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27"/>
  <workbookPr updateLinks="always" codeName="ThisWorkbook" defaultThemeVersion="166925"/>
  <mc:AlternateContent xmlns:mc="http://schemas.openxmlformats.org/markup-compatibility/2006">
    <mc:Choice Requires="x15">
      <x15ac:absPath xmlns:x15ac="http://schemas.microsoft.com/office/spreadsheetml/2010/11/ac" url="https://educajcyl-my.sharepoint.com/personal/ezancajo_educa_jcyl_es/Documents/2023 2024 equipo sur Andrés y Enrique/2023 2024/02. DOCUM ayuda/03. LÍNEAS DE ACTUACIÓN/3.5 CONTENIDOS Y CURRÍCULOS/01. PRIMARIA/"/>
    </mc:Choice>
  </mc:AlternateContent>
  <xr:revisionPtr revIDLastSave="1356" documentId="8_{719F2100-85AB-4E42-B155-29B264BF2749}" xr6:coauthVersionLast="47" xr6:coauthVersionMax="47" xr10:uidLastSave="{C5A96FBD-714B-4FD0-8E79-B6A56591200A}"/>
  <bookViews>
    <workbookView xWindow="-108" yWindow="-108" windowWidth="23256" windowHeight="12456" activeTab="3" xr2:uid="{BF6FE669-ED7A-4396-9F42-B05867BE7A40}"/>
  </bookViews>
  <sheets>
    <sheet name="PORTADA" sheetId="71" r:id="rId1"/>
    <sheet name="INSTRUCCIONES" sheetId="27" r:id="rId2"/>
    <sheet name="ENLACES A CADA MATERIA" sheetId="84" r:id="rId3"/>
    <sheet name="PERFIL DE SALIDA" sheetId="15" r:id="rId4"/>
    <sheet name="COMPETENCIAS ESPECÍFICAS" sheetId="26" r:id="rId5"/>
    <sheet name="TODAS LAS ÁREAS" sheetId="72" r:id="rId6"/>
    <sheet name="CIENCIAS DE LA NATURALEZA" sheetId="1" r:id="rId7"/>
    <sheet name="CONTENIDOS CCNN" sheetId="85" r:id="rId8"/>
    <sheet name="CIENCIAS SOCIALES" sheetId="86" r:id="rId9"/>
    <sheet name="CONTENIDOS CCSS" sheetId="87" r:id="rId10"/>
    <sheet name="EDUCACIÓN PLÁSTICA Y VISUAL" sheetId="88" r:id="rId11"/>
    <sheet name="CONTENIDOS ED.PL.VI." sheetId="89" r:id="rId12"/>
    <sheet name="MÚSICA Y DANZA" sheetId="91" r:id="rId13"/>
    <sheet name="CONTENIDOS MÚS. Y DAN." sheetId="92" r:id="rId14"/>
    <sheet name="EDUCACIÓN FÍSICA" sheetId="93" r:id="rId15"/>
    <sheet name="CONTENIDOS ED. FÍS." sheetId="94" r:id="rId16"/>
    <sheet name="LENGUA CASTELLANA Y LITERATURA" sheetId="102" r:id="rId17"/>
    <sheet name="CONTENIDOS LENGUA y LITERATURA" sheetId="103" r:id="rId18"/>
    <sheet name="LENGUA EXTRANJERA" sheetId="97" r:id="rId19"/>
    <sheet name="CONTENIDOS LENGUA EXTRANJERA" sheetId="99" r:id="rId20"/>
    <sheet name="MATEMÁTICAS" sheetId="100" r:id="rId21"/>
    <sheet name="CONTENIDOS MATEMÁTICAS" sheetId="101" r:id="rId22"/>
    <sheet name="ED. EN VALORES CÍVICOS Y " sheetId="105" r:id="rId23"/>
    <sheet name="CONTENIDOS EN VALORES CÍVICOS Y" sheetId="106" r:id="rId24"/>
    <sheet name="2ª LENGUA EXTRANJERA" sheetId="107" r:id="rId25"/>
    <sheet name="CONTENIDOS 2ª LEN.EXT." sheetId="108" r:id="rId26"/>
    <sheet name="(OP.) ÁREA DE PROFUNDIZACIÓN " sheetId="109" r:id="rId27"/>
    <sheet name="CONTENIDOS ÁREA PROFUND." sheetId="113" r:id="rId28"/>
    <sheet name="(OP.) ÁREA DE REFUERZO" sheetId="110" r:id="rId29"/>
    <sheet name="CONTENIDOS ÁREA DE REFUERZO" sheetId="114" r:id="rId30"/>
    <sheet name="RELIGIÓN" sheetId="111" r:id="rId31"/>
    <sheet name="CONTENIDOS RELIGIÓN" sheetId="115" r:id="rId32"/>
    <sheet name="PROYECTOS SIGNIFICATIVOS CYL" sheetId="112" r:id="rId33"/>
    <sheet name="CONTENIDOS PR. SIG. CYL" sheetId="116" r:id="rId34"/>
    <sheet name="AUTORES" sheetId="28" r:id="rId35"/>
    <sheet name="REFERENCIAS" sheetId="16" r:id="rId36"/>
  </sheets>
  <definedNames>
    <definedName name="_xlnm._FilterDatabase" localSheetId="24" hidden="1">'2ª LENGUA EXTRANJERA'!$B$2:$G$30</definedName>
    <definedName name="_xlnm._FilterDatabase" localSheetId="34" hidden="1">AUTORES!$C$5:$C$7</definedName>
    <definedName name="_xlnm._FilterDatabase" localSheetId="6" hidden="1">'CIENCIAS DE LA NATURALEZA'!$B$2:$G$108</definedName>
    <definedName name="_xlnm._FilterDatabase" localSheetId="8" hidden="1">'CIENCIAS SOCIALES'!$B$2:$G$125</definedName>
    <definedName name="_xlnm._FilterDatabase" localSheetId="25" hidden="1">'CONTENIDOS 2ª LEN.EXT.'!$B$2:$D$50</definedName>
    <definedName name="_xlnm._FilterDatabase" localSheetId="7" hidden="1">'CONTENIDOS CCNN'!$B$2:$D$147</definedName>
    <definedName name="_xlnm._FilterDatabase" localSheetId="9" hidden="1">'CONTENIDOS CCSS'!$B$2:$D$142</definedName>
    <definedName name="_xlnm._FilterDatabase" localSheetId="15" hidden="1">'CONTENIDOS ED. FÍS.'!$B$2:$D$287</definedName>
    <definedName name="_xlnm._FilterDatabase" localSheetId="11" hidden="1">'CONTENIDOS ED.PL.VI.'!$B$2:$D$122</definedName>
    <definedName name="_xlnm._FilterDatabase" localSheetId="23" hidden="1">'CONTENIDOS EN VALORES CÍVICOS Y'!$B$2:$D$31</definedName>
    <definedName name="_xlnm._FilterDatabase" localSheetId="19" hidden="1">'CONTENIDOS LENGUA EXTRANJERA'!$B$2:$D$138</definedName>
    <definedName name="_xlnm._FilterDatabase" localSheetId="17" hidden="1">'CONTENIDOS LENGUA y LITERATURA'!$B$2:$D$189</definedName>
    <definedName name="_xlnm._FilterDatabase" localSheetId="21" hidden="1">'CONTENIDOS MATEMÁTICAS'!$B$2:$D$428</definedName>
    <definedName name="_xlnm._FilterDatabase" localSheetId="13" hidden="1">'CONTENIDOS MÚS. Y DAN.'!$B$2:$D$185</definedName>
    <definedName name="_xlnm._FilterDatabase" localSheetId="22" hidden="1">'ED. EN VALORES CÍVICOS Y '!$B$2:$G$2</definedName>
    <definedName name="_xlnm._FilterDatabase" localSheetId="14" hidden="1">'EDUCACIÓN FÍSICA'!$B$2:$G$123</definedName>
    <definedName name="_xlnm._FilterDatabase" localSheetId="10" hidden="1">'EDUCACIÓN PLÁSTICA Y VISUAL'!$B$2:$G$74</definedName>
    <definedName name="_xlnm._FilterDatabase" localSheetId="16" hidden="1">'LENGUA CASTELLANA Y LITERATURA'!$B$2:$G$157</definedName>
    <definedName name="_xlnm._FilterDatabase" localSheetId="18" hidden="1">'LENGUA EXTRANJERA'!$B$2:$G$87</definedName>
    <definedName name="_xlnm._FilterDatabase" localSheetId="20" hidden="1">MATEMÁTICAS!$B$2:$G$110</definedName>
    <definedName name="_xlnm._FilterDatabase" localSheetId="12" hidden="1">'MÚSICA Y DANZA'!$B$2:$G$103</definedName>
    <definedName name="_xlnm._FilterDatabase" localSheetId="3" hidden="1">'PERFIL DE SALIDA'!$B$4:$C$38</definedName>
    <definedName name="_xlnm._FilterDatabase" localSheetId="5" hidden="1">'TODAS LAS ÁREAS'!$B$2:$G$108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36" i="15" l="1"/>
  <c r="D37" i="15"/>
  <c r="D38" i="15"/>
  <c r="D35" i="15"/>
  <c r="D33" i="15"/>
  <c r="D34" i="15"/>
  <c r="D32" i="15"/>
  <c r="D29" i="15"/>
  <c r="D30" i="15"/>
  <c r="D31" i="15"/>
  <c r="D28" i="15"/>
  <c r="D24" i="15"/>
  <c r="D25" i="15"/>
  <c r="D26" i="15"/>
  <c r="D27" i="15"/>
  <c r="D23" i="15"/>
  <c r="D19" i="15"/>
  <c r="D20" i="15"/>
  <c r="D21" i="15"/>
  <c r="D22" i="15"/>
  <c r="D18" i="15"/>
  <c r="D14" i="15"/>
  <c r="D15" i="15"/>
  <c r="D16" i="15"/>
  <c r="D17" i="15"/>
  <c r="D13" i="15"/>
  <c r="D11" i="15"/>
  <c r="D12" i="15"/>
  <c r="D10" i="15"/>
  <c r="D6" i="15"/>
  <c r="D7" i="15"/>
  <c r="D8" i="15"/>
  <c r="D9" i="15"/>
  <c r="D5" i="15"/>
  <c r="B36" i="15"/>
  <c r="B37" i="15"/>
  <c r="B38" i="15"/>
  <c r="B35" i="15"/>
  <c r="B33" i="15"/>
  <c r="B34" i="15"/>
  <c r="B32" i="15"/>
  <c r="B29" i="15"/>
  <c r="B30" i="15"/>
  <c r="B31" i="15"/>
  <c r="B28" i="15"/>
  <c r="B24" i="15"/>
  <c r="B25" i="15"/>
  <c r="B26" i="15"/>
  <c r="B27" i="15"/>
  <c r="B23" i="15"/>
  <c r="B19" i="15"/>
  <c r="B20" i="15"/>
  <c r="B21" i="15"/>
  <c r="B22" i="15"/>
  <c r="B18" i="15"/>
  <c r="B14" i="15"/>
  <c r="B15" i="15"/>
  <c r="B16" i="15"/>
  <c r="B17" i="15"/>
  <c r="B13" i="15"/>
  <c r="C36" i="15"/>
  <c r="C37" i="15"/>
  <c r="C38" i="15"/>
  <c r="B11" i="15"/>
  <c r="B12" i="15"/>
  <c r="B10" i="15"/>
  <c r="C35" i="15"/>
  <c r="C33" i="15"/>
  <c r="C34" i="15"/>
  <c r="C32" i="15"/>
  <c r="B6" i="15"/>
  <c r="B7" i="15"/>
  <c r="B8" i="15"/>
  <c r="B9" i="15"/>
  <c r="B5" i="15"/>
  <c r="C29" i="15"/>
  <c r="C30" i="15"/>
  <c r="C31" i="15"/>
  <c r="C28" i="15"/>
  <c r="C24" i="15"/>
  <c r="C25" i="15"/>
  <c r="C26" i="15"/>
  <c r="C27" i="15"/>
  <c r="C23" i="15"/>
  <c r="C19" i="15"/>
  <c r="C20" i="15"/>
  <c r="C21" i="15"/>
  <c r="C22" i="15"/>
  <c r="C18" i="15"/>
  <c r="C14" i="15"/>
  <c r="C15" i="15"/>
  <c r="C16" i="15"/>
  <c r="C17" i="15"/>
  <c r="C13" i="15"/>
  <c r="C11" i="15"/>
  <c r="C12" i="15"/>
  <c r="C10" i="15"/>
  <c r="C6" i="15"/>
  <c r="C7" i="15"/>
  <c r="C8" i="15"/>
  <c r="C9" i="15"/>
  <c r="C5" i="15"/>
  <c r="G122" i="72"/>
  <c r="G123" i="72"/>
  <c r="G124" i="72"/>
  <c r="F122" i="72"/>
  <c r="F123" i="72"/>
  <c r="F124" i="72"/>
  <c r="C122" i="72"/>
  <c r="D122" i="72"/>
  <c r="E122" i="72"/>
  <c r="C123" i="72"/>
  <c r="D123" i="72"/>
  <c r="E123" i="72"/>
  <c r="C124" i="72"/>
  <c r="D124" i="72"/>
  <c r="E124" i="72"/>
  <c r="C125" i="72"/>
  <c r="D125" i="72"/>
  <c r="E125" i="72"/>
  <c r="C126" i="72"/>
  <c r="D126" i="72"/>
  <c r="E126" i="72"/>
  <c r="B1076" i="72"/>
  <c r="C1076" i="72"/>
  <c r="D1076" i="72"/>
  <c r="E1076" i="72"/>
  <c r="F1076" i="72"/>
  <c r="G1076" i="72"/>
  <c r="B1077" i="72"/>
  <c r="C1077" i="72"/>
  <c r="D1077" i="72"/>
  <c r="E1077" i="72"/>
  <c r="F1077" i="72"/>
  <c r="G1077" i="72"/>
  <c r="B1078" i="72"/>
  <c r="C1078" i="72"/>
  <c r="D1078" i="72"/>
  <c r="E1078" i="72"/>
  <c r="F1078" i="72"/>
  <c r="G1078" i="72"/>
  <c r="B1079" i="72"/>
  <c r="C1079" i="72"/>
  <c r="D1079" i="72"/>
  <c r="E1079" i="72"/>
  <c r="F1079" i="72"/>
  <c r="G1079" i="72"/>
  <c r="B1080" i="72"/>
  <c r="C1080" i="72"/>
  <c r="D1080" i="72"/>
  <c r="E1080" i="72"/>
  <c r="F1080" i="72"/>
  <c r="G1080" i="72"/>
  <c r="B1081" i="72"/>
  <c r="C1081" i="72"/>
  <c r="D1081" i="72"/>
  <c r="E1081" i="72"/>
  <c r="F1081" i="72"/>
  <c r="G1081" i="72"/>
  <c r="B1082" i="72"/>
  <c r="C1082" i="72"/>
  <c r="D1082" i="72"/>
  <c r="E1082" i="72"/>
  <c r="F1082" i="72"/>
  <c r="G1082" i="72"/>
  <c r="B1083" i="72"/>
  <c r="C1083" i="72"/>
  <c r="D1083" i="72"/>
  <c r="E1083" i="72"/>
  <c r="F1083" i="72"/>
  <c r="G1083" i="72"/>
  <c r="B1084" i="72"/>
  <c r="C1084" i="72"/>
  <c r="D1084" i="72"/>
  <c r="E1084" i="72"/>
  <c r="F1084" i="72"/>
  <c r="G1084" i="72"/>
  <c r="B1085" i="72"/>
  <c r="C1085" i="72"/>
  <c r="D1085" i="72"/>
  <c r="E1085" i="72"/>
  <c r="F1085" i="72"/>
  <c r="G1085" i="72"/>
  <c r="B1086" i="72"/>
  <c r="C1086" i="72"/>
  <c r="D1086" i="72"/>
  <c r="E1086" i="72"/>
  <c r="F1086" i="72"/>
  <c r="G1086" i="72"/>
  <c r="B1087" i="72"/>
  <c r="C1087" i="72"/>
  <c r="D1087" i="72"/>
  <c r="E1087" i="72"/>
  <c r="F1087" i="72"/>
  <c r="G1087" i="72"/>
  <c r="B1088" i="72"/>
  <c r="C1088" i="72"/>
  <c r="D1088" i="72"/>
  <c r="E1088" i="72"/>
  <c r="F1088" i="72"/>
  <c r="G1088" i="72"/>
  <c r="B1089" i="72"/>
  <c r="C1089" i="72"/>
  <c r="D1089" i="72"/>
  <c r="E1089" i="72"/>
  <c r="F1089" i="72"/>
  <c r="G1089" i="72"/>
  <c r="B1090" i="72"/>
  <c r="C1090" i="72"/>
  <c r="D1090" i="72"/>
  <c r="E1090" i="72"/>
  <c r="F1090" i="72"/>
  <c r="G1090" i="72"/>
  <c r="B1091" i="72"/>
  <c r="C1091" i="72"/>
  <c r="D1091" i="72"/>
  <c r="E1091" i="72"/>
  <c r="F1091" i="72"/>
  <c r="G1091" i="72"/>
  <c r="B1092" i="72"/>
  <c r="C1092" i="72"/>
  <c r="D1092" i="72"/>
  <c r="E1092" i="72"/>
  <c r="F1092" i="72"/>
  <c r="G1092" i="72"/>
  <c r="B1093" i="72"/>
  <c r="C1093" i="72"/>
  <c r="D1093" i="72"/>
  <c r="E1093" i="72"/>
  <c r="F1093" i="72"/>
  <c r="G1093" i="72"/>
  <c r="B1094" i="72"/>
  <c r="C1094" i="72"/>
  <c r="D1094" i="72"/>
  <c r="E1094" i="72"/>
  <c r="F1094" i="72"/>
  <c r="G1094" i="72"/>
  <c r="B1095" i="72"/>
  <c r="C1095" i="72"/>
  <c r="D1095" i="72"/>
  <c r="E1095" i="72"/>
  <c r="F1095" i="72"/>
  <c r="G1095" i="72"/>
  <c r="B1096" i="72"/>
  <c r="C1096" i="72"/>
  <c r="D1096" i="72"/>
  <c r="E1096" i="72"/>
  <c r="F1096" i="72"/>
  <c r="G1096" i="72"/>
  <c r="B1097" i="72"/>
  <c r="C1097" i="72"/>
  <c r="D1097" i="72"/>
  <c r="E1097" i="72"/>
  <c r="F1097" i="72"/>
  <c r="G1097" i="72"/>
  <c r="B1098" i="72"/>
  <c r="C1098" i="72"/>
  <c r="D1098" i="72"/>
  <c r="E1098" i="72"/>
  <c r="F1098" i="72"/>
  <c r="G1098" i="72"/>
  <c r="B1099" i="72"/>
  <c r="C1099" i="72"/>
  <c r="D1099" i="72"/>
  <c r="E1099" i="72"/>
  <c r="F1099" i="72"/>
  <c r="G1099" i="72"/>
  <c r="B1100" i="72"/>
  <c r="C1100" i="72"/>
  <c r="D1100" i="72"/>
  <c r="E1100" i="72"/>
  <c r="F1100" i="72"/>
  <c r="G1100" i="72"/>
  <c r="B1101" i="72"/>
  <c r="C1101" i="72"/>
  <c r="D1101" i="72"/>
  <c r="E1101" i="72"/>
  <c r="F1101" i="72"/>
  <c r="G1101" i="72"/>
  <c r="B1102" i="72"/>
  <c r="C1102" i="72"/>
  <c r="D1102" i="72"/>
  <c r="E1102" i="72"/>
  <c r="F1102" i="72"/>
  <c r="G1102" i="72"/>
  <c r="B1103" i="72"/>
  <c r="C1103" i="72"/>
  <c r="D1103" i="72"/>
  <c r="E1103" i="72"/>
  <c r="F1103" i="72"/>
  <c r="G1103" i="72"/>
  <c r="B1104" i="72"/>
  <c r="C1104" i="72"/>
  <c r="D1104" i="72"/>
  <c r="E1104" i="72"/>
  <c r="F1104" i="72"/>
  <c r="G1104" i="72"/>
  <c r="B1105" i="72"/>
  <c r="C1105" i="72"/>
  <c r="D1105" i="72"/>
  <c r="E1105" i="72"/>
  <c r="F1105" i="72"/>
  <c r="G1105" i="72"/>
  <c r="B1106" i="72"/>
  <c r="C1106" i="72"/>
  <c r="D1106" i="72"/>
  <c r="E1106" i="72"/>
  <c r="F1106" i="72"/>
  <c r="G1106" i="72"/>
  <c r="B1107" i="72"/>
  <c r="C1107" i="72"/>
  <c r="D1107" i="72"/>
  <c r="E1107" i="72"/>
  <c r="F1107" i="72"/>
  <c r="G1107" i="72"/>
  <c r="B1108" i="72"/>
  <c r="C1108" i="72"/>
  <c r="D1108" i="72"/>
  <c r="E1108" i="72"/>
  <c r="F1108" i="72"/>
  <c r="G1108" i="72"/>
  <c r="B1109" i="72"/>
  <c r="C1109" i="72"/>
  <c r="D1109" i="72"/>
  <c r="E1109" i="72"/>
  <c r="F1109" i="72"/>
  <c r="G1109" i="72"/>
  <c r="B1110" i="72"/>
  <c r="C1110" i="72"/>
  <c r="D1110" i="72"/>
  <c r="E1110" i="72"/>
  <c r="F1110" i="72"/>
  <c r="G1110" i="72"/>
  <c r="B1111" i="72"/>
  <c r="C1111" i="72"/>
  <c r="D1111" i="72"/>
  <c r="E1111" i="72"/>
  <c r="F1111" i="72"/>
  <c r="G1111" i="72"/>
  <c r="B1112" i="72"/>
  <c r="C1112" i="72"/>
  <c r="D1112" i="72"/>
  <c r="E1112" i="72"/>
  <c r="F1112" i="72"/>
  <c r="G1112" i="72"/>
  <c r="B1113" i="72"/>
  <c r="C1113" i="72"/>
  <c r="D1113" i="72"/>
  <c r="E1113" i="72"/>
  <c r="F1113" i="72"/>
  <c r="G1113" i="72"/>
  <c r="B1114" i="72"/>
  <c r="C1114" i="72"/>
  <c r="D1114" i="72"/>
  <c r="E1114" i="72"/>
  <c r="F1114" i="72"/>
  <c r="G1114" i="72"/>
  <c r="B1115" i="72"/>
  <c r="C1115" i="72"/>
  <c r="D1115" i="72"/>
  <c r="E1115" i="72"/>
  <c r="F1115" i="72"/>
  <c r="G1115" i="72"/>
  <c r="B1116" i="72"/>
  <c r="C1116" i="72"/>
  <c r="D1116" i="72"/>
  <c r="E1116" i="72"/>
  <c r="F1116" i="72"/>
  <c r="G1116" i="72"/>
  <c r="B1117" i="72"/>
  <c r="C1117" i="72"/>
  <c r="D1117" i="72"/>
  <c r="E1117" i="72"/>
  <c r="F1117" i="72"/>
  <c r="G1117" i="72"/>
  <c r="B1118" i="72"/>
  <c r="C1118" i="72"/>
  <c r="D1118" i="72"/>
  <c r="E1118" i="72"/>
  <c r="F1118" i="72"/>
  <c r="G1118" i="72"/>
  <c r="B1119" i="72"/>
  <c r="C1119" i="72"/>
  <c r="D1119" i="72"/>
  <c r="E1119" i="72"/>
  <c r="F1119" i="72"/>
  <c r="G1119" i="72"/>
  <c r="B1120" i="72"/>
  <c r="C1120" i="72"/>
  <c r="D1120" i="72"/>
  <c r="E1120" i="72"/>
  <c r="F1120" i="72"/>
  <c r="G1120" i="72"/>
  <c r="B1121" i="72"/>
  <c r="C1121" i="72"/>
  <c r="D1121" i="72"/>
  <c r="E1121" i="72"/>
  <c r="F1121" i="72"/>
  <c r="G1121" i="72"/>
  <c r="B1122" i="72"/>
  <c r="C1122" i="72"/>
  <c r="D1122" i="72"/>
  <c r="E1122" i="72"/>
  <c r="F1122" i="72"/>
  <c r="G1122" i="72"/>
  <c r="B1123" i="72"/>
  <c r="C1123" i="72"/>
  <c r="D1123" i="72"/>
  <c r="E1123" i="72"/>
  <c r="F1123" i="72"/>
  <c r="G1123" i="72"/>
  <c r="B1124" i="72"/>
  <c r="C1124" i="72"/>
  <c r="D1124" i="72"/>
  <c r="E1124" i="72"/>
  <c r="F1124" i="72"/>
  <c r="G1124" i="72"/>
  <c r="B1125" i="72"/>
  <c r="C1125" i="72"/>
  <c r="D1125" i="72"/>
  <c r="E1125" i="72"/>
  <c r="F1125" i="72"/>
  <c r="G1125" i="72"/>
  <c r="B1126" i="72"/>
  <c r="C1126" i="72"/>
  <c r="D1126" i="72"/>
  <c r="E1126" i="72"/>
  <c r="F1126" i="72"/>
  <c r="G1126" i="72"/>
  <c r="B1127" i="72"/>
  <c r="C1127" i="72"/>
  <c r="D1127" i="72"/>
  <c r="E1127" i="72"/>
  <c r="F1127" i="72"/>
  <c r="G1127" i="72"/>
  <c r="B1128" i="72"/>
  <c r="C1128" i="72"/>
  <c r="D1128" i="72"/>
  <c r="E1128" i="72"/>
  <c r="F1128" i="72"/>
  <c r="G1128" i="72"/>
  <c r="B1129" i="72"/>
  <c r="C1129" i="72"/>
  <c r="D1129" i="72"/>
  <c r="E1129" i="72"/>
  <c r="F1129" i="72"/>
  <c r="G1129" i="72"/>
  <c r="B1130" i="72"/>
  <c r="C1130" i="72"/>
  <c r="D1130" i="72"/>
  <c r="E1130" i="72"/>
  <c r="F1130" i="72"/>
  <c r="G1130" i="72"/>
  <c r="B1131" i="72"/>
  <c r="C1131" i="72"/>
  <c r="D1131" i="72"/>
  <c r="E1131" i="72"/>
  <c r="F1131" i="72"/>
  <c r="G1131" i="72"/>
  <c r="B1132" i="72"/>
  <c r="C1132" i="72"/>
  <c r="D1132" i="72"/>
  <c r="E1132" i="72"/>
  <c r="F1132" i="72"/>
  <c r="G1132" i="72"/>
  <c r="B1133" i="72"/>
  <c r="C1133" i="72"/>
  <c r="D1133" i="72"/>
  <c r="E1133" i="72"/>
  <c r="F1133" i="72"/>
  <c r="G1133" i="72"/>
  <c r="B1134" i="72"/>
  <c r="C1134" i="72"/>
  <c r="D1134" i="72"/>
  <c r="E1134" i="72"/>
  <c r="F1134" i="72"/>
  <c r="G1134" i="72"/>
  <c r="B1135" i="72"/>
  <c r="C1135" i="72"/>
  <c r="D1135" i="72"/>
  <c r="E1135" i="72"/>
  <c r="F1135" i="72"/>
  <c r="G1135" i="72"/>
  <c r="B1136" i="72"/>
  <c r="C1136" i="72"/>
  <c r="D1136" i="72"/>
  <c r="E1136" i="72"/>
  <c r="F1136" i="72"/>
  <c r="G1136" i="72"/>
  <c r="B1137" i="72"/>
  <c r="C1137" i="72"/>
  <c r="D1137" i="72"/>
  <c r="E1137" i="72"/>
  <c r="F1137" i="72"/>
  <c r="G1137" i="72"/>
  <c r="B1138" i="72"/>
  <c r="C1138" i="72"/>
  <c r="D1138" i="72"/>
  <c r="E1138" i="72"/>
  <c r="F1138" i="72"/>
  <c r="G1138" i="72"/>
  <c r="B1139" i="72"/>
  <c r="C1139" i="72"/>
  <c r="D1139" i="72"/>
  <c r="E1139" i="72"/>
  <c r="F1139" i="72"/>
  <c r="G1139" i="72"/>
  <c r="B1140" i="72"/>
  <c r="C1140" i="72"/>
  <c r="D1140" i="72"/>
  <c r="E1140" i="72"/>
  <c r="F1140" i="72"/>
  <c r="G1140" i="72"/>
  <c r="B1141" i="72"/>
  <c r="C1141" i="72"/>
  <c r="D1141" i="72"/>
  <c r="E1141" i="72"/>
  <c r="F1141" i="72"/>
  <c r="G1141" i="72"/>
  <c r="B1142" i="72"/>
  <c r="C1142" i="72"/>
  <c r="D1142" i="72"/>
  <c r="E1142" i="72"/>
  <c r="F1142" i="72"/>
  <c r="G1142" i="72"/>
  <c r="B1143" i="72"/>
  <c r="C1143" i="72"/>
  <c r="D1143" i="72"/>
  <c r="E1143" i="72"/>
  <c r="F1143" i="72"/>
  <c r="G1143" i="72"/>
  <c r="B1144" i="72"/>
  <c r="C1144" i="72"/>
  <c r="D1144" i="72"/>
  <c r="E1144" i="72"/>
  <c r="F1144" i="72"/>
  <c r="G1144" i="72"/>
  <c r="B1145" i="72"/>
  <c r="C1145" i="72"/>
  <c r="D1145" i="72"/>
  <c r="E1145" i="72"/>
  <c r="F1145" i="72"/>
  <c r="G1145" i="72"/>
  <c r="B1146" i="72"/>
  <c r="C1146" i="72"/>
  <c r="D1146" i="72"/>
  <c r="E1146" i="72"/>
  <c r="F1146" i="72"/>
  <c r="G1146" i="72"/>
  <c r="B1147" i="72"/>
  <c r="C1147" i="72"/>
  <c r="D1147" i="72"/>
  <c r="E1147" i="72"/>
  <c r="F1147" i="72"/>
  <c r="G1147" i="72"/>
  <c r="B1148" i="72"/>
  <c r="C1148" i="72"/>
  <c r="D1148" i="72"/>
  <c r="E1148" i="72"/>
  <c r="F1148" i="72"/>
  <c r="G1148" i="72"/>
  <c r="B1149" i="72"/>
  <c r="C1149" i="72"/>
  <c r="D1149" i="72"/>
  <c r="E1149" i="72"/>
  <c r="F1149" i="72"/>
  <c r="G1149" i="72"/>
  <c r="B1150" i="72"/>
  <c r="C1150" i="72"/>
  <c r="D1150" i="72"/>
  <c r="E1150" i="72"/>
  <c r="F1150" i="72"/>
  <c r="G1150" i="72"/>
  <c r="B1151" i="72"/>
  <c r="C1151" i="72"/>
  <c r="D1151" i="72"/>
  <c r="E1151" i="72"/>
  <c r="F1151" i="72"/>
  <c r="G1151" i="72"/>
  <c r="B1152" i="72"/>
  <c r="C1152" i="72"/>
  <c r="D1152" i="72"/>
  <c r="E1152" i="72"/>
  <c r="F1152" i="72"/>
  <c r="G1152" i="72"/>
  <c r="B1153" i="72"/>
  <c r="C1153" i="72"/>
  <c r="D1153" i="72"/>
  <c r="E1153" i="72"/>
  <c r="F1153" i="72"/>
  <c r="G1153" i="72"/>
  <c r="B1154" i="72"/>
  <c r="C1154" i="72"/>
  <c r="D1154" i="72"/>
  <c r="E1154" i="72"/>
  <c r="F1154" i="72"/>
  <c r="G1154" i="72"/>
  <c r="B1155" i="72"/>
  <c r="C1155" i="72"/>
  <c r="D1155" i="72"/>
  <c r="E1155" i="72"/>
  <c r="F1155" i="72"/>
  <c r="G1155" i="72"/>
  <c r="B1156" i="72"/>
  <c r="C1156" i="72"/>
  <c r="D1156" i="72"/>
  <c r="E1156" i="72"/>
  <c r="F1156" i="72"/>
  <c r="G1156" i="72"/>
  <c r="B1157" i="72"/>
  <c r="C1157" i="72"/>
  <c r="D1157" i="72"/>
  <c r="E1157" i="72"/>
  <c r="F1157" i="72"/>
  <c r="G1157" i="72"/>
  <c r="B1158" i="72"/>
  <c r="C1158" i="72"/>
  <c r="D1158" i="72"/>
  <c r="E1158" i="72"/>
  <c r="F1158" i="72"/>
  <c r="G1158" i="72"/>
  <c r="B1159" i="72"/>
  <c r="C1159" i="72"/>
  <c r="D1159" i="72"/>
  <c r="E1159" i="72"/>
  <c r="F1159" i="72"/>
  <c r="G1159" i="72"/>
  <c r="B1160" i="72"/>
  <c r="C1160" i="72"/>
  <c r="D1160" i="72"/>
  <c r="E1160" i="72"/>
  <c r="F1160" i="72"/>
  <c r="G1160" i="72"/>
  <c r="B1161" i="72"/>
  <c r="C1161" i="72"/>
  <c r="D1161" i="72"/>
  <c r="E1161" i="72"/>
  <c r="F1161" i="72"/>
  <c r="G1161" i="72"/>
  <c r="B1162" i="72"/>
  <c r="C1162" i="72"/>
  <c r="D1162" i="72"/>
  <c r="E1162" i="72"/>
  <c r="F1162" i="72"/>
  <c r="G1162" i="72"/>
  <c r="B1163" i="72"/>
  <c r="C1163" i="72"/>
  <c r="D1163" i="72"/>
  <c r="E1163" i="72"/>
  <c r="F1163" i="72"/>
  <c r="G1163" i="72"/>
  <c r="B1164" i="72"/>
  <c r="C1164" i="72"/>
  <c r="D1164" i="72"/>
  <c r="E1164" i="72"/>
  <c r="F1164" i="72"/>
  <c r="G1164" i="72"/>
  <c r="B1165" i="72"/>
  <c r="C1165" i="72"/>
  <c r="D1165" i="72"/>
  <c r="E1165" i="72"/>
  <c r="F1165" i="72"/>
  <c r="G1165" i="72"/>
  <c r="B1166" i="72"/>
  <c r="C1166" i="72"/>
  <c r="D1166" i="72"/>
  <c r="E1166" i="72"/>
  <c r="F1166" i="72"/>
  <c r="G1166" i="72"/>
  <c r="B1167" i="72"/>
  <c r="C1167" i="72"/>
  <c r="D1167" i="72"/>
  <c r="E1167" i="72"/>
  <c r="F1167" i="72"/>
  <c r="G1167" i="72"/>
  <c r="B1168" i="72"/>
  <c r="C1168" i="72"/>
  <c r="D1168" i="72"/>
  <c r="E1168" i="72"/>
  <c r="F1168" i="72"/>
  <c r="G1168" i="72"/>
  <c r="B1169" i="72"/>
  <c r="C1169" i="72"/>
  <c r="D1169" i="72"/>
  <c r="E1169" i="72"/>
  <c r="F1169" i="72"/>
  <c r="G1169" i="72"/>
  <c r="B1170" i="72"/>
  <c r="C1170" i="72"/>
  <c r="D1170" i="72"/>
  <c r="E1170" i="72"/>
  <c r="F1170" i="72"/>
  <c r="G1170" i="72"/>
  <c r="B1171" i="72"/>
  <c r="C1171" i="72"/>
  <c r="D1171" i="72"/>
  <c r="E1171" i="72"/>
  <c r="F1171" i="72"/>
  <c r="G1171" i="72"/>
  <c r="B1172" i="72"/>
  <c r="C1172" i="72"/>
  <c r="D1172" i="72"/>
  <c r="E1172" i="72"/>
  <c r="F1172" i="72"/>
  <c r="G1172" i="72"/>
  <c r="B1173" i="72"/>
  <c r="C1173" i="72"/>
  <c r="D1173" i="72"/>
  <c r="E1173" i="72"/>
  <c r="F1173" i="72"/>
  <c r="G1173" i="72"/>
  <c r="B1174" i="72"/>
  <c r="C1174" i="72"/>
  <c r="D1174" i="72"/>
  <c r="E1174" i="72"/>
  <c r="F1174" i="72"/>
  <c r="G1174" i="72"/>
  <c r="B1175" i="72"/>
  <c r="C1175" i="72"/>
  <c r="D1175" i="72"/>
  <c r="E1175" i="72"/>
  <c r="F1175" i="72"/>
  <c r="G1175" i="72"/>
  <c r="C1075" i="72"/>
  <c r="D1075" i="72"/>
  <c r="E1075" i="72"/>
  <c r="F1075" i="72"/>
  <c r="G1075" i="72"/>
  <c r="B1075" i="72"/>
  <c r="B975" i="72"/>
  <c r="C975" i="72"/>
  <c r="D975" i="72"/>
  <c r="E975" i="72"/>
  <c r="F975" i="72"/>
  <c r="G975" i="72"/>
  <c r="B976" i="72"/>
  <c r="C976" i="72"/>
  <c r="D976" i="72"/>
  <c r="E976" i="72"/>
  <c r="F976" i="72"/>
  <c r="G976" i="72"/>
  <c r="B977" i="72"/>
  <c r="C977" i="72"/>
  <c r="D977" i="72"/>
  <c r="E977" i="72"/>
  <c r="F977" i="72"/>
  <c r="G977" i="72"/>
  <c r="B978" i="72"/>
  <c r="C978" i="72"/>
  <c r="D978" i="72"/>
  <c r="E978" i="72"/>
  <c r="F978" i="72"/>
  <c r="G978" i="72"/>
  <c r="B979" i="72"/>
  <c r="C979" i="72"/>
  <c r="D979" i="72"/>
  <c r="E979" i="72"/>
  <c r="F979" i="72"/>
  <c r="G979" i="72"/>
  <c r="B980" i="72"/>
  <c r="C980" i="72"/>
  <c r="D980" i="72"/>
  <c r="E980" i="72"/>
  <c r="F980" i="72"/>
  <c r="G980" i="72"/>
  <c r="B981" i="72"/>
  <c r="C981" i="72"/>
  <c r="D981" i="72"/>
  <c r="E981" i="72"/>
  <c r="F981" i="72"/>
  <c r="G981" i="72"/>
  <c r="B982" i="72"/>
  <c r="C982" i="72"/>
  <c r="D982" i="72"/>
  <c r="E982" i="72"/>
  <c r="F982" i="72"/>
  <c r="G982" i="72"/>
  <c r="B983" i="72"/>
  <c r="C983" i="72"/>
  <c r="D983" i="72"/>
  <c r="E983" i="72"/>
  <c r="F983" i="72"/>
  <c r="G983" i="72"/>
  <c r="B984" i="72"/>
  <c r="C984" i="72"/>
  <c r="D984" i="72"/>
  <c r="E984" i="72"/>
  <c r="F984" i="72"/>
  <c r="G984" i="72"/>
  <c r="B985" i="72"/>
  <c r="C985" i="72"/>
  <c r="D985" i="72"/>
  <c r="E985" i="72"/>
  <c r="F985" i="72"/>
  <c r="G985" i="72"/>
  <c r="B986" i="72"/>
  <c r="C986" i="72"/>
  <c r="D986" i="72"/>
  <c r="E986" i="72"/>
  <c r="F986" i="72"/>
  <c r="G986" i="72"/>
  <c r="B987" i="72"/>
  <c r="C987" i="72"/>
  <c r="D987" i="72"/>
  <c r="E987" i="72"/>
  <c r="F987" i="72"/>
  <c r="G987" i="72"/>
  <c r="B988" i="72"/>
  <c r="C988" i="72"/>
  <c r="D988" i="72"/>
  <c r="E988" i="72"/>
  <c r="F988" i="72"/>
  <c r="G988" i="72"/>
  <c r="B989" i="72"/>
  <c r="C989" i="72"/>
  <c r="D989" i="72"/>
  <c r="E989" i="72"/>
  <c r="F989" i="72"/>
  <c r="G989" i="72"/>
  <c r="B990" i="72"/>
  <c r="C990" i="72"/>
  <c r="D990" i="72"/>
  <c r="E990" i="72"/>
  <c r="F990" i="72"/>
  <c r="G990" i="72"/>
  <c r="B991" i="72"/>
  <c r="C991" i="72"/>
  <c r="D991" i="72"/>
  <c r="E991" i="72"/>
  <c r="F991" i="72"/>
  <c r="G991" i="72"/>
  <c r="B992" i="72"/>
  <c r="C992" i="72"/>
  <c r="D992" i="72"/>
  <c r="E992" i="72"/>
  <c r="F992" i="72"/>
  <c r="G992" i="72"/>
  <c r="B993" i="72"/>
  <c r="C993" i="72"/>
  <c r="D993" i="72"/>
  <c r="E993" i="72"/>
  <c r="F993" i="72"/>
  <c r="G993" i="72"/>
  <c r="B994" i="72"/>
  <c r="C994" i="72"/>
  <c r="D994" i="72"/>
  <c r="E994" i="72"/>
  <c r="F994" i="72"/>
  <c r="G994" i="72"/>
  <c r="B995" i="72"/>
  <c r="C995" i="72"/>
  <c r="D995" i="72"/>
  <c r="E995" i="72"/>
  <c r="F995" i="72"/>
  <c r="G995" i="72"/>
  <c r="B996" i="72"/>
  <c r="C996" i="72"/>
  <c r="D996" i="72"/>
  <c r="E996" i="72"/>
  <c r="F996" i="72"/>
  <c r="G996" i="72"/>
  <c r="B997" i="72"/>
  <c r="C997" i="72"/>
  <c r="D997" i="72"/>
  <c r="E997" i="72"/>
  <c r="F997" i="72"/>
  <c r="G997" i="72"/>
  <c r="B998" i="72"/>
  <c r="C998" i="72"/>
  <c r="D998" i="72"/>
  <c r="E998" i="72"/>
  <c r="F998" i="72"/>
  <c r="G998" i="72"/>
  <c r="B999" i="72"/>
  <c r="C999" i="72"/>
  <c r="D999" i="72"/>
  <c r="E999" i="72"/>
  <c r="F999" i="72"/>
  <c r="G999" i="72"/>
  <c r="B1000" i="72"/>
  <c r="C1000" i="72"/>
  <c r="D1000" i="72"/>
  <c r="E1000" i="72"/>
  <c r="F1000" i="72"/>
  <c r="G1000" i="72"/>
  <c r="B1001" i="72"/>
  <c r="C1001" i="72"/>
  <c r="D1001" i="72"/>
  <c r="E1001" i="72"/>
  <c r="F1001" i="72"/>
  <c r="G1001" i="72"/>
  <c r="B1002" i="72"/>
  <c r="C1002" i="72"/>
  <c r="D1002" i="72"/>
  <c r="E1002" i="72"/>
  <c r="F1002" i="72"/>
  <c r="G1002" i="72"/>
  <c r="B1003" i="72"/>
  <c r="C1003" i="72"/>
  <c r="D1003" i="72"/>
  <c r="E1003" i="72"/>
  <c r="F1003" i="72"/>
  <c r="G1003" i="72"/>
  <c r="B1004" i="72"/>
  <c r="C1004" i="72"/>
  <c r="D1004" i="72"/>
  <c r="E1004" i="72"/>
  <c r="F1004" i="72"/>
  <c r="G1004" i="72"/>
  <c r="B1005" i="72"/>
  <c r="C1005" i="72"/>
  <c r="D1005" i="72"/>
  <c r="E1005" i="72"/>
  <c r="F1005" i="72"/>
  <c r="G1005" i="72"/>
  <c r="B1006" i="72"/>
  <c r="C1006" i="72"/>
  <c r="D1006" i="72"/>
  <c r="E1006" i="72"/>
  <c r="F1006" i="72"/>
  <c r="G1006" i="72"/>
  <c r="B1007" i="72"/>
  <c r="C1007" i="72"/>
  <c r="D1007" i="72"/>
  <c r="E1007" i="72"/>
  <c r="F1007" i="72"/>
  <c r="G1007" i="72"/>
  <c r="B1008" i="72"/>
  <c r="C1008" i="72"/>
  <c r="D1008" i="72"/>
  <c r="E1008" i="72"/>
  <c r="F1008" i="72"/>
  <c r="G1008" i="72"/>
  <c r="B1009" i="72"/>
  <c r="C1009" i="72"/>
  <c r="D1009" i="72"/>
  <c r="E1009" i="72"/>
  <c r="F1009" i="72"/>
  <c r="G1009" i="72"/>
  <c r="B1010" i="72"/>
  <c r="C1010" i="72"/>
  <c r="D1010" i="72"/>
  <c r="E1010" i="72"/>
  <c r="F1010" i="72"/>
  <c r="G1010" i="72"/>
  <c r="B1011" i="72"/>
  <c r="C1011" i="72"/>
  <c r="D1011" i="72"/>
  <c r="E1011" i="72"/>
  <c r="F1011" i="72"/>
  <c r="G1011" i="72"/>
  <c r="B1012" i="72"/>
  <c r="C1012" i="72"/>
  <c r="D1012" i="72"/>
  <c r="E1012" i="72"/>
  <c r="F1012" i="72"/>
  <c r="G1012" i="72"/>
  <c r="B1013" i="72"/>
  <c r="C1013" i="72"/>
  <c r="D1013" i="72"/>
  <c r="E1013" i="72"/>
  <c r="F1013" i="72"/>
  <c r="G1013" i="72"/>
  <c r="B1014" i="72"/>
  <c r="C1014" i="72"/>
  <c r="D1014" i="72"/>
  <c r="E1014" i="72"/>
  <c r="F1014" i="72"/>
  <c r="G1014" i="72"/>
  <c r="B1015" i="72"/>
  <c r="C1015" i="72"/>
  <c r="D1015" i="72"/>
  <c r="E1015" i="72"/>
  <c r="F1015" i="72"/>
  <c r="G1015" i="72"/>
  <c r="B1016" i="72"/>
  <c r="C1016" i="72"/>
  <c r="D1016" i="72"/>
  <c r="E1016" i="72"/>
  <c r="F1016" i="72"/>
  <c r="G1016" i="72"/>
  <c r="B1017" i="72"/>
  <c r="C1017" i="72"/>
  <c r="D1017" i="72"/>
  <c r="E1017" i="72"/>
  <c r="F1017" i="72"/>
  <c r="G1017" i="72"/>
  <c r="B1018" i="72"/>
  <c r="C1018" i="72"/>
  <c r="D1018" i="72"/>
  <c r="E1018" i="72"/>
  <c r="F1018" i="72"/>
  <c r="G1018" i="72"/>
  <c r="B1019" i="72"/>
  <c r="C1019" i="72"/>
  <c r="D1019" i="72"/>
  <c r="E1019" i="72"/>
  <c r="F1019" i="72"/>
  <c r="G1019" i="72"/>
  <c r="B1020" i="72"/>
  <c r="C1020" i="72"/>
  <c r="D1020" i="72"/>
  <c r="E1020" i="72"/>
  <c r="F1020" i="72"/>
  <c r="G1020" i="72"/>
  <c r="B1021" i="72"/>
  <c r="C1021" i="72"/>
  <c r="D1021" i="72"/>
  <c r="E1021" i="72"/>
  <c r="F1021" i="72"/>
  <c r="G1021" i="72"/>
  <c r="B1022" i="72"/>
  <c r="C1022" i="72"/>
  <c r="D1022" i="72"/>
  <c r="E1022" i="72"/>
  <c r="F1022" i="72"/>
  <c r="G1022" i="72"/>
  <c r="B1023" i="72"/>
  <c r="C1023" i="72"/>
  <c r="D1023" i="72"/>
  <c r="E1023" i="72"/>
  <c r="F1023" i="72"/>
  <c r="G1023" i="72"/>
  <c r="B1024" i="72"/>
  <c r="C1024" i="72"/>
  <c r="D1024" i="72"/>
  <c r="E1024" i="72"/>
  <c r="F1024" i="72"/>
  <c r="G1024" i="72"/>
  <c r="B1025" i="72"/>
  <c r="C1025" i="72"/>
  <c r="D1025" i="72"/>
  <c r="E1025" i="72"/>
  <c r="F1025" i="72"/>
  <c r="G1025" i="72"/>
  <c r="B1026" i="72"/>
  <c r="C1026" i="72"/>
  <c r="D1026" i="72"/>
  <c r="E1026" i="72"/>
  <c r="F1026" i="72"/>
  <c r="G1026" i="72"/>
  <c r="B1027" i="72"/>
  <c r="C1027" i="72"/>
  <c r="D1027" i="72"/>
  <c r="E1027" i="72"/>
  <c r="F1027" i="72"/>
  <c r="G1027" i="72"/>
  <c r="B1028" i="72"/>
  <c r="C1028" i="72"/>
  <c r="D1028" i="72"/>
  <c r="E1028" i="72"/>
  <c r="F1028" i="72"/>
  <c r="G1028" i="72"/>
  <c r="B1029" i="72"/>
  <c r="C1029" i="72"/>
  <c r="D1029" i="72"/>
  <c r="E1029" i="72"/>
  <c r="F1029" i="72"/>
  <c r="G1029" i="72"/>
  <c r="B1030" i="72"/>
  <c r="C1030" i="72"/>
  <c r="D1030" i="72"/>
  <c r="E1030" i="72"/>
  <c r="F1030" i="72"/>
  <c r="G1030" i="72"/>
  <c r="B1031" i="72"/>
  <c r="C1031" i="72"/>
  <c r="D1031" i="72"/>
  <c r="E1031" i="72"/>
  <c r="F1031" i="72"/>
  <c r="G1031" i="72"/>
  <c r="B1032" i="72"/>
  <c r="C1032" i="72"/>
  <c r="D1032" i="72"/>
  <c r="E1032" i="72"/>
  <c r="F1032" i="72"/>
  <c r="G1032" i="72"/>
  <c r="B1033" i="72"/>
  <c r="C1033" i="72"/>
  <c r="D1033" i="72"/>
  <c r="E1033" i="72"/>
  <c r="F1033" i="72"/>
  <c r="G1033" i="72"/>
  <c r="B1034" i="72"/>
  <c r="C1034" i="72"/>
  <c r="D1034" i="72"/>
  <c r="E1034" i="72"/>
  <c r="F1034" i="72"/>
  <c r="G1034" i="72"/>
  <c r="B1035" i="72"/>
  <c r="C1035" i="72"/>
  <c r="D1035" i="72"/>
  <c r="E1035" i="72"/>
  <c r="F1035" i="72"/>
  <c r="G1035" i="72"/>
  <c r="B1036" i="72"/>
  <c r="C1036" i="72"/>
  <c r="D1036" i="72"/>
  <c r="E1036" i="72"/>
  <c r="F1036" i="72"/>
  <c r="G1036" i="72"/>
  <c r="B1037" i="72"/>
  <c r="C1037" i="72"/>
  <c r="D1037" i="72"/>
  <c r="E1037" i="72"/>
  <c r="F1037" i="72"/>
  <c r="G1037" i="72"/>
  <c r="B1038" i="72"/>
  <c r="C1038" i="72"/>
  <c r="D1038" i="72"/>
  <c r="E1038" i="72"/>
  <c r="F1038" i="72"/>
  <c r="G1038" i="72"/>
  <c r="B1039" i="72"/>
  <c r="C1039" i="72"/>
  <c r="D1039" i="72"/>
  <c r="E1039" i="72"/>
  <c r="F1039" i="72"/>
  <c r="G1039" i="72"/>
  <c r="B1040" i="72"/>
  <c r="C1040" i="72"/>
  <c r="D1040" i="72"/>
  <c r="E1040" i="72"/>
  <c r="F1040" i="72"/>
  <c r="G1040" i="72"/>
  <c r="B1041" i="72"/>
  <c r="C1041" i="72"/>
  <c r="D1041" i="72"/>
  <c r="E1041" i="72"/>
  <c r="F1041" i="72"/>
  <c r="G1041" i="72"/>
  <c r="B1042" i="72"/>
  <c r="C1042" i="72"/>
  <c r="D1042" i="72"/>
  <c r="E1042" i="72"/>
  <c r="F1042" i="72"/>
  <c r="G1042" i="72"/>
  <c r="B1043" i="72"/>
  <c r="C1043" i="72"/>
  <c r="D1043" i="72"/>
  <c r="E1043" i="72"/>
  <c r="F1043" i="72"/>
  <c r="G1043" i="72"/>
  <c r="B1044" i="72"/>
  <c r="C1044" i="72"/>
  <c r="D1044" i="72"/>
  <c r="E1044" i="72"/>
  <c r="F1044" i="72"/>
  <c r="G1044" i="72"/>
  <c r="B1045" i="72"/>
  <c r="C1045" i="72"/>
  <c r="D1045" i="72"/>
  <c r="E1045" i="72"/>
  <c r="F1045" i="72"/>
  <c r="G1045" i="72"/>
  <c r="B1046" i="72"/>
  <c r="C1046" i="72"/>
  <c r="D1046" i="72"/>
  <c r="E1046" i="72"/>
  <c r="F1046" i="72"/>
  <c r="G1046" i="72"/>
  <c r="B1047" i="72"/>
  <c r="C1047" i="72"/>
  <c r="D1047" i="72"/>
  <c r="E1047" i="72"/>
  <c r="F1047" i="72"/>
  <c r="G1047" i="72"/>
  <c r="B1048" i="72"/>
  <c r="C1048" i="72"/>
  <c r="D1048" i="72"/>
  <c r="E1048" i="72"/>
  <c r="F1048" i="72"/>
  <c r="G1048" i="72"/>
  <c r="B1049" i="72"/>
  <c r="C1049" i="72"/>
  <c r="D1049" i="72"/>
  <c r="E1049" i="72"/>
  <c r="F1049" i="72"/>
  <c r="G1049" i="72"/>
  <c r="B1050" i="72"/>
  <c r="C1050" i="72"/>
  <c r="D1050" i="72"/>
  <c r="E1050" i="72"/>
  <c r="F1050" i="72"/>
  <c r="G1050" i="72"/>
  <c r="B1051" i="72"/>
  <c r="C1051" i="72"/>
  <c r="D1051" i="72"/>
  <c r="E1051" i="72"/>
  <c r="F1051" i="72"/>
  <c r="G1051" i="72"/>
  <c r="B1052" i="72"/>
  <c r="C1052" i="72"/>
  <c r="D1052" i="72"/>
  <c r="E1052" i="72"/>
  <c r="F1052" i="72"/>
  <c r="G1052" i="72"/>
  <c r="B1053" i="72"/>
  <c r="C1053" i="72"/>
  <c r="D1053" i="72"/>
  <c r="E1053" i="72"/>
  <c r="F1053" i="72"/>
  <c r="G1053" i="72"/>
  <c r="B1054" i="72"/>
  <c r="C1054" i="72"/>
  <c r="D1054" i="72"/>
  <c r="E1054" i="72"/>
  <c r="F1054" i="72"/>
  <c r="G1054" i="72"/>
  <c r="B1055" i="72"/>
  <c r="C1055" i="72"/>
  <c r="D1055" i="72"/>
  <c r="E1055" i="72"/>
  <c r="F1055" i="72"/>
  <c r="G1055" i="72"/>
  <c r="B1056" i="72"/>
  <c r="C1056" i="72"/>
  <c r="D1056" i="72"/>
  <c r="E1056" i="72"/>
  <c r="F1056" i="72"/>
  <c r="G1056" i="72"/>
  <c r="B1057" i="72"/>
  <c r="C1057" i="72"/>
  <c r="D1057" i="72"/>
  <c r="E1057" i="72"/>
  <c r="F1057" i="72"/>
  <c r="G1057" i="72"/>
  <c r="B1058" i="72"/>
  <c r="C1058" i="72"/>
  <c r="D1058" i="72"/>
  <c r="E1058" i="72"/>
  <c r="F1058" i="72"/>
  <c r="G1058" i="72"/>
  <c r="B1059" i="72"/>
  <c r="C1059" i="72"/>
  <c r="D1059" i="72"/>
  <c r="E1059" i="72"/>
  <c r="F1059" i="72"/>
  <c r="G1059" i="72"/>
  <c r="B1060" i="72"/>
  <c r="C1060" i="72"/>
  <c r="D1060" i="72"/>
  <c r="E1060" i="72"/>
  <c r="F1060" i="72"/>
  <c r="G1060" i="72"/>
  <c r="B1061" i="72"/>
  <c r="C1061" i="72"/>
  <c r="D1061" i="72"/>
  <c r="E1061" i="72"/>
  <c r="F1061" i="72"/>
  <c r="G1061" i="72"/>
  <c r="B1062" i="72"/>
  <c r="C1062" i="72"/>
  <c r="D1062" i="72"/>
  <c r="E1062" i="72"/>
  <c r="F1062" i="72"/>
  <c r="G1062" i="72"/>
  <c r="B1063" i="72"/>
  <c r="C1063" i="72"/>
  <c r="D1063" i="72"/>
  <c r="E1063" i="72"/>
  <c r="F1063" i="72"/>
  <c r="G1063" i="72"/>
  <c r="B1064" i="72"/>
  <c r="C1064" i="72"/>
  <c r="D1064" i="72"/>
  <c r="E1064" i="72"/>
  <c r="F1064" i="72"/>
  <c r="G1064" i="72"/>
  <c r="B1065" i="72"/>
  <c r="C1065" i="72"/>
  <c r="D1065" i="72"/>
  <c r="E1065" i="72"/>
  <c r="F1065" i="72"/>
  <c r="G1065" i="72"/>
  <c r="B1066" i="72"/>
  <c r="C1066" i="72"/>
  <c r="D1066" i="72"/>
  <c r="E1066" i="72"/>
  <c r="F1066" i="72"/>
  <c r="G1066" i="72"/>
  <c r="B1067" i="72"/>
  <c r="C1067" i="72"/>
  <c r="D1067" i="72"/>
  <c r="E1067" i="72"/>
  <c r="F1067" i="72"/>
  <c r="G1067" i="72"/>
  <c r="B1068" i="72"/>
  <c r="C1068" i="72"/>
  <c r="D1068" i="72"/>
  <c r="E1068" i="72"/>
  <c r="F1068" i="72"/>
  <c r="G1068" i="72"/>
  <c r="B1069" i="72"/>
  <c r="C1069" i="72"/>
  <c r="D1069" i="72"/>
  <c r="E1069" i="72"/>
  <c r="F1069" i="72"/>
  <c r="G1069" i="72"/>
  <c r="B1070" i="72"/>
  <c r="C1070" i="72"/>
  <c r="D1070" i="72"/>
  <c r="E1070" i="72"/>
  <c r="F1070" i="72"/>
  <c r="G1070" i="72"/>
  <c r="B1071" i="72"/>
  <c r="C1071" i="72"/>
  <c r="D1071" i="72"/>
  <c r="E1071" i="72"/>
  <c r="F1071" i="72"/>
  <c r="G1071" i="72"/>
  <c r="B1072" i="72"/>
  <c r="C1072" i="72"/>
  <c r="D1072" i="72"/>
  <c r="E1072" i="72"/>
  <c r="F1072" i="72"/>
  <c r="G1072" i="72"/>
  <c r="B1073" i="72"/>
  <c r="C1073" i="72"/>
  <c r="D1073" i="72"/>
  <c r="E1073" i="72"/>
  <c r="F1073" i="72"/>
  <c r="G1073" i="72"/>
  <c r="B1074" i="72"/>
  <c r="C1074" i="72"/>
  <c r="D1074" i="72"/>
  <c r="E1074" i="72"/>
  <c r="F1074" i="72"/>
  <c r="G1074" i="72"/>
  <c r="C974" i="72"/>
  <c r="D974" i="72"/>
  <c r="E974" i="72"/>
  <c r="F974" i="72"/>
  <c r="G974" i="72"/>
  <c r="B974" i="72"/>
  <c r="B947" i="72"/>
  <c r="C947" i="72"/>
  <c r="D947" i="72"/>
  <c r="E947" i="72"/>
  <c r="F947" i="72"/>
  <c r="G947" i="72"/>
  <c r="B948" i="72"/>
  <c r="C948" i="72"/>
  <c r="D948" i="72"/>
  <c r="E948" i="72"/>
  <c r="F948" i="72"/>
  <c r="G948" i="72"/>
  <c r="B949" i="72"/>
  <c r="C949" i="72"/>
  <c r="D949" i="72"/>
  <c r="E949" i="72"/>
  <c r="F949" i="72"/>
  <c r="G949" i="72"/>
  <c r="B950" i="72"/>
  <c r="C950" i="72"/>
  <c r="D950" i="72"/>
  <c r="E950" i="72"/>
  <c r="F950" i="72"/>
  <c r="G950" i="72"/>
  <c r="B951" i="72"/>
  <c r="C951" i="72"/>
  <c r="D951" i="72"/>
  <c r="E951" i="72"/>
  <c r="F951" i="72"/>
  <c r="G951" i="72"/>
  <c r="B952" i="72"/>
  <c r="C952" i="72"/>
  <c r="D952" i="72"/>
  <c r="E952" i="72"/>
  <c r="F952" i="72"/>
  <c r="G952" i="72"/>
  <c r="B953" i="72"/>
  <c r="C953" i="72"/>
  <c r="D953" i="72"/>
  <c r="E953" i="72"/>
  <c r="F953" i="72"/>
  <c r="G953" i="72"/>
  <c r="B954" i="72"/>
  <c r="C954" i="72"/>
  <c r="D954" i="72"/>
  <c r="E954" i="72"/>
  <c r="F954" i="72"/>
  <c r="G954" i="72"/>
  <c r="B955" i="72"/>
  <c r="C955" i="72"/>
  <c r="D955" i="72"/>
  <c r="E955" i="72"/>
  <c r="F955" i="72"/>
  <c r="G955" i="72"/>
  <c r="B956" i="72"/>
  <c r="C956" i="72"/>
  <c r="D956" i="72"/>
  <c r="E956" i="72"/>
  <c r="F956" i="72"/>
  <c r="G956" i="72"/>
  <c r="B957" i="72"/>
  <c r="C957" i="72"/>
  <c r="D957" i="72"/>
  <c r="E957" i="72"/>
  <c r="F957" i="72"/>
  <c r="G957" i="72"/>
  <c r="B958" i="72"/>
  <c r="C958" i="72"/>
  <c r="D958" i="72"/>
  <c r="E958" i="72"/>
  <c r="F958" i="72"/>
  <c r="G958" i="72"/>
  <c r="B959" i="72"/>
  <c r="C959" i="72"/>
  <c r="D959" i="72"/>
  <c r="E959" i="72"/>
  <c r="F959" i="72"/>
  <c r="G959" i="72"/>
  <c r="B960" i="72"/>
  <c r="C960" i="72"/>
  <c r="D960" i="72"/>
  <c r="E960" i="72"/>
  <c r="F960" i="72"/>
  <c r="G960" i="72"/>
  <c r="B961" i="72"/>
  <c r="C961" i="72"/>
  <c r="D961" i="72"/>
  <c r="E961" i="72"/>
  <c r="F961" i="72"/>
  <c r="G961" i="72"/>
  <c r="B962" i="72"/>
  <c r="C962" i="72"/>
  <c r="D962" i="72"/>
  <c r="E962" i="72"/>
  <c r="F962" i="72"/>
  <c r="G962" i="72"/>
  <c r="B963" i="72"/>
  <c r="C963" i="72"/>
  <c r="D963" i="72"/>
  <c r="E963" i="72"/>
  <c r="F963" i="72"/>
  <c r="G963" i="72"/>
  <c r="B964" i="72"/>
  <c r="C964" i="72"/>
  <c r="D964" i="72"/>
  <c r="E964" i="72"/>
  <c r="F964" i="72"/>
  <c r="G964" i="72"/>
  <c r="B965" i="72"/>
  <c r="C965" i="72"/>
  <c r="D965" i="72"/>
  <c r="E965" i="72"/>
  <c r="F965" i="72"/>
  <c r="G965" i="72"/>
  <c r="B966" i="72"/>
  <c r="C966" i="72"/>
  <c r="D966" i="72"/>
  <c r="E966" i="72"/>
  <c r="F966" i="72"/>
  <c r="G966" i="72"/>
  <c r="B967" i="72"/>
  <c r="C967" i="72"/>
  <c r="D967" i="72"/>
  <c r="E967" i="72"/>
  <c r="F967" i="72"/>
  <c r="G967" i="72"/>
  <c r="B968" i="72"/>
  <c r="C968" i="72"/>
  <c r="D968" i="72"/>
  <c r="E968" i="72"/>
  <c r="F968" i="72"/>
  <c r="G968" i="72"/>
  <c r="B969" i="72"/>
  <c r="C969" i="72"/>
  <c r="D969" i="72"/>
  <c r="E969" i="72"/>
  <c r="F969" i="72"/>
  <c r="G969" i="72"/>
  <c r="B970" i="72"/>
  <c r="C970" i="72"/>
  <c r="D970" i="72"/>
  <c r="E970" i="72"/>
  <c r="F970" i="72"/>
  <c r="G970" i="72"/>
  <c r="B971" i="72"/>
  <c r="C971" i="72"/>
  <c r="D971" i="72"/>
  <c r="E971" i="72"/>
  <c r="F971" i="72"/>
  <c r="G971" i="72"/>
  <c r="B972" i="72"/>
  <c r="C972" i="72"/>
  <c r="D972" i="72"/>
  <c r="E972" i="72"/>
  <c r="F972" i="72"/>
  <c r="G972" i="72"/>
  <c r="B973" i="72"/>
  <c r="C973" i="72"/>
  <c r="D973" i="72"/>
  <c r="E973" i="72"/>
  <c r="F973" i="72"/>
  <c r="G973" i="72"/>
  <c r="C946" i="72"/>
  <c r="D946" i="72"/>
  <c r="E946" i="72"/>
  <c r="F946" i="72"/>
  <c r="G946" i="72"/>
  <c r="B946" i="72"/>
  <c r="B919" i="72"/>
  <c r="C919" i="72"/>
  <c r="D919" i="72"/>
  <c r="E919" i="72"/>
  <c r="F919" i="72"/>
  <c r="G919" i="72"/>
  <c r="B920" i="72"/>
  <c r="C920" i="72"/>
  <c r="D920" i="72"/>
  <c r="E920" i="72"/>
  <c r="F920" i="72"/>
  <c r="G920" i="72"/>
  <c r="B921" i="72"/>
  <c r="C921" i="72"/>
  <c r="D921" i="72"/>
  <c r="E921" i="72"/>
  <c r="F921" i="72"/>
  <c r="G921" i="72"/>
  <c r="B922" i="72"/>
  <c r="C922" i="72"/>
  <c r="D922" i="72"/>
  <c r="E922" i="72"/>
  <c r="F922" i="72"/>
  <c r="G922" i="72"/>
  <c r="B923" i="72"/>
  <c r="C923" i="72"/>
  <c r="D923" i="72"/>
  <c r="E923" i="72"/>
  <c r="F923" i="72"/>
  <c r="G923" i="72"/>
  <c r="B924" i="72"/>
  <c r="C924" i="72"/>
  <c r="D924" i="72"/>
  <c r="E924" i="72"/>
  <c r="F924" i="72"/>
  <c r="G924" i="72"/>
  <c r="B925" i="72"/>
  <c r="C925" i="72"/>
  <c r="D925" i="72"/>
  <c r="E925" i="72"/>
  <c r="F925" i="72"/>
  <c r="G925" i="72"/>
  <c r="B926" i="72"/>
  <c r="C926" i="72"/>
  <c r="D926" i="72"/>
  <c r="E926" i="72"/>
  <c r="F926" i="72"/>
  <c r="G926" i="72"/>
  <c r="B927" i="72"/>
  <c r="C927" i="72"/>
  <c r="D927" i="72"/>
  <c r="E927" i="72"/>
  <c r="F927" i="72"/>
  <c r="G927" i="72"/>
  <c r="B928" i="72"/>
  <c r="C928" i="72"/>
  <c r="D928" i="72"/>
  <c r="E928" i="72"/>
  <c r="F928" i="72"/>
  <c r="G928" i="72"/>
  <c r="B929" i="72"/>
  <c r="C929" i="72"/>
  <c r="D929" i="72"/>
  <c r="E929" i="72"/>
  <c r="F929" i="72"/>
  <c r="G929" i="72"/>
  <c r="B930" i="72"/>
  <c r="C930" i="72"/>
  <c r="D930" i="72"/>
  <c r="E930" i="72"/>
  <c r="F930" i="72"/>
  <c r="G930" i="72"/>
  <c r="B931" i="72"/>
  <c r="C931" i="72"/>
  <c r="D931" i="72"/>
  <c r="E931" i="72"/>
  <c r="F931" i="72"/>
  <c r="G931" i="72"/>
  <c r="B932" i="72"/>
  <c r="C932" i="72"/>
  <c r="D932" i="72"/>
  <c r="E932" i="72"/>
  <c r="F932" i="72"/>
  <c r="G932" i="72"/>
  <c r="B933" i="72"/>
  <c r="C933" i="72"/>
  <c r="D933" i="72"/>
  <c r="E933" i="72"/>
  <c r="F933" i="72"/>
  <c r="G933" i="72"/>
  <c r="B934" i="72"/>
  <c r="C934" i="72"/>
  <c r="D934" i="72"/>
  <c r="E934" i="72"/>
  <c r="F934" i="72"/>
  <c r="G934" i="72"/>
  <c r="B935" i="72"/>
  <c r="C935" i="72"/>
  <c r="D935" i="72"/>
  <c r="E935" i="72"/>
  <c r="F935" i="72"/>
  <c r="G935" i="72"/>
  <c r="B936" i="72"/>
  <c r="C936" i="72"/>
  <c r="D936" i="72"/>
  <c r="E936" i="72"/>
  <c r="F936" i="72"/>
  <c r="G936" i="72"/>
  <c r="B937" i="72"/>
  <c r="C937" i="72"/>
  <c r="D937" i="72"/>
  <c r="E937" i="72"/>
  <c r="F937" i="72"/>
  <c r="G937" i="72"/>
  <c r="B938" i="72"/>
  <c r="C938" i="72"/>
  <c r="D938" i="72"/>
  <c r="E938" i="72"/>
  <c r="F938" i="72"/>
  <c r="G938" i="72"/>
  <c r="B939" i="72"/>
  <c r="C939" i="72"/>
  <c r="D939" i="72"/>
  <c r="E939" i="72"/>
  <c r="F939" i="72"/>
  <c r="G939" i="72"/>
  <c r="B940" i="72"/>
  <c r="C940" i="72"/>
  <c r="D940" i="72"/>
  <c r="E940" i="72"/>
  <c r="F940" i="72"/>
  <c r="G940" i="72"/>
  <c r="B941" i="72"/>
  <c r="C941" i="72"/>
  <c r="D941" i="72"/>
  <c r="E941" i="72"/>
  <c r="F941" i="72"/>
  <c r="G941" i="72"/>
  <c r="B942" i="72"/>
  <c r="C942" i="72"/>
  <c r="D942" i="72"/>
  <c r="E942" i="72"/>
  <c r="F942" i="72"/>
  <c r="G942" i="72"/>
  <c r="B943" i="72"/>
  <c r="C943" i="72"/>
  <c r="D943" i="72"/>
  <c r="E943" i="72"/>
  <c r="F943" i="72"/>
  <c r="G943" i="72"/>
  <c r="B944" i="72"/>
  <c r="C944" i="72"/>
  <c r="D944" i="72"/>
  <c r="E944" i="72"/>
  <c r="F944" i="72"/>
  <c r="G944" i="72"/>
  <c r="B945" i="72"/>
  <c r="C945" i="72"/>
  <c r="D945" i="72"/>
  <c r="E945" i="72"/>
  <c r="F945" i="72"/>
  <c r="G945" i="72"/>
  <c r="C918" i="72"/>
  <c r="D918" i="72"/>
  <c r="E918" i="72"/>
  <c r="F918" i="72"/>
  <c r="G918" i="72"/>
  <c r="B918" i="72"/>
  <c r="B891" i="72"/>
  <c r="C891" i="72"/>
  <c r="G891" i="72"/>
  <c r="B892" i="72"/>
  <c r="C892" i="72"/>
  <c r="G892" i="72"/>
  <c r="B893" i="72"/>
  <c r="C893" i="72"/>
  <c r="G893" i="72"/>
  <c r="B894" i="72"/>
  <c r="C894" i="72"/>
  <c r="G894" i="72"/>
  <c r="B895" i="72"/>
  <c r="C895" i="72"/>
  <c r="G895" i="72"/>
  <c r="B896" i="72"/>
  <c r="C896" i="72"/>
  <c r="G896" i="72"/>
  <c r="B897" i="72"/>
  <c r="C897" i="72"/>
  <c r="G897" i="72"/>
  <c r="B898" i="72"/>
  <c r="C898" i="72"/>
  <c r="G898" i="72"/>
  <c r="B899" i="72"/>
  <c r="C899" i="72"/>
  <c r="G899" i="72"/>
  <c r="B900" i="72"/>
  <c r="C900" i="72"/>
  <c r="G900" i="72"/>
  <c r="B901" i="72"/>
  <c r="C901" i="72"/>
  <c r="G901" i="72"/>
  <c r="B902" i="72"/>
  <c r="C902" i="72"/>
  <c r="G902" i="72"/>
  <c r="B903" i="72"/>
  <c r="C903" i="72"/>
  <c r="G903" i="72"/>
  <c r="B904" i="72"/>
  <c r="C904" i="72"/>
  <c r="G904" i="72"/>
  <c r="B905" i="72"/>
  <c r="C905" i="72"/>
  <c r="G905" i="72"/>
  <c r="B906" i="72"/>
  <c r="C906" i="72"/>
  <c r="G906" i="72"/>
  <c r="B907" i="72"/>
  <c r="C907" i="72"/>
  <c r="G907" i="72"/>
  <c r="B908" i="72"/>
  <c r="C908" i="72"/>
  <c r="G908" i="72"/>
  <c r="B909" i="72"/>
  <c r="C909" i="72"/>
  <c r="G909" i="72"/>
  <c r="B910" i="72"/>
  <c r="C910" i="72"/>
  <c r="G910" i="72"/>
  <c r="B911" i="72"/>
  <c r="C911" i="72"/>
  <c r="G911" i="72"/>
  <c r="B912" i="72"/>
  <c r="C912" i="72"/>
  <c r="G912" i="72"/>
  <c r="B913" i="72"/>
  <c r="C913" i="72"/>
  <c r="G913" i="72"/>
  <c r="B914" i="72"/>
  <c r="C914" i="72"/>
  <c r="G914" i="72"/>
  <c r="B915" i="72"/>
  <c r="C915" i="72"/>
  <c r="G915" i="72"/>
  <c r="B916" i="72"/>
  <c r="C916" i="72"/>
  <c r="G916" i="72"/>
  <c r="B917" i="72"/>
  <c r="C917" i="72"/>
  <c r="G917" i="72"/>
  <c r="C890" i="72"/>
  <c r="G890" i="72"/>
  <c r="B890" i="72"/>
  <c r="B875" i="72"/>
  <c r="C875" i="72"/>
  <c r="D875" i="72"/>
  <c r="E875" i="72"/>
  <c r="F875" i="72"/>
  <c r="G875" i="72"/>
  <c r="B876" i="72"/>
  <c r="C876" i="72"/>
  <c r="D876" i="72"/>
  <c r="E876" i="72"/>
  <c r="F876" i="72"/>
  <c r="G876" i="72"/>
  <c r="B877" i="72"/>
  <c r="C877" i="72"/>
  <c r="D877" i="72"/>
  <c r="E877" i="72"/>
  <c r="F877" i="72"/>
  <c r="G877" i="72"/>
  <c r="B878" i="72"/>
  <c r="C878" i="72"/>
  <c r="D878" i="72"/>
  <c r="E878" i="72"/>
  <c r="F878" i="72"/>
  <c r="G878" i="72"/>
  <c r="B879" i="72"/>
  <c r="C879" i="72"/>
  <c r="D879" i="72"/>
  <c r="E879" i="72"/>
  <c r="F879" i="72"/>
  <c r="G879" i="72"/>
  <c r="B880" i="72"/>
  <c r="C880" i="72"/>
  <c r="D880" i="72"/>
  <c r="E880" i="72"/>
  <c r="F880" i="72"/>
  <c r="G880" i="72"/>
  <c r="B881" i="72"/>
  <c r="C881" i="72"/>
  <c r="D881" i="72"/>
  <c r="E881" i="72"/>
  <c r="F881" i="72"/>
  <c r="G881" i="72"/>
  <c r="B882" i="72"/>
  <c r="C882" i="72"/>
  <c r="D882" i="72"/>
  <c r="E882" i="72"/>
  <c r="F882" i="72"/>
  <c r="G882" i="72"/>
  <c r="B883" i="72"/>
  <c r="C883" i="72"/>
  <c r="D883" i="72"/>
  <c r="E883" i="72"/>
  <c r="F883" i="72"/>
  <c r="G883" i="72"/>
  <c r="B884" i="72"/>
  <c r="C884" i="72"/>
  <c r="D884" i="72"/>
  <c r="E884" i="72"/>
  <c r="F884" i="72"/>
  <c r="G884" i="72"/>
  <c r="B885" i="72"/>
  <c r="C885" i="72"/>
  <c r="D885" i="72"/>
  <c r="E885" i="72"/>
  <c r="F885" i="72"/>
  <c r="G885" i="72"/>
  <c r="B886" i="72"/>
  <c r="C886" i="72"/>
  <c r="D886" i="72"/>
  <c r="E886" i="72"/>
  <c r="F886" i="72"/>
  <c r="G886" i="72"/>
  <c r="B887" i="72"/>
  <c r="C887" i="72"/>
  <c r="D887" i="72"/>
  <c r="E887" i="72"/>
  <c r="F887" i="72"/>
  <c r="G887" i="72"/>
  <c r="B888" i="72"/>
  <c r="C888" i="72"/>
  <c r="D888" i="72"/>
  <c r="E888" i="72"/>
  <c r="F888" i="72"/>
  <c r="G888" i="72"/>
  <c r="B889" i="72"/>
  <c r="C889" i="72"/>
  <c r="D889" i="72"/>
  <c r="E889" i="72"/>
  <c r="F889" i="72"/>
  <c r="G889" i="72"/>
  <c r="C874" i="72"/>
  <c r="D874" i="72"/>
  <c r="E874" i="72"/>
  <c r="F874" i="72"/>
  <c r="G874" i="72"/>
  <c r="B874" i="72"/>
  <c r="B767" i="72"/>
  <c r="C767" i="72"/>
  <c r="G767" i="72"/>
  <c r="B768" i="72"/>
  <c r="C768" i="72"/>
  <c r="G768" i="72"/>
  <c r="B769" i="72"/>
  <c r="C769" i="72"/>
  <c r="G769" i="72"/>
  <c r="B770" i="72"/>
  <c r="C770" i="72"/>
  <c r="G770" i="72"/>
  <c r="B771" i="72"/>
  <c r="C771" i="72"/>
  <c r="G771" i="72"/>
  <c r="B772" i="72"/>
  <c r="C772" i="72"/>
  <c r="G772" i="72"/>
  <c r="B773" i="72"/>
  <c r="C773" i="72"/>
  <c r="G773" i="72"/>
  <c r="B774" i="72"/>
  <c r="C774" i="72"/>
  <c r="G774" i="72"/>
  <c r="B775" i="72"/>
  <c r="C775" i="72"/>
  <c r="G775" i="72"/>
  <c r="B776" i="72"/>
  <c r="C776" i="72"/>
  <c r="G776" i="72"/>
  <c r="B777" i="72"/>
  <c r="C777" i="72"/>
  <c r="G777" i="72"/>
  <c r="B778" i="72"/>
  <c r="C778" i="72"/>
  <c r="G778" i="72"/>
  <c r="B779" i="72"/>
  <c r="C779" i="72"/>
  <c r="G779" i="72"/>
  <c r="B780" i="72"/>
  <c r="C780" i="72"/>
  <c r="G780" i="72"/>
  <c r="B781" i="72"/>
  <c r="C781" i="72"/>
  <c r="G781" i="72"/>
  <c r="B782" i="72"/>
  <c r="C782" i="72"/>
  <c r="G782" i="72"/>
  <c r="B783" i="72"/>
  <c r="C783" i="72"/>
  <c r="G783" i="72"/>
  <c r="B784" i="72"/>
  <c r="C784" i="72"/>
  <c r="G784" i="72"/>
  <c r="B785" i="72"/>
  <c r="C785" i="72"/>
  <c r="G785" i="72"/>
  <c r="B786" i="72"/>
  <c r="C786" i="72"/>
  <c r="G786" i="72"/>
  <c r="B787" i="72"/>
  <c r="C787" i="72"/>
  <c r="G787" i="72"/>
  <c r="B788" i="72"/>
  <c r="C788" i="72"/>
  <c r="G788" i="72"/>
  <c r="B789" i="72"/>
  <c r="C789" i="72"/>
  <c r="G789" i="72"/>
  <c r="B790" i="72"/>
  <c r="C790" i="72"/>
  <c r="G790" i="72"/>
  <c r="B791" i="72"/>
  <c r="C791" i="72"/>
  <c r="G791" i="72"/>
  <c r="B792" i="72"/>
  <c r="C792" i="72"/>
  <c r="G792" i="72"/>
  <c r="B793" i="72"/>
  <c r="C793" i="72"/>
  <c r="G793" i="72"/>
  <c r="B794" i="72"/>
  <c r="C794" i="72"/>
  <c r="G794" i="72"/>
  <c r="B795" i="72"/>
  <c r="C795" i="72"/>
  <c r="G795" i="72"/>
  <c r="B796" i="72"/>
  <c r="C796" i="72"/>
  <c r="G796" i="72"/>
  <c r="B797" i="72"/>
  <c r="C797" i="72"/>
  <c r="G797" i="72"/>
  <c r="B798" i="72"/>
  <c r="C798" i="72"/>
  <c r="G798" i="72"/>
  <c r="B799" i="72"/>
  <c r="C799" i="72"/>
  <c r="G799" i="72"/>
  <c r="B800" i="72"/>
  <c r="C800" i="72"/>
  <c r="G800" i="72"/>
  <c r="B801" i="72"/>
  <c r="C801" i="72"/>
  <c r="G801" i="72"/>
  <c r="B802" i="72"/>
  <c r="C802" i="72"/>
  <c r="G802" i="72"/>
  <c r="B803" i="72"/>
  <c r="C803" i="72"/>
  <c r="G803" i="72"/>
  <c r="B804" i="72"/>
  <c r="C804" i="72"/>
  <c r="G804" i="72"/>
  <c r="B805" i="72"/>
  <c r="C805" i="72"/>
  <c r="G805" i="72"/>
  <c r="B806" i="72"/>
  <c r="C806" i="72"/>
  <c r="G806" i="72"/>
  <c r="B807" i="72"/>
  <c r="C807" i="72"/>
  <c r="G807" i="72"/>
  <c r="B808" i="72"/>
  <c r="C808" i="72"/>
  <c r="G808" i="72"/>
  <c r="B809" i="72"/>
  <c r="C809" i="72"/>
  <c r="G809" i="72"/>
  <c r="B810" i="72"/>
  <c r="C810" i="72"/>
  <c r="G810" i="72"/>
  <c r="B811" i="72"/>
  <c r="C811" i="72"/>
  <c r="G811" i="72"/>
  <c r="B812" i="72"/>
  <c r="C812" i="72"/>
  <c r="G812" i="72"/>
  <c r="B813" i="72"/>
  <c r="C813" i="72"/>
  <c r="G813" i="72"/>
  <c r="B814" i="72"/>
  <c r="C814" i="72"/>
  <c r="G814" i="72"/>
  <c r="B815" i="72"/>
  <c r="C815" i="72"/>
  <c r="G815" i="72"/>
  <c r="B816" i="72"/>
  <c r="C816" i="72"/>
  <c r="G816" i="72"/>
  <c r="B817" i="72"/>
  <c r="C817" i="72"/>
  <c r="G817" i="72"/>
  <c r="B818" i="72"/>
  <c r="C818" i="72"/>
  <c r="G818" i="72"/>
  <c r="B819" i="72"/>
  <c r="C819" i="72"/>
  <c r="G819" i="72"/>
  <c r="B820" i="72"/>
  <c r="C820" i="72"/>
  <c r="G820" i="72"/>
  <c r="B821" i="72"/>
  <c r="C821" i="72"/>
  <c r="G821" i="72"/>
  <c r="B822" i="72"/>
  <c r="C822" i="72"/>
  <c r="G822" i="72"/>
  <c r="B823" i="72"/>
  <c r="C823" i="72"/>
  <c r="G823" i="72"/>
  <c r="B824" i="72"/>
  <c r="C824" i="72"/>
  <c r="G824" i="72"/>
  <c r="B825" i="72"/>
  <c r="C825" i="72"/>
  <c r="G825" i="72"/>
  <c r="B826" i="72"/>
  <c r="C826" i="72"/>
  <c r="G826" i="72"/>
  <c r="B827" i="72"/>
  <c r="C827" i="72"/>
  <c r="G827" i="72"/>
  <c r="B828" i="72"/>
  <c r="C828" i="72"/>
  <c r="G828" i="72"/>
  <c r="B829" i="72"/>
  <c r="C829" i="72"/>
  <c r="G829" i="72"/>
  <c r="B830" i="72"/>
  <c r="C830" i="72"/>
  <c r="G830" i="72"/>
  <c r="B831" i="72"/>
  <c r="C831" i="72"/>
  <c r="G831" i="72"/>
  <c r="B832" i="72"/>
  <c r="C832" i="72"/>
  <c r="G832" i="72"/>
  <c r="B833" i="72"/>
  <c r="C833" i="72"/>
  <c r="G833" i="72"/>
  <c r="B834" i="72"/>
  <c r="C834" i="72"/>
  <c r="G834" i="72"/>
  <c r="B835" i="72"/>
  <c r="C835" i="72"/>
  <c r="G835" i="72"/>
  <c r="B836" i="72"/>
  <c r="C836" i="72"/>
  <c r="G836" i="72"/>
  <c r="B837" i="72"/>
  <c r="C837" i="72"/>
  <c r="G837" i="72"/>
  <c r="B838" i="72"/>
  <c r="C838" i="72"/>
  <c r="G838" i="72"/>
  <c r="B839" i="72"/>
  <c r="C839" i="72"/>
  <c r="G839" i="72"/>
  <c r="B840" i="72"/>
  <c r="C840" i="72"/>
  <c r="G840" i="72"/>
  <c r="B841" i="72"/>
  <c r="C841" i="72"/>
  <c r="G841" i="72"/>
  <c r="B842" i="72"/>
  <c r="C842" i="72"/>
  <c r="G842" i="72"/>
  <c r="B843" i="72"/>
  <c r="C843" i="72"/>
  <c r="G843" i="72"/>
  <c r="B844" i="72"/>
  <c r="C844" i="72"/>
  <c r="G844" i="72"/>
  <c r="B845" i="72"/>
  <c r="C845" i="72"/>
  <c r="G845" i="72"/>
  <c r="B846" i="72"/>
  <c r="C846" i="72"/>
  <c r="G846" i="72"/>
  <c r="B847" i="72"/>
  <c r="C847" i="72"/>
  <c r="G847" i="72"/>
  <c r="B848" i="72"/>
  <c r="C848" i="72"/>
  <c r="G848" i="72"/>
  <c r="B849" i="72"/>
  <c r="C849" i="72"/>
  <c r="G849" i="72"/>
  <c r="B850" i="72"/>
  <c r="C850" i="72"/>
  <c r="G850" i="72"/>
  <c r="B851" i="72"/>
  <c r="C851" i="72"/>
  <c r="G851" i="72"/>
  <c r="B852" i="72"/>
  <c r="C852" i="72"/>
  <c r="G852" i="72"/>
  <c r="B853" i="72"/>
  <c r="C853" i="72"/>
  <c r="G853" i="72"/>
  <c r="B854" i="72"/>
  <c r="C854" i="72"/>
  <c r="G854" i="72"/>
  <c r="B855" i="72"/>
  <c r="C855" i="72"/>
  <c r="G855" i="72"/>
  <c r="B856" i="72"/>
  <c r="C856" i="72"/>
  <c r="G856" i="72"/>
  <c r="B857" i="72"/>
  <c r="C857" i="72"/>
  <c r="G857" i="72"/>
  <c r="B858" i="72"/>
  <c r="C858" i="72"/>
  <c r="G858" i="72"/>
  <c r="B859" i="72"/>
  <c r="C859" i="72"/>
  <c r="G859" i="72"/>
  <c r="B860" i="72"/>
  <c r="C860" i="72"/>
  <c r="G860" i="72"/>
  <c r="B861" i="72"/>
  <c r="C861" i="72"/>
  <c r="G861" i="72"/>
  <c r="B862" i="72"/>
  <c r="C862" i="72"/>
  <c r="G862" i="72"/>
  <c r="B863" i="72"/>
  <c r="C863" i="72"/>
  <c r="G863" i="72"/>
  <c r="B864" i="72"/>
  <c r="C864" i="72"/>
  <c r="G864" i="72"/>
  <c r="B865" i="72"/>
  <c r="C865" i="72"/>
  <c r="G865" i="72"/>
  <c r="B866" i="72"/>
  <c r="C866" i="72"/>
  <c r="G866" i="72"/>
  <c r="B867" i="72"/>
  <c r="C867" i="72"/>
  <c r="G867" i="72"/>
  <c r="B868" i="72"/>
  <c r="C868" i="72"/>
  <c r="G868" i="72"/>
  <c r="B869" i="72"/>
  <c r="C869" i="72"/>
  <c r="G869" i="72"/>
  <c r="B870" i="72"/>
  <c r="C870" i="72"/>
  <c r="G870" i="72"/>
  <c r="B871" i="72"/>
  <c r="C871" i="72"/>
  <c r="G871" i="72"/>
  <c r="B872" i="72"/>
  <c r="C872" i="72"/>
  <c r="G872" i="72"/>
  <c r="B873" i="72"/>
  <c r="C873" i="72"/>
  <c r="G873" i="72"/>
  <c r="C766" i="72"/>
  <c r="G766" i="72"/>
  <c r="B766" i="72"/>
  <c r="B682" i="72"/>
  <c r="C682" i="72"/>
  <c r="D682" i="72"/>
  <c r="E682" i="72"/>
  <c r="F682" i="72"/>
  <c r="G682" i="72"/>
  <c r="B683" i="72"/>
  <c r="C683" i="72"/>
  <c r="D683" i="72"/>
  <c r="E683" i="72"/>
  <c r="F683" i="72"/>
  <c r="G683" i="72"/>
  <c r="B684" i="72"/>
  <c r="C684" i="72"/>
  <c r="D684" i="72"/>
  <c r="E684" i="72"/>
  <c r="F684" i="72"/>
  <c r="G684" i="72"/>
  <c r="B685" i="72"/>
  <c r="C685" i="72"/>
  <c r="D685" i="72"/>
  <c r="E685" i="72"/>
  <c r="F685" i="72"/>
  <c r="G685" i="72"/>
  <c r="B686" i="72"/>
  <c r="C686" i="72"/>
  <c r="D686" i="72"/>
  <c r="E686" i="72"/>
  <c r="F686" i="72"/>
  <c r="G686" i="72"/>
  <c r="B687" i="72"/>
  <c r="C687" i="72"/>
  <c r="D687" i="72"/>
  <c r="E687" i="72"/>
  <c r="F687" i="72"/>
  <c r="G687" i="72"/>
  <c r="B688" i="72"/>
  <c r="C688" i="72"/>
  <c r="D688" i="72"/>
  <c r="E688" i="72"/>
  <c r="F688" i="72"/>
  <c r="G688" i="72"/>
  <c r="B689" i="72"/>
  <c r="C689" i="72"/>
  <c r="D689" i="72"/>
  <c r="E689" i="72"/>
  <c r="F689" i="72"/>
  <c r="G689" i="72"/>
  <c r="B690" i="72"/>
  <c r="C690" i="72"/>
  <c r="D690" i="72"/>
  <c r="E690" i="72"/>
  <c r="F690" i="72"/>
  <c r="G690" i="72"/>
  <c r="B691" i="72"/>
  <c r="C691" i="72"/>
  <c r="D691" i="72"/>
  <c r="E691" i="72"/>
  <c r="F691" i="72"/>
  <c r="G691" i="72"/>
  <c r="B692" i="72"/>
  <c r="C692" i="72"/>
  <c r="D692" i="72"/>
  <c r="E692" i="72"/>
  <c r="F692" i="72"/>
  <c r="G692" i="72"/>
  <c r="B693" i="72"/>
  <c r="C693" i="72"/>
  <c r="D693" i="72"/>
  <c r="E693" i="72"/>
  <c r="F693" i="72"/>
  <c r="G693" i="72"/>
  <c r="B694" i="72"/>
  <c r="C694" i="72"/>
  <c r="D694" i="72"/>
  <c r="E694" i="72"/>
  <c r="F694" i="72"/>
  <c r="G694" i="72"/>
  <c r="B695" i="72"/>
  <c r="C695" i="72"/>
  <c r="D695" i="72"/>
  <c r="E695" i="72"/>
  <c r="F695" i="72"/>
  <c r="G695" i="72"/>
  <c r="B696" i="72"/>
  <c r="C696" i="72"/>
  <c r="D696" i="72"/>
  <c r="E696" i="72"/>
  <c r="F696" i="72"/>
  <c r="G696" i="72"/>
  <c r="B697" i="72"/>
  <c r="C697" i="72"/>
  <c r="D697" i="72"/>
  <c r="E697" i="72"/>
  <c r="F697" i="72"/>
  <c r="G697" i="72"/>
  <c r="B698" i="72"/>
  <c r="C698" i="72"/>
  <c r="D698" i="72"/>
  <c r="E698" i="72"/>
  <c r="F698" i="72"/>
  <c r="G698" i="72"/>
  <c r="B699" i="72"/>
  <c r="C699" i="72"/>
  <c r="D699" i="72"/>
  <c r="E699" i="72"/>
  <c r="F699" i="72"/>
  <c r="G699" i="72"/>
  <c r="B700" i="72"/>
  <c r="C700" i="72"/>
  <c r="D700" i="72"/>
  <c r="E700" i="72"/>
  <c r="F700" i="72"/>
  <c r="G700" i="72"/>
  <c r="B701" i="72"/>
  <c r="C701" i="72"/>
  <c r="D701" i="72"/>
  <c r="E701" i="72"/>
  <c r="F701" i="72"/>
  <c r="G701" i="72"/>
  <c r="B702" i="72"/>
  <c r="C702" i="72"/>
  <c r="D702" i="72"/>
  <c r="E702" i="72"/>
  <c r="F702" i="72"/>
  <c r="G702" i="72"/>
  <c r="B703" i="72"/>
  <c r="C703" i="72"/>
  <c r="D703" i="72"/>
  <c r="E703" i="72"/>
  <c r="F703" i="72"/>
  <c r="G703" i="72"/>
  <c r="B704" i="72"/>
  <c r="C704" i="72"/>
  <c r="D704" i="72"/>
  <c r="E704" i="72"/>
  <c r="F704" i="72"/>
  <c r="G704" i="72"/>
  <c r="B705" i="72"/>
  <c r="C705" i="72"/>
  <c r="D705" i="72"/>
  <c r="E705" i="72"/>
  <c r="F705" i="72"/>
  <c r="G705" i="72"/>
  <c r="B706" i="72"/>
  <c r="C706" i="72"/>
  <c r="D706" i="72"/>
  <c r="E706" i="72"/>
  <c r="F706" i="72"/>
  <c r="G706" i="72"/>
  <c r="B707" i="72"/>
  <c r="C707" i="72"/>
  <c r="D707" i="72"/>
  <c r="E707" i="72"/>
  <c r="F707" i="72"/>
  <c r="G707" i="72"/>
  <c r="B708" i="72"/>
  <c r="C708" i="72"/>
  <c r="D708" i="72"/>
  <c r="E708" i="72"/>
  <c r="F708" i="72"/>
  <c r="G708" i="72"/>
  <c r="B709" i="72"/>
  <c r="C709" i="72"/>
  <c r="D709" i="72"/>
  <c r="E709" i="72"/>
  <c r="F709" i="72"/>
  <c r="G709" i="72"/>
  <c r="B710" i="72"/>
  <c r="C710" i="72"/>
  <c r="D710" i="72"/>
  <c r="E710" i="72"/>
  <c r="F710" i="72"/>
  <c r="G710" i="72"/>
  <c r="B711" i="72"/>
  <c r="C711" i="72"/>
  <c r="D711" i="72"/>
  <c r="E711" i="72"/>
  <c r="F711" i="72"/>
  <c r="G711" i="72"/>
  <c r="B712" i="72"/>
  <c r="C712" i="72"/>
  <c r="D712" i="72"/>
  <c r="E712" i="72"/>
  <c r="F712" i="72"/>
  <c r="G712" i="72"/>
  <c r="B713" i="72"/>
  <c r="C713" i="72"/>
  <c r="D713" i="72"/>
  <c r="E713" i="72"/>
  <c r="F713" i="72"/>
  <c r="G713" i="72"/>
  <c r="B714" i="72"/>
  <c r="C714" i="72"/>
  <c r="D714" i="72"/>
  <c r="E714" i="72"/>
  <c r="F714" i="72"/>
  <c r="G714" i="72"/>
  <c r="B715" i="72"/>
  <c r="C715" i="72"/>
  <c r="D715" i="72"/>
  <c r="E715" i="72"/>
  <c r="F715" i="72"/>
  <c r="G715" i="72"/>
  <c r="B716" i="72"/>
  <c r="C716" i="72"/>
  <c r="D716" i="72"/>
  <c r="E716" i="72"/>
  <c r="F716" i="72"/>
  <c r="G716" i="72"/>
  <c r="B717" i="72"/>
  <c r="C717" i="72"/>
  <c r="D717" i="72"/>
  <c r="E717" i="72"/>
  <c r="F717" i="72"/>
  <c r="G717" i="72"/>
  <c r="B718" i="72"/>
  <c r="C718" i="72"/>
  <c r="D718" i="72"/>
  <c r="E718" i="72"/>
  <c r="F718" i="72"/>
  <c r="G718" i="72"/>
  <c r="B719" i="72"/>
  <c r="C719" i="72"/>
  <c r="D719" i="72"/>
  <c r="E719" i="72"/>
  <c r="F719" i="72"/>
  <c r="G719" i="72"/>
  <c r="B720" i="72"/>
  <c r="C720" i="72"/>
  <c r="D720" i="72"/>
  <c r="E720" i="72"/>
  <c r="F720" i="72"/>
  <c r="G720" i="72"/>
  <c r="B721" i="72"/>
  <c r="C721" i="72"/>
  <c r="D721" i="72"/>
  <c r="E721" i="72"/>
  <c r="F721" i="72"/>
  <c r="G721" i="72"/>
  <c r="B722" i="72"/>
  <c r="C722" i="72"/>
  <c r="D722" i="72"/>
  <c r="E722" i="72"/>
  <c r="F722" i="72"/>
  <c r="G722" i="72"/>
  <c r="B723" i="72"/>
  <c r="C723" i="72"/>
  <c r="D723" i="72"/>
  <c r="E723" i="72"/>
  <c r="F723" i="72"/>
  <c r="G723" i="72"/>
  <c r="B724" i="72"/>
  <c r="C724" i="72"/>
  <c r="D724" i="72"/>
  <c r="E724" i="72"/>
  <c r="F724" i="72"/>
  <c r="G724" i="72"/>
  <c r="B725" i="72"/>
  <c r="C725" i="72"/>
  <c r="D725" i="72"/>
  <c r="E725" i="72"/>
  <c r="F725" i="72"/>
  <c r="G725" i="72"/>
  <c r="B726" i="72"/>
  <c r="C726" i="72"/>
  <c r="D726" i="72"/>
  <c r="E726" i="72"/>
  <c r="F726" i="72"/>
  <c r="G726" i="72"/>
  <c r="B727" i="72"/>
  <c r="C727" i="72"/>
  <c r="D727" i="72"/>
  <c r="E727" i="72"/>
  <c r="F727" i="72"/>
  <c r="G727" i="72"/>
  <c r="B728" i="72"/>
  <c r="C728" i="72"/>
  <c r="D728" i="72"/>
  <c r="E728" i="72"/>
  <c r="F728" i="72"/>
  <c r="G728" i="72"/>
  <c r="B729" i="72"/>
  <c r="C729" i="72"/>
  <c r="D729" i="72"/>
  <c r="E729" i="72"/>
  <c r="F729" i="72"/>
  <c r="G729" i="72"/>
  <c r="B730" i="72"/>
  <c r="C730" i="72"/>
  <c r="D730" i="72"/>
  <c r="E730" i="72"/>
  <c r="F730" i="72"/>
  <c r="G730" i="72"/>
  <c r="B731" i="72"/>
  <c r="C731" i="72"/>
  <c r="D731" i="72"/>
  <c r="E731" i="72"/>
  <c r="F731" i="72"/>
  <c r="G731" i="72"/>
  <c r="B732" i="72"/>
  <c r="C732" i="72"/>
  <c r="D732" i="72"/>
  <c r="E732" i="72"/>
  <c r="F732" i="72"/>
  <c r="G732" i="72"/>
  <c r="B733" i="72"/>
  <c r="C733" i="72"/>
  <c r="D733" i="72"/>
  <c r="E733" i="72"/>
  <c r="F733" i="72"/>
  <c r="G733" i="72"/>
  <c r="B734" i="72"/>
  <c r="C734" i="72"/>
  <c r="D734" i="72"/>
  <c r="E734" i="72"/>
  <c r="F734" i="72"/>
  <c r="G734" i="72"/>
  <c r="B735" i="72"/>
  <c r="C735" i="72"/>
  <c r="D735" i="72"/>
  <c r="E735" i="72"/>
  <c r="F735" i="72"/>
  <c r="G735" i="72"/>
  <c r="B736" i="72"/>
  <c r="C736" i="72"/>
  <c r="D736" i="72"/>
  <c r="E736" i="72"/>
  <c r="F736" i="72"/>
  <c r="G736" i="72"/>
  <c r="B737" i="72"/>
  <c r="C737" i="72"/>
  <c r="D737" i="72"/>
  <c r="E737" i="72"/>
  <c r="F737" i="72"/>
  <c r="G737" i="72"/>
  <c r="B738" i="72"/>
  <c r="C738" i="72"/>
  <c r="D738" i="72"/>
  <c r="E738" i="72"/>
  <c r="F738" i="72"/>
  <c r="G738" i="72"/>
  <c r="B739" i="72"/>
  <c r="C739" i="72"/>
  <c r="D739" i="72"/>
  <c r="E739" i="72"/>
  <c r="F739" i="72"/>
  <c r="G739" i="72"/>
  <c r="B740" i="72"/>
  <c r="C740" i="72"/>
  <c r="D740" i="72"/>
  <c r="E740" i="72"/>
  <c r="F740" i="72"/>
  <c r="G740" i="72"/>
  <c r="B741" i="72"/>
  <c r="C741" i="72"/>
  <c r="D741" i="72"/>
  <c r="E741" i="72"/>
  <c r="F741" i="72"/>
  <c r="G741" i="72"/>
  <c r="B742" i="72"/>
  <c r="C742" i="72"/>
  <c r="D742" i="72"/>
  <c r="E742" i="72"/>
  <c r="F742" i="72"/>
  <c r="G742" i="72"/>
  <c r="B743" i="72"/>
  <c r="C743" i="72"/>
  <c r="D743" i="72"/>
  <c r="E743" i="72"/>
  <c r="F743" i="72"/>
  <c r="G743" i="72"/>
  <c r="B744" i="72"/>
  <c r="C744" i="72"/>
  <c r="D744" i="72"/>
  <c r="E744" i="72"/>
  <c r="F744" i="72"/>
  <c r="G744" i="72"/>
  <c r="B745" i="72"/>
  <c r="C745" i="72"/>
  <c r="D745" i="72"/>
  <c r="E745" i="72"/>
  <c r="F745" i="72"/>
  <c r="G745" i="72"/>
  <c r="B746" i="72"/>
  <c r="C746" i="72"/>
  <c r="D746" i="72"/>
  <c r="E746" i="72"/>
  <c r="F746" i="72"/>
  <c r="G746" i="72"/>
  <c r="B747" i="72"/>
  <c r="C747" i="72"/>
  <c r="D747" i="72"/>
  <c r="E747" i="72"/>
  <c r="F747" i="72"/>
  <c r="G747" i="72"/>
  <c r="B748" i="72"/>
  <c r="C748" i="72"/>
  <c r="D748" i="72"/>
  <c r="E748" i="72"/>
  <c r="F748" i="72"/>
  <c r="G748" i="72"/>
  <c r="B749" i="72"/>
  <c r="C749" i="72"/>
  <c r="D749" i="72"/>
  <c r="E749" i="72"/>
  <c r="F749" i="72"/>
  <c r="G749" i="72"/>
  <c r="B750" i="72"/>
  <c r="C750" i="72"/>
  <c r="D750" i="72"/>
  <c r="E750" i="72"/>
  <c r="F750" i="72"/>
  <c r="G750" i="72"/>
  <c r="B751" i="72"/>
  <c r="C751" i="72"/>
  <c r="D751" i="72"/>
  <c r="E751" i="72"/>
  <c r="F751" i="72"/>
  <c r="G751" i="72"/>
  <c r="B752" i="72"/>
  <c r="C752" i="72"/>
  <c r="D752" i="72"/>
  <c r="E752" i="72"/>
  <c r="F752" i="72"/>
  <c r="G752" i="72"/>
  <c r="B753" i="72"/>
  <c r="C753" i="72"/>
  <c r="D753" i="72"/>
  <c r="E753" i="72"/>
  <c r="F753" i="72"/>
  <c r="G753" i="72"/>
  <c r="B754" i="72"/>
  <c r="C754" i="72"/>
  <c r="D754" i="72"/>
  <c r="E754" i="72"/>
  <c r="F754" i="72"/>
  <c r="G754" i="72"/>
  <c r="B755" i="72"/>
  <c r="C755" i="72"/>
  <c r="D755" i="72"/>
  <c r="E755" i="72"/>
  <c r="F755" i="72"/>
  <c r="G755" i="72"/>
  <c r="B756" i="72"/>
  <c r="C756" i="72"/>
  <c r="D756" i="72"/>
  <c r="E756" i="72"/>
  <c r="F756" i="72"/>
  <c r="G756" i="72"/>
  <c r="B757" i="72"/>
  <c r="C757" i="72"/>
  <c r="D757" i="72"/>
  <c r="E757" i="72"/>
  <c r="F757" i="72"/>
  <c r="G757" i="72"/>
  <c r="B758" i="72"/>
  <c r="C758" i="72"/>
  <c r="D758" i="72"/>
  <c r="E758" i="72"/>
  <c r="F758" i="72"/>
  <c r="G758" i="72"/>
  <c r="B759" i="72"/>
  <c r="C759" i="72"/>
  <c r="D759" i="72"/>
  <c r="E759" i="72"/>
  <c r="F759" i="72"/>
  <c r="G759" i="72"/>
  <c r="B760" i="72"/>
  <c r="C760" i="72"/>
  <c r="D760" i="72"/>
  <c r="E760" i="72"/>
  <c r="F760" i="72"/>
  <c r="G760" i="72"/>
  <c r="B761" i="72"/>
  <c r="C761" i="72"/>
  <c r="D761" i="72"/>
  <c r="E761" i="72"/>
  <c r="F761" i="72"/>
  <c r="G761" i="72"/>
  <c r="B762" i="72"/>
  <c r="C762" i="72"/>
  <c r="D762" i="72"/>
  <c r="E762" i="72"/>
  <c r="F762" i="72"/>
  <c r="G762" i="72"/>
  <c r="B763" i="72"/>
  <c r="C763" i="72"/>
  <c r="D763" i="72"/>
  <c r="E763" i="72"/>
  <c r="F763" i="72"/>
  <c r="G763" i="72"/>
  <c r="B764" i="72"/>
  <c r="C764" i="72"/>
  <c r="D764" i="72"/>
  <c r="E764" i="72"/>
  <c r="F764" i="72"/>
  <c r="G764" i="72"/>
  <c r="B765" i="72"/>
  <c r="C765" i="72"/>
  <c r="D765" i="72"/>
  <c r="E765" i="72"/>
  <c r="F765" i="72"/>
  <c r="G765" i="72"/>
  <c r="C681" i="72"/>
  <c r="D681" i="72"/>
  <c r="E681" i="72"/>
  <c r="F681" i="72"/>
  <c r="G681" i="72"/>
  <c r="B681" i="72"/>
  <c r="B527" i="72"/>
  <c r="C527" i="72"/>
  <c r="D527" i="72"/>
  <c r="E527" i="72"/>
  <c r="F527" i="72"/>
  <c r="G527" i="72"/>
  <c r="B528" i="72"/>
  <c r="C528" i="72"/>
  <c r="D528" i="72"/>
  <c r="E528" i="72"/>
  <c r="F528" i="72"/>
  <c r="G528" i="72"/>
  <c r="B529" i="72"/>
  <c r="C529" i="72"/>
  <c r="D529" i="72"/>
  <c r="E529" i="72"/>
  <c r="F529" i="72"/>
  <c r="G529" i="72"/>
  <c r="B530" i="72"/>
  <c r="C530" i="72"/>
  <c r="D530" i="72"/>
  <c r="E530" i="72"/>
  <c r="F530" i="72"/>
  <c r="G530" i="72"/>
  <c r="B531" i="72"/>
  <c r="C531" i="72"/>
  <c r="D531" i="72"/>
  <c r="E531" i="72"/>
  <c r="F531" i="72"/>
  <c r="G531" i="72"/>
  <c r="B532" i="72"/>
  <c r="C532" i="72"/>
  <c r="D532" i="72"/>
  <c r="E532" i="72"/>
  <c r="F532" i="72"/>
  <c r="G532" i="72"/>
  <c r="B533" i="72"/>
  <c r="C533" i="72"/>
  <c r="D533" i="72"/>
  <c r="E533" i="72"/>
  <c r="F533" i="72"/>
  <c r="G533" i="72"/>
  <c r="B534" i="72"/>
  <c r="C534" i="72"/>
  <c r="D534" i="72"/>
  <c r="E534" i="72"/>
  <c r="F534" i="72"/>
  <c r="G534" i="72"/>
  <c r="B535" i="72"/>
  <c r="C535" i="72"/>
  <c r="D535" i="72"/>
  <c r="E535" i="72"/>
  <c r="F535" i="72"/>
  <c r="G535" i="72"/>
  <c r="B536" i="72"/>
  <c r="C536" i="72"/>
  <c r="D536" i="72"/>
  <c r="E536" i="72"/>
  <c r="F536" i="72"/>
  <c r="G536" i="72"/>
  <c r="B537" i="72"/>
  <c r="C537" i="72"/>
  <c r="D537" i="72"/>
  <c r="E537" i="72"/>
  <c r="F537" i="72"/>
  <c r="G537" i="72"/>
  <c r="B538" i="72"/>
  <c r="C538" i="72"/>
  <c r="D538" i="72"/>
  <c r="E538" i="72"/>
  <c r="F538" i="72"/>
  <c r="G538" i="72"/>
  <c r="B539" i="72"/>
  <c r="C539" i="72"/>
  <c r="D539" i="72"/>
  <c r="E539" i="72"/>
  <c r="F539" i="72"/>
  <c r="G539" i="72"/>
  <c r="B540" i="72"/>
  <c r="C540" i="72"/>
  <c r="D540" i="72"/>
  <c r="E540" i="72"/>
  <c r="F540" i="72"/>
  <c r="G540" i="72"/>
  <c r="B541" i="72"/>
  <c r="C541" i="72"/>
  <c r="D541" i="72"/>
  <c r="E541" i="72"/>
  <c r="F541" i="72"/>
  <c r="G541" i="72"/>
  <c r="B542" i="72"/>
  <c r="C542" i="72"/>
  <c r="D542" i="72"/>
  <c r="E542" i="72"/>
  <c r="F542" i="72"/>
  <c r="G542" i="72"/>
  <c r="B543" i="72"/>
  <c r="C543" i="72"/>
  <c r="D543" i="72"/>
  <c r="E543" i="72"/>
  <c r="F543" i="72"/>
  <c r="G543" i="72"/>
  <c r="B544" i="72"/>
  <c r="C544" i="72"/>
  <c r="D544" i="72"/>
  <c r="E544" i="72"/>
  <c r="F544" i="72"/>
  <c r="G544" i="72"/>
  <c r="B545" i="72"/>
  <c r="C545" i="72"/>
  <c r="D545" i="72"/>
  <c r="E545" i="72"/>
  <c r="F545" i="72"/>
  <c r="G545" i="72"/>
  <c r="B546" i="72"/>
  <c r="C546" i="72"/>
  <c r="D546" i="72"/>
  <c r="E546" i="72"/>
  <c r="F546" i="72"/>
  <c r="G546" i="72"/>
  <c r="B547" i="72"/>
  <c r="C547" i="72"/>
  <c r="D547" i="72"/>
  <c r="E547" i="72"/>
  <c r="F547" i="72"/>
  <c r="G547" i="72"/>
  <c r="B548" i="72"/>
  <c r="C548" i="72"/>
  <c r="D548" i="72"/>
  <c r="E548" i="72"/>
  <c r="F548" i="72"/>
  <c r="G548" i="72"/>
  <c r="B549" i="72"/>
  <c r="C549" i="72"/>
  <c r="D549" i="72"/>
  <c r="E549" i="72"/>
  <c r="F549" i="72"/>
  <c r="G549" i="72"/>
  <c r="B550" i="72"/>
  <c r="C550" i="72"/>
  <c r="D550" i="72"/>
  <c r="E550" i="72"/>
  <c r="F550" i="72"/>
  <c r="G550" i="72"/>
  <c r="B551" i="72"/>
  <c r="C551" i="72"/>
  <c r="D551" i="72"/>
  <c r="E551" i="72"/>
  <c r="F551" i="72"/>
  <c r="G551" i="72"/>
  <c r="B552" i="72"/>
  <c r="C552" i="72"/>
  <c r="D552" i="72"/>
  <c r="E552" i="72"/>
  <c r="F552" i="72"/>
  <c r="G552" i="72"/>
  <c r="B553" i="72"/>
  <c r="C553" i="72"/>
  <c r="D553" i="72"/>
  <c r="E553" i="72"/>
  <c r="F553" i="72"/>
  <c r="G553" i="72"/>
  <c r="B554" i="72"/>
  <c r="C554" i="72"/>
  <c r="D554" i="72"/>
  <c r="E554" i="72"/>
  <c r="F554" i="72"/>
  <c r="G554" i="72"/>
  <c r="B555" i="72"/>
  <c r="C555" i="72"/>
  <c r="D555" i="72"/>
  <c r="E555" i="72"/>
  <c r="F555" i="72"/>
  <c r="G555" i="72"/>
  <c r="B556" i="72"/>
  <c r="C556" i="72"/>
  <c r="D556" i="72"/>
  <c r="E556" i="72"/>
  <c r="F556" i="72"/>
  <c r="G556" i="72"/>
  <c r="B557" i="72"/>
  <c r="C557" i="72"/>
  <c r="D557" i="72"/>
  <c r="E557" i="72"/>
  <c r="F557" i="72"/>
  <c r="G557" i="72"/>
  <c r="B558" i="72"/>
  <c r="C558" i="72"/>
  <c r="D558" i="72"/>
  <c r="E558" i="72"/>
  <c r="F558" i="72"/>
  <c r="G558" i="72"/>
  <c r="B559" i="72"/>
  <c r="C559" i="72"/>
  <c r="D559" i="72"/>
  <c r="E559" i="72"/>
  <c r="F559" i="72"/>
  <c r="G559" i="72"/>
  <c r="B560" i="72"/>
  <c r="C560" i="72"/>
  <c r="D560" i="72"/>
  <c r="E560" i="72"/>
  <c r="F560" i="72"/>
  <c r="G560" i="72"/>
  <c r="B561" i="72"/>
  <c r="C561" i="72"/>
  <c r="D561" i="72"/>
  <c r="E561" i="72"/>
  <c r="F561" i="72"/>
  <c r="G561" i="72"/>
  <c r="B562" i="72"/>
  <c r="C562" i="72"/>
  <c r="D562" i="72"/>
  <c r="E562" i="72"/>
  <c r="F562" i="72"/>
  <c r="G562" i="72"/>
  <c r="B563" i="72"/>
  <c r="C563" i="72"/>
  <c r="D563" i="72"/>
  <c r="E563" i="72"/>
  <c r="F563" i="72"/>
  <c r="G563" i="72"/>
  <c r="B564" i="72"/>
  <c r="C564" i="72"/>
  <c r="D564" i="72"/>
  <c r="E564" i="72"/>
  <c r="F564" i="72"/>
  <c r="G564" i="72"/>
  <c r="B565" i="72"/>
  <c r="C565" i="72"/>
  <c r="D565" i="72"/>
  <c r="E565" i="72"/>
  <c r="F565" i="72"/>
  <c r="G565" i="72"/>
  <c r="B566" i="72"/>
  <c r="C566" i="72"/>
  <c r="D566" i="72"/>
  <c r="E566" i="72"/>
  <c r="F566" i="72"/>
  <c r="G566" i="72"/>
  <c r="B567" i="72"/>
  <c r="C567" i="72"/>
  <c r="D567" i="72"/>
  <c r="E567" i="72"/>
  <c r="F567" i="72"/>
  <c r="G567" i="72"/>
  <c r="B568" i="72"/>
  <c r="C568" i="72"/>
  <c r="D568" i="72"/>
  <c r="E568" i="72"/>
  <c r="F568" i="72"/>
  <c r="G568" i="72"/>
  <c r="B569" i="72"/>
  <c r="C569" i="72"/>
  <c r="D569" i="72"/>
  <c r="E569" i="72"/>
  <c r="F569" i="72"/>
  <c r="G569" i="72"/>
  <c r="B570" i="72"/>
  <c r="C570" i="72"/>
  <c r="D570" i="72"/>
  <c r="E570" i="72"/>
  <c r="F570" i="72"/>
  <c r="G570" i="72"/>
  <c r="B571" i="72"/>
  <c r="C571" i="72"/>
  <c r="D571" i="72"/>
  <c r="E571" i="72"/>
  <c r="F571" i="72"/>
  <c r="G571" i="72"/>
  <c r="B572" i="72"/>
  <c r="C572" i="72"/>
  <c r="D572" i="72"/>
  <c r="E572" i="72"/>
  <c r="F572" i="72"/>
  <c r="G572" i="72"/>
  <c r="B573" i="72"/>
  <c r="C573" i="72"/>
  <c r="D573" i="72"/>
  <c r="E573" i="72"/>
  <c r="F573" i="72"/>
  <c r="G573" i="72"/>
  <c r="B574" i="72"/>
  <c r="C574" i="72"/>
  <c r="D574" i="72"/>
  <c r="E574" i="72"/>
  <c r="F574" i="72"/>
  <c r="G574" i="72"/>
  <c r="B575" i="72"/>
  <c r="C575" i="72"/>
  <c r="D575" i="72"/>
  <c r="E575" i="72"/>
  <c r="F575" i="72"/>
  <c r="G575" i="72"/>
  <c r="B576" i="72"/>
  <c r="C576" i="72"/>
  <c r="D576" i="72"/>
  <c r="E576" i="72"/>
  <c r="F576" i="72"/>
  <c r="G576" i="72"/>
  <c r="B577" i="72"/>
  <c r="C577" i="72"/>
  <c r="D577" i="72"/>
  <c r="E577" i="72"/>
  <c r="F577" i="72"/>
  <c r="G577" i="72"/>
  <c r="B578" i="72"/>
  <c r="C578" i="72"/>
  <c r="D578" i="72"/>
  <c r="E578" i="72"/>
  <c r="F578" i="72"/>
  <c r="G578" i="72"/>
  <c r="B579" i="72"/>
  <c r="C579" i="72"/>
  <c r="D579" i="72"/>
  <c r="E579" i="72"/>
  <c r="F579" i="72"/>
  <c r="G579" i="72"/>
  <c r="B580" i="72"/>
  <c r="C580" i="72"/>
  <c r="D580" i="72"/>
  <c r="E580" i="72"/>
  <c r="F580" i="72"/>
  <c r="G580" i="72"/>
  <c r="B581" i="72"/>
  <c r="C581" i="72"/>
  <c r="D581" i="72"/>
  <c r="E581" i="72"/>
  <c r="F581" i="72"/>
  <c r="G581" i="72"/>
  <c r="B582" i="72"/>
  <c r="C582" i="72"/>
  <c r="D582" i="72"/>
  <c r="E582" i="72"/>
  <c r="F582" i="72"/>
  <c r="G582" i="72"/>
  <c r="B583" i="72"/>
  <c r="C583" i="72"/>
  <c r="D583" i="72"/>
  <c r="E583" i="72"/>
  <c r="F583" i="72"/>
  <c r="G583" i="72"/>
  <c r="B584" i="72"/>
  <c r="C584" i="72"/>
  <c r="D584" i="72"/>
  <c r="E584" i="72"/>
  <c r="F584" i="72"/>
  <c r="G584" i="72"/>
  <c r="B585" i="72"/>
  <c r="C585" i="72"/>
  <c r="D585" i="72"/>
  <c r="E585" i="72"/>
  <c r="F585" i="72"/>
  <c r="G585" i="72"/>
  <c r="B586" i="72"/>
  <c r="C586" i="72"/>
  <c r="D586" i="72"/>
  <c r="E586" i="72"/>
  <c r="F586" i="72"/>
  <c r="G586" i="72"/>
  <c r="B587" i="72"/>
  <c r="C587" i="72"/>
  <c r="D587" i="72"/>
  <c r="E587" i="72"/>
  <c r="F587" i="72"/>
  <c r="G587" i="72"/>
  <c r="B588" i="72"/>
  <c r="C588" i="72"/>
  <c r="D588" i="72"/>
  <c r="E588" i="72"/>
  <c r="F588" i="72"/>
  <c r="G588" i="72"/>
  <c r="B589" i="72"/>
  <c r="C589" i="72"/>
  <c r="D589" i="72"/>
  <c r="E589" i="72"/>
  <c r="F589" i="72"/>
  <c r="G589" i="72"/>
  <c r="B590" i="72"/>
  <c r="C590" i="72"/>
  <c r="D590" i="72"/>
  <c r="E590" i="72"/>
  <c r="F590" i="72"/>
  <c r="G590" i="72"/>
  <c r="B591" i="72"/>
  <c r="C591" i="72"/>
  <c r="D591" i="72"/>
  <c r="E591" i="72"/>
  <c r="F591" i="72"/>
  <c r="G591" i="72"/>
  <c r="B592" i="72"/>
  <c r="C592" i="72"/>
  <c r="D592" i="72"/>
  <c r="E592" i="72"/>
  <c r="F592" i="72"/>
  <c r="G592" i="72"/>
  <c r="B593" i="72"/>
  <c r="C593" i="72"/>
  <c r="D593" i="72"/>
  <c r="E593" i="72"/>
  <c r="F593" i="72"/>
  <c r="G593" i="72"/>
  <c r="B594" i="72"/>
  <c r="C594" i="72"/>
  <c r="D594" i="72"/>
  <c r="E594" i="72"/>
  <c r="F594" i="72"/>
  <c r="G594" i="72"/>
  <c r="B595" i="72"/>
  <c r="C595" i="72"/>
  <c r="D595" i="72"/>
  <c r="E595" i="72"/>
  <c r="F595" i="72"/>
  <c r="G595" i="72"/>
  <c r="B596" i="72"/>
  <c r="C596" i="72"/>
  <c r="D596" i="72"/>
  <c r="E596" i="72"/>
  <c r="F596" i="72"/>
  <c r="G596" i="72"/>
  <c r="B597" i="72"/>
  <c r="C597" i="72"/>
  <c r="D597" i="72"/>
  <c r="E597" i="72"/>
  <c r="F597" i="72"/>
  <c r="G597" i="72"/>
  <c r="B598" i="72"/>
  <c r="C598" i="72"/>
  <c r="D598" i="72"/>
  <c r="E598" i="72"/>
  <c r="F598" i="72"/>
  <c r="G598" i="72"/>
  <c r="B599" i="72"/>
  <c r="C599" i="72"/>
  <c r="D599" i="72"/>
  <c r="E599" i="72"/>
  <c r="F599" i="72"/>
  <c r="G599" i="72"/>
  <c r="B600" i="72"/>
  <c r="C600" i="72"/>
  <c r="D600" i="72"/>
  <c r="E600" i="72"/>
  <c r="F600" i="72"/>
  <c r="G600" i="72"/>
  <c r="B601" i="72"/>
  <c r="C601" i="72"/>
  <c r="D601" i="72"/>
  <c r="E601" i="72"/>
  <c r="F601" i="72"/>
  <c r="G601" i="72"/>
  <c r="B602" i="72"/>
  <c r="C602" i="72"/>
  <c r="D602" i="72"/>
  <c r="E602" i="72"/>
  <c r="F602" i="72"/>
  <c r="G602" i="72"/>
  <c r="B603" i="72"/>
  <c r="C603" i="72"/>
  <c r="D603" i="72"/>
  <c r="E603" i="72"/>
  <c r="F603" i="72"/>
  <c r="G603" i="72"/>
  <c r="B604" i="72"/>
  <c r="C604" i="72"/>
  <c r="D604" i="72"/>
  <c r="E604" i="72"/>
  <c r="F604" i="72"/>
  <c r="G604" i="72"/>
  <c r="B605" i="72"/>
  <c r="C605" i="72"/>
  <c r="D605" i="72"/>
  <c r="E605" i="72"/>
  <c r="F605" i="72"/>
  <c r="G605" i="72"/>
  <c r="B606" i="72"/>
  <c r="C606" i="72"/>
  <c r="D606" i="72"/>
  <c r="E606" i="72"/>
  <c r="F606" i="72"/>
  <c r="G606" i="72"/>
  <c r="B607" i="72"/>
  <c r="C607" i="72"/>
  <c r="D607" i="72"/>
  <c r="E607" i="72"/>
  <c r="F607" i="72"/>
  <c r="G607" i="72"/>
  <c r="B608" i="72"/>
  <c r="C608" i="72"/>
  <c r="D608" i="72"/>
  <c r="E608" i="72"/>
  <c r="F608" i="72"/>
  <c r="G608" i="72"/>
  <c r="B609" i="72"/>
  <c r="C609" i="72"/>
  <c r="D609" i="72"/>
  <c r="E609" i="72"/>
  <c r="F609" i="72"/>
  <c r="G609" i="72"/>
  <c r="B610" i="72"/>
  <c r="C610" i="72"/>
  <c r="D610" i="72"/>
  <c r="E610" i="72"/>
  <c r="F610" i="72"/>
  <c r="G610" i="72"/>
  <c r="B611" i="72"/>
  <c r="C611" i="72"/>
  <c r="D611" i="72"/>
  <c r="E611" i="72"/>
  <c r="F611" i="72"/>
  <c r="G611" i="72"/>
  <c r="B612" i="72"/>
  <c r="C612" i="72"/>
  <c r="D612" i="72"/>
  <c r="E612" i="72"/>
  <c r="F612" i="72"/>
  <c r="G612" i="72"/>
  <c r="B613" i="72"/>
  <c r="C613" i="72"/>
  <c r="D613" i="72"/>
  <c r="E613" i="72"/>
  <c r="F613" i="72"/>
  <c r="G613" i="72"/>
  <c r="B614" i="72"/>
  <c r="C614" i="72"/>
  <c r="D614" i="72"/>
  <c r="E614" i="72"/>
  <c r="F614" i="72"/>
  <c r="G614" i="72"/>
  <c r="B615" i="72"/>
  <c r="C615" i="72"/>
  <c r="D615" i="72"/>
  <c r="E615" i="72"/>
  <c r="F615" i="72"/>
  <c r="G615" i="72"/>
  <c r="B616" i="72"/>
  <c r="C616" i="72"/>
  <c r="D616" i="72"/>
  <c r="E616" i="72"/>
  <c r="F616" i="72"/>
  <c r="G616" i="72"/>
  <c r="B617" i="72"/>
  <c r="C617" i="72"/>
  <c r="D617" i="72"/>
  <c r="E617" i="72"/>
  <c r="F617" i="72"/>
  <c r="G617" i="72"/>
  <c r="B618" i="72"/>
  <c r="C618" i="72"/>
  <c r="D618" i="72"/>
  <c r="E618" i="72"/>
  <c r="F618" i="72"/>
  <c r="G618" i="72"/>
  <c r="B619" i="72"/>
  <c r="C619" i="72"/>
  <c r="D619" i="72"/>
  <c r="E619" i="72"/>
  <c r="F619" i="72"/>
  <c r="G619" i="72"/>
  <c r="B620" i="72"/>
  <c r="C620" i="72"/>
  <c r="D620" i="72"/>
  <c r="E620" i="72"/>
  <c r="F620" i="72"/>
  <c r="G620" i="72"/>
  <c r="B621" i="72"/>
  <c r="C621" i="72"/>
  <c r="D621" i="72"/>
  <c r="E621" i="72"/>
  <c r="F621" i="72"/>
  <c r="G621" i="72"/>
  <c r="B622" i="72"/>
  <c r="C622" i="72"/>
  <c r="D622" i="72"/>
  <c r="E622" i="72"/>
  <c r="F622" i="72"/>
  <c r="G622" i="72"/>
  <c r="B623" i="72"/>
  <c r="C623" i="72"/>
  <c r="D623" i="72"/>
  <c r="E623" i="72"/>
  <c r="F623" i="72"/>
  <c r="G623" i="72"/>
  <c r="B624" i="72"/>
  <c r="C624" i="72"/>
  <c r="D624" i="72"/>
  <c r="E624" i="72"/>
  <c r="F624" i="72"/>
  <c r="G624" i="72"/>
  <c r="B625" i="72"/>
  <c r="C625" i="72"/>
  <c r="D625" i="72"/>
  <c r="E625" i="72"/>
  <c r="F625" i="72"/>
  <c r="G625" i="72"/>
  <c r="B626" i="72"/>
  <c r="C626" i="72"/>
  <c r="D626" i="72"/>
  <c r="E626" i="72"/>
  <c r="F626" i="72"/>
  <c r="G626" i="72"/>
  <c r="B627" i="72"/>
  <c r="C627" i="72"/>
  <c r="D627" i="72"/>
  <c r="E627" i="72"/>
  <c r="F627" i="72"/>
  <c r="G627" i="72"/>
  <c r="B628" i="72"/>
  <c r="C628" i="72"/>
  <c r="D628" i="72"/>
  <c r="E628" i="72"/>
  <c r="F628" i="72"/>
  <c r="G628" i="72"/>
  <c r="B629" i="72"/>
  <c r="C629" i="72"/>
  <c r="D629" i="72"/>
  <c r="E629" i="72"/>
  <c r="F629" i="72"/>
  <c r="G629" i="72"/>
  <c r="B630" i="72"/>
  <c r="C630" i="72"/>
  <c r="D630" i="72"/>
  <c r="E630" i="72"/>
  <c r="F630" i="72"/>
  <c r="G630" i="72"/>
  <c r="B631" i="72"/>
  <c r="C631" i="72"/>
  <c r="D631" i="72"/>
  <c r="E631" i="72"/>
  <c r="F631" i="72"/>
  <c r="G631" i="72"/>
  <c r="B632" i="72"/>
  <c r="C632" i="72"/>
  <c r="D632" i="72"/>
  <c r="E632" i="72"/>
  <c r="F632" i="72"/>
  <c r="G632" i="72"/>
  <c r="B633" i="72"/>
  <c r="C633" i="72"/>
  <c r="D633" i="72"/>
  <c r="E633" i="72"/>
  <c r="F633" i="72"/>
  <c r="G633" i="72"/>
  <c r="B634" i="72"/>
  <c r="C634" i="72"/>
  <c r="D634" i="72"/>
  <c r="E634" i="72"/>
  <c r="F634" i="72"/>
  <c r="G634" i="72"/>
  <c r="B635" i="72"/>
  <c r="C635" i="72"/>
  <c r="D635" i="72"/>
  <c r="E635" i="72"/>
  <c r="F635" i="72"/>
  <c r="G635" i="72"/>
  <c r="B636" i="72"/>
  <c r="C636" i="72"/>
  <c r="D636" i="72"/>
  <c r="E636" i="72"/>
  <c r="F636" i="72"/>
  <c r="G636" i="72"/>
  <c r="B637" i="72"/>
  <c r="C637" i="72"/>
  <c r="D637" i="72"/>
  <c r="E637" i="72"/>
  <c r="F637" i="72"/>
  <c r="G637" i="72"/>
  <c r="B638" i="72"/>
  <c r="C638" i="72"/>
  <c r="D638" i="72"/>
  <c r="E638" i="72"/>
  <c r="F638" i="72"/>
  <c r="G638" i="72"/>
  <c r="B639" i="72"/>
  <c r="C639" i="72"/>
  <c r="D639" i="72"/>
  <c r="E639" i="72"/>
  <c r="F639" i="72"/>
  <c r="G639" i="72"/>
  <c r="B640" i="72"/>
  <c r="C640" i="72"/>
  <c r="D640" i="72"/>
  <c r="E640" i="72"/>
  <c r="F640" i="72"/>
  <c r="G640" i="72"/>
  <c r="B641" i="72"/>
  <c r="C641" i="72"/>
  <c r="D641" i="72"/>
  <c r="E641" i="72"/>
  <c r="F641" i="72"/>
  <c r="G641" i="72"/>
  <c r="B642" i="72"/>
  <c r="C642" i="72"/>
  <c r="D642" i="72"/>
  <c r="E642" i="72"/>
  <c r="F642" i="72"/>
  <c r="G642" i="72"/>
  <c r="B643" i="72"/>
  <c r="C643" i="72"/>
  <c r="D643" i="72"/>
  <c r="E643" i="72"/>
  <c r="F643" i="72"/>
  <c r="G643" i="72"/>
  <c r="B644" i="72"/>
  <c r="C644" i="72"/>
  <c r="D644" i="72"/>
  <c r="E644" i="72"/>
  <c r="F644" i="72"/>
  <c r="G644" i="72"/>
  <c r="B645" i="72"/>
  <c r="C645" i="72"/>
  <c r="D645" i="72"/>
  <c r="E645" i="72"/>
  <c r="F645" i="72"/>
  <c r="G645" i="72"/>
  <c r="B646" i="72"/>
  <c r="C646" i="72"/>
  <c r="D646" i="72"/>
  <c r="E646" i="72"/>
  <c r="F646" i="72"/>
  <c r="G646" i="72"/>
  <c r="B647" i="72"/>
  <c r="C647" i="72"/>
  <c r="D647" i="72"/>
  <c r="E647" i="72"/>
  <c r="F647" i="72"/>
  <c r="G647" i="72"/>
  <c r="B648" i="72"/>
  <c r="C648" i="72"/>
  <c r="D648" i="72"/>
  <c r="E648" i="72"/>
  <c r="F648" i="72"/>
  <c r="G648" i="72"/>
  <c r="B649" i="72"/>
  <c r="C649" i="72"/>
  <c r="D649" i="72"/>
  <c r="E649" i="72"/>
  <c r="F649" i="72"/>
  <c r="G649" i="72"/>
  <c r="B650" i="72"/>
  <c r="C650" i="72"/>
  <c r="D650" i="72"/>
  <c r="E650" i="72"/>
  <c r="F650" i="72"/>
  <c r="G650" i="72"/>
  <c r="B651" i="72"/>
  <c r="C651" i="72"/>
  <c r="D651" i="72"/>
  <c r="E651" i="72"/>
  <c r="F651" i="72"/>
  <c r="G651" i="72"/>
  <c r="B652" i="72"/>
  <c r="C652" i="72"/>
  <c r="D652" i="72"/>
  <c r="E652" i="72"/>
  <c r="F652" i="72"/>
  <c r="G652" i="72"/>
  <c r="B653" i="72"/>
  <c r="C653" i="72"/>
  <c r="D653" i="72"/>
  <c r="E653" i="72"/>
  <c r="F653" i="72"/>
  <c r="G653" i="72"/>
  <c r="B654" i="72"/>
  <c r="C654" i="72"/>
  <c r="D654" i="72"/>
  <c r="E654" i="72"/>
  <c r="F654" i="72"/>
  <c r="G654" i="72"/>
  <c r="B655" i="72"/>
  <c r="C655" i="72"/>
  <c r="D655" i="72"/>
  <c r="E655" i="72"/>
  <c r="F655" i="72"/>
  <c r="G655" i="72"/>
  <c r="B656" i="72"/>
  <c r="C656" i="72"/>
  <c r="D656" i="72"/>
  <c r="E656" i="72"/>
  <c r="F656" i="72"/>
  <c r="G656" i="72"/>
  <c r="B657" i="72"/>
  <c r="C657" i="72"/>
  <c r="D657" i="72"/>
  <c r="E657" i="72"/>
  <c r="F657" i="72"/>
  <c r="G657" i="72"/>
  <c r="B658" i="72"/>
  <c r="C658" i="72"/>
  <c r="D658" i="72"/>
  <c r="E658" i="72"/>
  <c r="F658" i="72"/>
  <c r="G658" i="72"/>
  <c r="B659" i="72"/>
  <c r="C659" i="72"/>
  <c r="D659" i="72"/>
  <c r="E659" i="72"/>
  <c r="F659" i="72"/>
  <c r="G659" i="72"/>
  <c r="B660" i="72"/>
  <c r="C660" i="72"/>
  <c r="D660" i="72"/>
  <c r="E660" i="72"/>
  <c r="F660" i="72"/>
  <c r="G660" i="72"/>
  <c r="B661" i="72"/>
  <c r="C661" i="72"/>
  <c r="D661" i="72"/>
  <c r="E661" i="72"/>
  <c r="F661" i="72"/>
  <c r="G661" i="72"/>
  <c r="B662" i="72"/>
  <c r="C662" i="72"/>
  <c r="D662" i="72"/>
  <c r="E662" i="72"/>
  <c r="F662" i="72"/>
  <c r="G662" i="72"/>
  <c r="B663" i="72"/>
  <c r="C663" i="72"/>
  <c r="D663" i="72"/>
  <c r="E663" i="72"/>
  <c r="F663" i="72"/>
  <c r="G663" i="72"/>
  <c r="B664" i="72"/>
  <c r="C664" i="72"/>
  <c r="D664" i="72"/>
  <c r="E664" i="72"/>
  <c r="F664" i="72"/>
  <c r="G664" i="72"/>
  <c r="B665" i="72"/>
  <c r="C665" i="72"/>
  <c r="D665" i="72"/>
  <c r="E665" i="72"/>
  <c r="F665" i="72"/>
  <c r="G665" i="72"/>
  <c r="B666" i="72"/>
  <c r="C666" i="72"/>
  <c r="D666" i="72"/>
  <c r="E666" i="72"/>
  <c r="F666" i="72"/>
  <c r="G666" i="72"/>
  <c r="B667" i="72"/>
  <c r="C667" i="72"/>
  <c r="D667" i="72"/>
  <c r="E667" i="72"/>
  <c r="F667" i="72"/>
  <c r="G667" i="72"/>
  <c r="B668" i="72"/>
  <c r="C668" i="72"/>
  <c r="D668" i="72"/>
  <c r="E668" i="72"/>
  <c r="F668" i="72"/>
  <c r="G668" i="72"/>
  <c r="B669" i="72"/>
  <c r="C669" i="72"/>
  <c r="D669" i="72"/>
  <c r="E669" i="72"/>
  <c r="F669" i="72"/>
  <c r="G669" i="72"/>
  <c r="B670" i="72"/>
  <c r="C670" i="72"/>
  <c r="D670" i="72"/>
  <c r="E670" i="72"/>
  <c r="F670" i="72"/>
  <c r="G670" i="72"/>
  <c r="B671" i="72"/>
  <c r="C671" i="72"/>
  <c r="D671" i="72"/>
  <c r="E671" i="72"/>
  <c r="F671" i="72"/>
  <c r="G671" i="72"/>
  <c r="B672" i="72"/>
  <c r="C672" i="72"/>
  <c r="D672" i="72"/>
  <c r="E672" i="72"/>
  <c r="F672" i="72"/>
  <c r="G672" i="72"/>
  <c r="B673" i="72"/>
  <c r="C673" i="72"/>
  <c r="D673" i="72"/>
  <c r="E673" i="72"/>
  <c r="F673" i="72"/>
  <c r="G673" i="72"/>
  <c r="B674" i="72"/>
  <c r="C674" i="72"/>
  <c r="D674" i="72"/>
  <c r="E674" i="72"/>
  <c r="F674" i="72"/>
  <c r="G674" i="72"/>
  <c r="B675" i="72"/>
  <c r="C675" i="72"/>
  <c r="D675" i="72"/>
  <c r="E675" i="72"/>
  <c r="F675" i="72"/>
  <c r="G675" i="72"/>
  <c r="B676" i="72"/>
  <c r="C676" i="72"/>
  <c r="D676" i="72"/>
  <c r="E676" i="72"/>
  <c r="F676" i="72"/>
  <c r="G676" i="72"/>
  <c r="B677" i="72"/>
  <c r="C677" i="72"/>
  <c r="D677" i="72"/>
  <c r="E677" i="72"/>
  <c r="F677" i="72"/>
  <c r="G677" i="72"/>
  <c r="B678" i="72"/>
  <c r="C678" i="72"/>
  <c r="D678" i="72"/>
  <c r="E678" i="72"/>
  <c r="F678" i="72"/>
  <c r="G678" i="72"/>
  <c r="B679" i="72"/>
  <c r="C679" i="72"/>
  <c r="D679" i="72"/>
  <c r="E679" i="72"/>
  <c r="F679" i="72"/>
  <c r="G679" i="72"/>
  <c r="B680" i="72"/>
  <c r="C680" i="72"/>
  <c r="D680" i="72"/>
  <c r="E680" i="72"/>
  <c r="F680" i="72"/>
  <c r="G680" i="72"/>
  <c r="C526" i="72"/>
  <c r="D526" i="72"/>
  <c r="E526" i="72"/>
  <c r="F526" i="72"/>
  <c r="G526" i="72"/>
  <c r="B526" i="72"/>
  <c r="B406" i="72"/>
  <c r="C406" i="72"/>
  <c r="D406" i="72"/>
  <c r="E406" i="72"/>
  <c r="F406" i="72"/>
  <c r="G406" i="72"/>
  <c r="B407" i="72"/>
  <c r="C407" i="72"/>
  <c r="D407" i="72"/>
  <c r="E407" i="72"/>
  <c r="F407" i="72"/>
  <c r="G407" i="72"/>
  <c r="B408" i="72"/>
  <c r="C408" i="72"/>
  <c r="D408" i="72"/>
  <c r="E408" i="72"/>
  <c r="F408" i="72"/>
  <c r="G408" i="72"/>
  <c r="B409" i="72"/>
  <c r="C409" i="72"/>
  <c r="D409" i="72"/>
  <c r="E409" i="72"/>
  <c r="F409" i="72"/>
  <c r="G409" i="72"/>
  <c r="B410" i="72"/>
  <c r="C410" i="72"/>
  <c r="D410" i="72"/>
  <c r="E410" i="72"/>
  <c r="F410" i="72"/>
  <c r="G410" i="72"/>
  <c r="B411" i="72"/>
  <c r="C411" i="72"/>
  <c r="D411" i="72"/>
  <c r="E411" i="72"/>
  <c r="F411" i="72"/>
  <c r="G411" i="72"/>
  <c r="B412" i="72"/>
  <c r="C412" i="72"/>
  <c r="D412" i="72"/>
  <c r="E412" i="72"/>
  <c r="F412" i="72"/>
  <c r="G412" i="72"/>
  <c r="B413" i="72"/>
  <c r="C413" i="72"/>
  <c r="D413" i="72"/>
  <c r="E413" i="72"/>
  <c r="F413" i="72"/>
  <c r="G413" i="72"/>
  <c r="B414" i="72"/>
  <c r="C414" i="72"/>
  <c r="D414" i="72"/>
  <c r="E414" i="72"/>
  <c r="F414" i="72"/>
  <c r="G414" i="72"/>
  <c r="B415" i="72"/>
  <c r="C415" i="72"/>
  <c r="D415" i="72"/>
  <c r="E415" i="72"/>
  <c r="F415" i="72"/>
  <c r="G415" i="72"/>
  <c r="B416" i="72"/>
  <c r="C416" i="72"/>
  <c r="D416" i="72"/>
  <c r="E416" i="72"/>
  <c r="F416" i="72"/>
  <c r="G416" i="72"/>
  <c r="B417" i="72"/>
  <c r="C417" i="72"/>
  <c r="D417" i="72"/>
  <c r="E417" i="72"/>
  <c r="F417" i="72"/>
  <c r="G417" i="72"/>
  <c r="B418" i="72"/>
  <c r="C418" i="72"/>
  <c r="D418" i="72"/>
  <c r="E418" i="72"/>
  <c r="F418" i="72"/>
  <c r="G418" i="72"/>
  <c r="B419" i="72"/>
  <c r="C419" i="72"/>
  <c r="D419" i="72"/>
  <c r="E419" i="72"/>
  <c r="F419" i="72"/>
  <c r="G419" i="72"/>
  <c r="B420" i="72"/>
  <c r="C420" i="72"/>
  <c r="D420" i="72"/>
  <c r="E420" i="72"/>
  <c r="F420" i="72"/>
  <c r="G420" i="72"/>
  <c r="B421" i="72"/>
  <c r="C421" i="72"/>
  <c r="D421" i="72"/>
  <c r="E421" i="72"/>
  <c r="F421" i="72"/>
  <c r="G421" i="72"/>
  <c r="B422" i="72"/>
  <c r="C422" i="72"/>
  <c r="D422" i="72"/>
  <c r="E422" i="72"/>
  <c r="F422" i="72"/>
  <c r="G422" i="72"/>
  <c r="B423" i="72"/>
  <c r="C423" i="72"/>
  <c r="D423" i="72"/>
  <c r="E423" i="72"/>
  <c r="F423" i="72"/>
  <c r="G423" i="72"/>
  <c r="B424" i="72"/>
  <c r="C424" i="72"/>
  <c r="D424" i="72"/>
  <c r="E424" i="72"/>
  <c r="F424" i="72"/>
  <c r="G424" i="72"/>
  <c r="B425" i="72"/>
  <c r="C425" i="72"/>
  <c r="D425" i="72"/>
  <c r="E425" i="72"/>
  <c r="F425" i="72"/>
  <c r="G425" i="72"/>
  <c r="B426" i="72"/>
  <c r="C426" i="72"/>
  <c r="D426" i="72"/>
  <c r="E426" i="72"/>
  <c r="F426" i="72"/>
  <c r="G426" i="72"/>
  <c r="B427" i="72"/>
  <c r="C427" i="72"/>
  <c r="D427" i="72"/>
  <c r="E427" i="72"/>
  <c r="F427" i="72"/>
  <c r="G427" i="72"/>
  <c r="B428" i="72"/>
  <c r="C428" i="72"/>
  <c r="D428" i="72"/>
  <c r="E428" i="72"/>
  <c r="F428" i="72"/>
  <c r="G428" i="72"/>
  <c r="B429" i="72"/>
  <c r="C429" i="72"/>
  <c r="D429" i="72"/>
  <c r="E429" i="72"/>
  <c r="F429" i="72"/>
  <c r="G429" i="72"/>
  <c r="B430" i="72"/>
  <c r="C430" i="72"/>
  <c r="D430" i="72"/>
  <c r="E430" i="72"/>
  <c r="F430" i="72"/>
  <c r="G430" i="72"/>
  <c r="B431" i="72"/>
  <c r="C431" i="72"/>
  <c r="D431" i="72"/>
  <c r="E431" i="72"/>
  <c r="F431" i="72"/>
  <c r="G431" i="72"/>
  <c r="B432" i="72"/>
  <c r="C432" i="72"/>
  <c r="D432" i="72"/>
  <c r="E432" i="72"/>
  <c r="F432" i="72"/>
  <c r="G432" i="72"/>
  <c r="B433" i="72"/>
  <c r="C433" i="72"/>
  <c r="D433" i="72"/>
  <c r="E433" i="72"/>
  <c r="F433" i="72"/>
  <c r="G433" i="72"/>
  <c r="B434" i="72"/>
  <c r="C434" i="72"/>
  <c r="D434" i="72"/>
  <c r="E434" i="72"/>
  <c r="F434" i="72"/>
  <c r="G434" i="72"/>
  <c r="B435" i="72"/>
  <c r="C435" i="72"/>
  <c r="D435" i="72"/>
  <c r="E435" i="72"/>
  <c r="F435" i="72"/>
  <c r="G435" i="72"/>
  <c r="B436" i="72"/>
  <c r="C436" i="72"/>
  <c r="D436" i="72"/>
  <c r="E436" i="72"/>
  <c r="F436" i="72"/>
  <c r="G436" i="72"/>
  <c r="B437" i="72"/>
  <c r="C437" i="72"/>
  <c r="D437" i="72"/>
  <c r="E437" i="72"/>
  <c r="F437" i="72"/>
  <c r="G437" i="72"/>
  <c r="B438" i="72"/>
  <c r="C438" i="72"/>
  <c r="D438" i="72"/>
  <c r="E438" i="72"/>
  <c r="F438" i="72"/>
  <c r="G438" i="72"/>
  <c r="B439" i="72"/>
  <c r="C439" i="72"/>
  <c r="D439" i="72"/>
  <c r="E439" i="72"/>
  <c r="F439" i="72"/>
  <c r="G439" i="72"/>
  <c r="B440" i="72"/>
  <c r="C440" i="72"/>
  <c r="D440" i="72"/>
  <c r="E440" i="72"/>
  <c r="F440" i="72"/>
  <c r="G440" i="72"/>
  <c r="B441" i="72"/>
  <c r="C441" i="72"/>
  <c r="D441" i="72"/>
  <c r="E441" i="72"/>
  <c r="F441" i="72"/>
  <c r="G441" i="72"/>
  <c r="B442" i="72"/>
  <c r="C442" i="72"/>
  <c r="D442" i="72"/>
  <c r="E442" i="72"/>
  <c r="F442" i="72"/>
  <c r="G442" i="72"/>
  <c r="B443" i="72"/>
  <c r="C443" i="72"/>
  <c r="D443" i="72"/>
  <c r="E443" i="72"/>
  <c r="F443" i="72"/>
  <c r="G443" i="72"/>
  <c r="B444" i="72"/>
  <c r="C444" i="72"/>
  <c r="D444" i="72"/>
  <c r="E444" i="72"/>
  <c r="F444" i="72"/>
  <c r="G444" i="72"/>
  <c r="B445" i="72"/>
  <c r="C445" i="72"/>
  <c r="D445" i="72"/>
  <c r="E445" i="72"/>
  <c r="F445" i="72"/>
  <c r="G445" i="72"/>
  <c r="B446" i="72"/>
  <c r="C446" i="72"/>
  <c r="D446" i="72"/>
  <c r="E446" i="72"/>
  <c r="F446" i="72"/>
  <c r="G446" i="72"/>
  <c r="B447" i="72"/>
  <c r="C447" i="72"/>
  <c r="D447" i="72"/>
  <c r="E447" i="72"/>
  <c r="F447" i="72"/>
  <c r="G447" i="72"/>
  <c r="B448" i="72"/>
  <c r="C448" i="72"/>
  <c r="D448" i="72"/>
  <c r="E448" i="72"/>
  <c r="F448" i="72"/>
  <c r="G448" i="72"/>
  <c r="B449" i="72"/>
  <c r="C449" i="72"/>
  <c r="D449" i="72"/>
  <c r="E449" i="72"/>
  <c r="F449" i="72"/>
  <c r="G449" i="72"/>
  <c r="B450" i="72"/>
  <c r="C450" i="72"/>
  <c r="D450" i="72"/>
  <c r="E450" i="72"/>
  <c r="F450" i="72"/>
  <c r="G450" i="72"/>
  <c r="B451" i="72"/>
  <c r="C451" i="72"/>
  <c r="D451" i="72"/>
  <c r="E451" i="72"/>
  <c r="F451" i="72"/>
  <c r="G451" i="72"/>
  <c r="B452" i="72"/>
  <c r="C452" i="72"/>
  <c r="D452" i="72"/>
  <c r="E452" i="72"/>
  <c r="F452" i="72"/>
  <c r="G452" i="72"/>
  <c r="B453" i="72"/>
  <c r="C453" i="72"/>
  <c r="D453" i="72"/>
  <c r="E453" i="72"/>
  <c r="F453" i="72"/>
  <c r="G453" i="72"/>
  <c r="B454" i="72"/>
  <c r="C454" i="72"/>
  <c r="D454" i="72"/>
  <c r="E454" i="72"/>
  <c r="F454" i="72"/>
  <c r="G454" i="72"/>
  <c r="B455" i="72"/>
  <c r="C455" i="72"/>
  <c r="D455" i="72"/>
  <c r="E455" i="72"/>
  <c r="F455" i="72"/>
  <c r="G455" i="72"/>
  <c r="B456" i="72"/>
  <c r="C456" i="72"/>
  <c r="D456" i="72"/>
  <c r="E456" i="72"/>
  <c r="F456" i="72"/>
  <c r="G456" i="72"/>
  <c r="B457" i="72"/>
  <c r="C457" i="72"/>
  <c r="D457" i="72"/>
  <c r="E457" i="72"/>
  <c r="F457" i="72"/>
  <c r="G457" i="72"/>
  <c r="B458" i="72"/>
  <c r="C458" i="72"/>
  <c r="D458" i="72"/>
  <c r="E458" i="72"/>
  <c r="F458" i="72"/>
  <c r="G458" i="72"/>
  <c r="B459" i="72"/>
  <c r="C459" i="72"/>
  <c r="D459" i="72"/>
  <c r="E459" i="72"/>
  <c r="F459" i="72"/>
  <c r="G459" i="72"/>
  <c r="B460" i="72"/>
  <c r="C460" i="72"/>
  <c r="D460" i="72"/>
  <c r="E460" i="72"/>
  <c r="F460" i="72"/>
  <c r="G460" i="72"/>
  <c r="B461" i="72"/>
  <c r="C461" i="72"/>
  <c r="D461" i="72"/>
  <c r="E461" i="72"/>
  <c r="F461" i="72"/>
  <c r="G461" i="72"/>
  <c r="B462" i="72"/>
  <c r="C462" i="72"/>
  <c r="D462" i="72"/>
  <c r="E462" i="72"/>
  <c r="F462" i="72"/>
  <c r="G462" i="72"/>
  <c r="B463" i="72"/>
  <c r="C463" i="72"/>
  <c r="D463" i="72"/>
  <c r="E463" i="72"/>
  <c r="F463" i="72"/>
  <c r="G463" i="72"/>
  <c r="B464" i="72"/>
  <c r="C464" i="72"/>
  <c r="D464" i="72"/>
  <c r="E464" i="72"/>
  <c r="F464" i="72"/>
  <c r="G464" i="72"/>
  <c r="B465" i="72"/>
  <c r="C465" i="72"/>
  <c r="D465" i="72"/>
  <c r="E465" i="72"/>
  <c r="F465" i="72"/>
  <c r="G465" i="72"/>
  <c r="B466" i="72"/>
  <c r="C466" i="72"/>
  <c r="D466" i="72"/>
  <c r="E466" i="72"/>
  <c r="F466" i="72"/>
  <c r="G466" i="72"/>
  <c r="B467" i="72"/>
  <c r="C467" i="72"/>
  <c r="D467" i="72"/>
  <c r="E467" i="72"/>
  <c r="F467" i="72"/>
  <c r="G467" i="72"/>
  <c r="B468" i="72"/>
  <c r="C468" i="72"/>
  <c r="D468" i="72"/>
  <c r="E468" i="72"/>
  <c r="F468" i="72"/>
  <c r="G468" i="72"/>
  <c r="B469" i="72"/>
  <c r="C469" i="72"/>
  <c r="D469" i="72"/>
  <c r="E469" i="72"/>
  <c r="F469" i="72"/>
  <c r="G469" i="72"/>
  <c r="B470" i="72"/>
  <c r="C470" i="72"/>
  <c r="D470" i="72"/>
  <c r="E470" i="72"/>
  <c r="F470" i="72"/>
  <c r="G470" i="72"/>
  <c r="B471" i="72"/>
  <c r="C471" i="72"/>
  <c r="D471" i="72"/>
  <c r="E471" i="72"/>
  <c r="F471" i="72"/>
  <c r="G471" i="72"/>
  <c r="B472" i="72"/>
  <c r="C472" i="72"/>
  <c r="D472" i="72"/>
  <c r="E472" i="72"/>
  <c r="F472" i="72"/>
  <c r="G472" i="72"/>
  <c r="B473" i="72"/>
  <c r="C473" i="72"/>
  <c r="D473" i="72"/>
  <c r="E473" i="72"/>
  <c r="F473" i="72"/>
  <c r="G473" i="72"/>
  <c r="B474" i="72"/>
  <c r="C474" i="72"/>
  <c r="D474" i="72"/>
  <c r="E474" i="72"/>
  <c r="F474" i="72"/>
  <c r="G474" i="72"/>
  <c r="B475" i="72"/>
  <c r="C475" i="72"/>
  <c r="D475" i="72"/>
  <c r="E475" i="72"/>
  <c r="F475" i="72"/>
  <c r="G475" i="72"/>
  <c r="B476" i="72"/>
  <c r="C476" i="72"/>
  <c r="D476" i="72"/>
  <c r="E476" i="72"/>
  <c r="F476" i="72"/>
  <c r="G476" i="72"/>
  <c r="B477" i="72"/>
  <c r="C477" i="72"/>
  <c r="D477" i="72"/>
  <c r="E477" i="72"/>
  <c r="F477" i="72"/>
  <c r="G477" i="72"/>
  <c r="B478" i="72"/>
  <c r="C478" i="72"/>
  <c r="D478" i="72"/>
  <c r="E478" i="72"/>
  <c r="F478" i="72"/>
  <c r="G478" i="72"/>
  <c r="B479" i="72"/>
  <c r="C479" i="72"/>
  <c r="D479" i="72"/>
  <c r="E479" i="72"/>
  <c r="F479" i="72"/>
  <c r="G479" i="72"/>
  <c r="B480" i="72"/>
  <c r="C480" i="72"/>
  <c r="D480" i="72"/>
  <c r="E480" i="72"/>
  <c r="F480" i="72"/>
  <c r="G480" i="72"/>
  <c r="B481" i="72"/>
  <c r="C481" i="72"/>
  <c r="D481" i="72"/>
  <c r="E481" i="72"/>
  <c r="F481" i="72"/>
  <c r="G481" i="72"/>
  <c r="B482" i="72"/>
  <c r="C482" i="72"/>
  <c r="D482" i="72"/>
  <c r="E482" i="72"/>
  <c r="F482" i="72"/>
  <c r="G482" i="72"/>
  <c r="B483" i="72"/>
  <c r="C483" i="72"/>
  <c r="D483" i="72"/>
  <c r="E483" i="72"/>
  <c r="F483" i="72"/>
  <c r="G483" i="72"/>
  <c r="B484" i="72"/>
  <c r="C484" i="72"/>
  <c r="D484" i="72"/>
  <c r="E484" i="72"/>
  <c r="F484" i="72"/>
  <c r="G484" i="72"/>
  <c r="B485" i="72"/>
  <c r="C485" i="72"/>
  <c r="D485" i="72"/>
  <c r="E485" i="72"/>
  <c r="F485" i="72"/>
  <c r="G485" i="72"/>
  <c r="B486" i="72"/>
  <c r="C486" i="72"/>
  <c r="D486" i="72"/>
  <c r="E486" i="72"/>
  <c r="F486" i="72"/>
  <c r="G486" i="72"/>
  <c r="B487" i="72"/>
  <c r="C487" i="72"/>
  <c r="D487" i="72"/>
  <c r="E487" i="72"/>
  <c r="F487" i="72"/>
  <c r="G487" i="72"/>
  <c r="B488" i="72"/>
  <c r="C488" i="72"/>
  <c r="D488" i="72"/>
  <c r="E488" i="72"/>
  <c r="F488" i="72"/>
  <c r="G488" i="72"/>
  <c r="B489" i="72"/>
  <c r="C489" i="72"/>
  <c r="D489" i="72"/>
  <c r="E489" i="72"/>
  <c r="F489" i="72"/>
  <c r="G489" i="72"/>
  <c r="B490" i="72"/>
  <c r="C490" i="72"/>
  <c r="D490" i="72"/>
  <c r="E490" i="72"/>
  <c r="F490" i="72"/>
  <c r="G490" i="72"/>
  <c r="B491" i="72"/>
  <c r="C491" i="72"/>
  <c r="D491" i="72"/>
  <c r="E491" i="72"/>
  <c r="F491" i="72"/>
  <c r="G491" i="72"/>
  <c r="B492" i="72"/>
  <c r="C492" i="72"/>
  <c r="D492" i="72"/>
  <c r="E492" i="72"/>
  <c r="F492" i="72"/>
  <c r="G492" i="72"/>
  <c r="B493" i="72"/>
  <c r="C493" i="72"/>
  <c r="D493" i="72"/>
  <c r="E493" i="72"/>
  <c r="F493" i="72"/>
  <c r="G493" i="72"/>
  <c r="B494" i="72"/>
  <c r="C494" i="72"/>
  <c r="D494" i="72"/>
  <c r="E494" i="72"/>
  <c r="F494" i="72"/>
  <c r="G494" i="72"/>
  <c r="B495" i="72"/>
  <c r="C495" i="72"/>
  <c r="D495" i="72"/>
  <c r="E495" i="72"/>
  <c r="F495" i="72"/>
  <c r="G495" i="72"/>
  <c r="B496" i="72"/>
  <c r="C496" i="72"/>
  <c r="D496" i="72"/>
  <c r="E496" i="72"/>
  <c r="F496" i="72"/>
  <c r="G496" i="72"/>
  <c r="B497" i="72"/>
  <c r="C497" i="72"/>
  <c r="D497" i="72"/>
  <c r="E497" i="72"/>
  <c r="F497" i="72"/>
  <c r="G497" i="72"/>
  <c r="B498" i="72"/>
  <c r="C498" i="72"/>
  <c r="D498" i="72"/>
  <c r="E498" i="72"/>
  <c r="F498" i="72"/>
  <c r="G498" i="72"/>
  <c r="B499" i="72"/>
  <c r="C499" i="72"/>
  <c r="D499" i="72"/>
  <c r="E499" i="72"/>
  <c r="F499" i="72"/>
  <c r="G499" i="72"/>
  <c r="B500" i="72"/>
  <c r="C500" i="72"/>
  <c r="D500" i="72"/>
  <c r="E500" i="72"/>
  <c r="F500" i="72"/>
  <c r="G500" i="72"/>
  <c r="B501" i="72"/>
  <c r="C501" i="72"/>
  <c r="D501" i="72"/>
  <c r="E501" i="72"/>
  <c r="F501" i="72"/>
  <c r="G501" i="72"/>
  <c r="B502" i="72"/>
  <c r="C502" i="72"/>
  <c r="D502" i="72"/>
  <c r="E502" i="72"/>
  <c r="F502" i="72"/>
  <c r="G502" i="72"/>
  <c r="B503" i="72"/>
  <c r="C503" i="72"/>
  <c r="D503" i="72"/>
  <c r="E503" i="72"/>
  <c r="F503" i="72"/>
  <c r="G503" i="72"/>
  <c r="B504" i="72"/>
  <c r="C504" i="72"/>
  <c r="D504" i="72"/>
  <c r="E504" i="72"/>
  <c r="F504" i="72"/>
  <c r="G504" i="72"/>
  <c r="B505" i="72"/>
  <c r="C505" i="72"/>
  <c r="D505" i="72"/>
  <c r="E505" i="72"/>
  <c r="F505" i="72"/>
  <c r="G505" i="72"/>
  <c r="B506" i="72"/>
  <c r="C506" i="72"/>
  <c r="D506" i="72"/>
  <c r="E506" i="72"/>
  <c r="F506" i="72"/>
  <c r="G506" i="72"/>
  <c r="B507" i="72"/>
  <c r="C507" i="72"/>
  <c r="D507" i="72"/>
  <c r="E507" i="72"/>
  <c r="F507" i="72"/>
  <c r="G507" i="72"/>
  <c r="B508" i="72"/>
  <c r="C508" i="72"/>
  <c r="D508" i="72"/>
  <c r="E508" i="72"/>
  <c r="F508" i="72"/>
  <c r="G508" i="72"/>
  <c r="B509" i="72"/>
  <c r="C509" i="72"/>
  <c r="D509" i="72"/>
  <c r="E509" i="72"/>
  <c r="F509" i="72"/>
  <c r="G509" i="72"/>
  <c r="B510" i="72"/>
  <c r="C510" i="72"/>
  <c r="D510" i="72"/>
  <c r="E510" i="72"/>
  <c r="F510" i="72"/>
  <c r="G510" i="72"/>
  <c r="B511" i="72"/>
  <c r="C511" i="72"/>
  <c r="D511" i="72"/>
  <c r="E511" i="72"/>
  <c r="F511" i="72"/>
  <c r="G511" i="72"/>
  <c r="B512" i="72"/>
  <c r="C512" i="72"/>
  <c r="D512" i="72"/>
  <c r="E512" i="72"/>
  <c r="F512" i="72"/>
  <c r="G512" i="72"/>
  <c r="B513" i="72"/>
  <c r="C513" i="72"/>
  <c r="D513" i="72"/>
  <c r="E513" i="72"/>
  <c r="F513" i="72"/>
  <c r="G513" i="72"/>
  <c r="B514" i="72"/>
  <c r="C514" i="72"/>
  <c r="D514" i="72"/>
  <c r="E514" i="72"/>
  <c r="F514" i="72"/>
  <c r="G514" i="72"/>
  <c r="B515" i="72"/>
  <c r="C515" i="72"/>
  <c r="D515" i="72"/>
  <c r="E515" i="72"/>
  <c r="F515" i="72"/>
  <c r="G515" i="72"/>
  <c r="B516" i="72"/>
  <c r="C516" i="72"/>
  <c r="D516" i="72"/>
  <c r="E516" i="72"/>
  <c r="F516" i="72"/>
  <c r="G516" i="72"/>
  <c r="B517" i="72"/>
  <c r="C517" i="72"/>
  <c r="D517" i="72"/>
  <c r="E517" i="72"/>
  <c r="F517" i="72"/>
  <c r="G517" i="72"/>
  <c r="B518" i="72"/>
  <c r="C518" i="72"/>
  <c r="D518" i="72"/>
  <c r="E518" i="72"/>
  <c r="F518" i="72"/>
  <c r="G518" i="72"/>
  <c r="B519" i="72"/>
  <c r="C519" i="72"/>
  <c r="D519" i="72"/>
  <c r="E519" i="72"/>
  <c r="F519" i="72"/>
  <c r="G519" i="72"/>
  <c r="B520" i="72"/>
  <c r="C520" i="72"/>
  <c r="D520" i="72"/>
  <c r="E520" i="72"/>
  <c r="F520" i="72"/>
  <c r="G520" i="72"/>
  <c r="B521" i="72"/>
  <c r="C521" i="72"/>
  <c r="D521" i="72"/>
  <c r="E521" i="72"/>
  <c r="F521" i="72"/>
  <c r="G521" i="72"/>
  <c r="B522" i="72"/>
  <c r="C522" i="72"/>
  <c r="D522" i="72"/>
  <c r="E522" i="72"/>
  <c r="F522" i="72"/>
  <c r="G522" i="72"/>
  <c r="B523" i="72"/>
  <c r="C523" i="72"/>
  <c r="D523" i="72"/>
  <c r="E523" i="72"/>
  <c r="F523" i="72"/>
  <c r="G523" i="72"/>
  <c r="B524" i="72"/>
  <c r="C524" i="72"/>
  <c r="D524" i="72"/>
  <c r="E524" i="72"/>
  <c r="F524" i="72"/>
  <c r="G524" i="72"/>
  <c r="B525" i="72"/>
  <c r="C525" i="72"/>
  <c r="D525" i="72"/>
  <c r="E525" i="72"/>
  <c r="F525" i="72"/>
  <c r="G525" i="72"/>
  <c r="C405" i="72"/>
  <c r="D405" i="72"/>
  <c r="E405" i="72"/>
  <c r="F405" i="72"/>
  <c r="G405" i="72"/>
  <c r="B405" i="72"/>
  <c r="B305" i="72"/>
  <c r="C305" i="72"/>
  <c r="D305" i="72"/>
  <c r="E305" i="72"/>
  <c r="F305" i="72"/>
  <c r="G305" i="72"/>
  <c r="B306" i="72"/>
  <c r="C306" i="72"/>
  <c r="D306" i="72"/>
  <c r="E306" i="72"/>
  <c r="F306" i="72"/>
  <c r="G306" i="72"/>
  <c r="B307" i="72"/>
  <c r="C307" i="72"/>
  <c r="D307" i="72"/>
  <c r="E307" i="72"/>
  <c r="F307" i="72"/>
  <c r="G307" i="72"/>
  <c r="B308" i="72"/>
  <c r="C308" i="72"/>
  <c r="D308" i="72"/>
  <c r="E308" i="72"/>
  <c r="F308" i="72"/>
  <c r="G308" i="72"/>
  <c r="B309" i="72"/>
  <c r="C309" i="72"/>
  <c r="D309" i="72"/>
  <c r="E309" i="72"/>
  <c r="F309" i="72"/>
  <c r="G309" i="72"/>
  <c r="B310" i="72"/>
  <c r="C310" i="72"/>
  <c r="D310" i="72"/>
  <c r="E310" i="72"/>
  <c r="F310" i="72"/>
  <c r="G310" i="72"/>
  <c r="B311" i="72"/>
  <c r="C311" i="72"/>
  <c r="D311" i="72"/>
  <c r="E311" i="72"/>
  <c r="F311" i="72"/>
  <c r="G311" i="72"/>
  <c r="B312" i="72"/>
  <c r="C312" i="72"/>
  <c r="D312" i="72"/>
  <c r="E312" i="72"/>
  <c r="F312" i="72"/>
  <c r="G312" i="72"/>
  <c r="B313" i="72"/>
  <c r="C313" i="72"/>
  <c r="D313" i="72"/>
  <c r="E313" i="72"/>
  <c r="F313" i="72"/>
  <c r="G313" i="72"/>
  <c r="B314" i="72"/>
  <c r="C314" i="72"/>
  <c r="D314" i="72"/>
  <c r="E314" i="72"/>
  <c r="F314" i="72"/>
  <c r="G314" i="72"/>
  <c r="B315" i="72"/>
  <c r="C315" i="72"/>
  <c r="D315" i="72"/>
  <c r="E315" i="72"/>
  <c r="F315" i="72"/>
  <c r="G315" i="72"/>
  <c r="B316" i="72"/>
  <c r="C316" i="72"/>
  <c r="D316" i="72"/>
  <c r="E316" i="72"/>
  <c r="F316" i="72"/>
  <c r="G316" i="72"/>
  <c r="B317" i="72"/>
  <c r="C317" i="72"/>
  <c r="D317" i="72"/>
  <c r="E317" i="72"/>
  <c r="F317" i="72"/>
  <c r="G317" i="72"/>
  <c r="B318" i="72"/>
  <c r="C318" i="72"/>
  <c r="D318" i="72"/>
  <c r="E318" i="72"/>
  <c r="F318" i="72"/>
  <c r="G318" i="72"/>
  <c r="B319" i="72"/>
  <c r="C319" i="72"/>
  <c r="D319" i="72"/>
  <c r="E319" i="72"/>
  <c r="F319" i="72"/>
  <c r="G319" i="72"/>
  <c r="B320" i="72"/>
  <c r="C320" i="72"/>
  <c r="D320" i="72"/>
  <c r="E320" i="72"/>
  <c r="F320" i="72"/>
  <c r="G320" i="72"/>
  <c r="B321" i="72"/>
  <c r="C321" i="72"/>
  <c r="D321" i="72"/>
  <c r="E321" i="72"/>
  <c r="F321" i="72"/>
  <c r="G321" i="72"/>
  <c r="B322" i="72"/>
  <c r="C322" i="72"/>
  <c r="D322" i="72"/>
  <c r="E322" i="72"/>
  <c r="F322" i="72"/>
  <c r="G322" i="72"/>
  <c r="B323" i="72"/>
  <c r="C323" i="72"/>
  <c r="D323" i="72"/>
  <c r="E323" i="72"/>
  <c r="F323" i="72"/>
  <c r="G323" i="72"/>
  <c r="B324" i="72"/>
  <c r="C324" i="72"/>
  <c r="D324" i="72"/>
  <c r="E324" i="72"/>
  <c r="F324" i="72"/>
  <c r="G324" i="72"/>
  <c r="B325" i="72"/>
  <c r="C325" i="72"/>
  <c r="D325" i="72"/>
  <c r="E325" i="72"/>
  <c r="F325" i="72"/>
  <c r="G325" i="72"/>
  <c r="B326" i="72"/>
  <c r="C326" i="72"/>
  <c r="D326" i="72"/>
  <c r="E326" i="72"/>
  <c r="F326" i="72"/>
  <c r="G326" i="72"/>
  <c r="B327" i="72"/>
  <c r="C327" i="72"/>
  <c r="D327" i="72"/>
  <c r="E327" i="72"/>
  <c r="F327" i="72"/>
  <c r="G327" i="72"/>
  <c r="B328" i="72"/>
  <c r="C328" i="72"/>
  <c r="D328" i="72"/>
  <c r="E328" i="72"/>
  <c r="F328" i="72"/>
  <c r="G328" i="72"/>
  <c r="B329" i="72"/>
  <c r="C329" i="72"/>
  <c r="D329" i="72"/>
  <c r="E329" i="72"/>
  <c r="F329" i="72"/>
  <c r="G329" i="72"/>
  <c r="B330" i="72"/>
  <c r="C330" i="72"/>
  <c r="D330" i="72"/>
  <c r="E330" i="72"/>
  <c r="F330" i="72"/>
  <c r="G330" i="72"/>
  <c r="B331" i="72"/>
  <c r="C331" i="72"/>
  <c r="D331" i="72"/>
  <c r="E331" i="72"/>
  <c r="F331" i="72"/>
  <c r="G331" i="72"/>
  <c r="B332" i="72"/>
  <c r="C332" i="72"/>
  <c r="D332" i="72"/>
  <c r="E332" i="72"/>
  <c r="F332" i="72"/>
  <c r="G332" i="72"/>
  <c r="B333" i="72"/>
  <c r="C333" i="72"/>
  <c r="D333" i="72"/>
  <c r="E333" i="72"/>
  <c r="F333" i="72"/>
  <c r="G333" i="72"/>
  <c r="B334" i="72"/>
  <c r="C334" i="72"/>
  <c r="D334" i="72"/>
  <c r="E334" i="72"/>
  <c r="F334" i="72"/>
  <c r="G334" i="72"/>
  <c r="B335" i="72"/>
  <c r="C335" i="72"/>
  <c r="D335" i="72"/>
  <c r="E335" i="72"/>
  <c r="F335" i="72"/>
  <c r="G335" i="72"/>
  <c r="B336" i="72"/>
  <c r="C336" i="72"/>
  <c r="D336" i="72"/>
  <c r="E336" i="72"/>
  <c r="F336" i="72"/>
  <c r="G336" i="72"/>
  <c r="B337" i="72"/>
  <c r="C337" i="72"/>
  <c r="D337" i="72"/>
  <c r="E337" i="72"/>
  <c r="F337" i="72"/>
  <c r="G337" i="72"/>
  <c r="B338" i="72"/>
  <c r="C338" i="72"/>
  <c r="D338" i="72"/>
  <c r="E338" i="72"/>
  <c r="F338" i="72"/>
  <c r="G338" i="72"/>
  <c r="B339" i="72"/>
  <c r="C339" i="72"/>
  <c r="D339" i="72"/>
  <c r="E339" i="72"/>
  <c r="F339" i="72"/>
  <c r="G339" i="72"/>
  <c r="B340" i="72"/>
  <c r="C340" i="72"/>
  <c r="D340" i="72"/>
  <c r="E340" i="72"/>
  <c r="F340" i="72"/>
  <c r="G340" i="72"/>
  <c r="B341" i="72"/>
  <c r="C341" i="72"/>
  <c r="D341" i="72"/>
  <c r="E341" i="72"/>
  <c r="F341" i="72"/>
  <c r="G341" i="72"/>
  <c r="B342" i="72"/>
  <c r="C342" i="72"/>
  <c r="D342" i="72"/>
  <c r="E342" i="72"/>
  <c r="F342" i="72"/>
  <c r="G342" i="72"/>
  <c r="B343" i="72"/>
  <c r="C343" i="72"/>
  <c r="D343" i="72"/>
  <c r="E343" i="72"/>
  <c r="F343" i="72"/>
  <c r="G343" i="72"/>
  <c r="B344" i="72"/>
  <c r="C344" i="72"/>
  <c r="D344" i="72"/>
  <c r="E344" i="72"/>
  <c r="F344" i="72"/>
  <c r="G344" i="72"/>
  <c r="B345" i="72"/>
  <c r="C345" i="72"/>
  <c r="D345" i="72"/>
  <c r="E345" i="72"/>
  <c r="F345" i="72"/>
  <c r="G345" i="72"/>
  <c r="B346" i="72"/>
  <c r="C346" i="72"/>
  <c r="D346" i="72"/>
  <c r="E346" i="72"/>
  <c r="F346" i="72"/>
  <c r="G346" i="72"/>
  <c r="B347" i="72"/>
  <c r="C347" i="72"/>
  <c r="D347" i="72"/>
  <c r="E347" i="72"/>
  <c r="F347" i="72"/>
  <c r="G347" i="72"/>
  <c r="B348" i="72"/>
  <c r="C348" i="72"/>
  <c r="D348" i="72"/>
  <c r="E348" i="72"/>
  <c r="F348" i="72"/>
  <c r="G348" i="72"/>
  <c r="B349" i="72"/>
  <c r="C349" i="72"/>
  <c r="D349" i="72"/>
  <c r="E349" i="72"/>
  <c r="F349" i="72"/>
  <c r="G349" i="72"/>
  <c r="B350" i="72"/>
  <c r="C350" i="72"/>
  <c r="D350" i="72"/>
  <c r="E350" i="72"/>
  <c r="F350" i="72"/>
  <c r="G350" i="72"/>
  <c r="B351" i="72"/>
  <c r="C351" i="72"/>
  <c r="D351" i="72"/>
  <c r="E351" i="72"/>
  <c r="F351" i="72"/>
  <c r="G351" i="72"/>
  <c r="B352" i="72"/>
  <c r="C352" i="72"/>
  <c r="D352" i="72"/>
  <c r="E352" i="72"/>
  <c r="F352" i="72"/>
  <c r="G352" i="72"/>
  <c r="B353" i="72"/>
  <c r="C353" i="72"/>
  <c r="D353" i="72"/>
  <c r="E353" i="72"/>
  <c r="F353" i="72"/>
  <c r="G353" i="72"/>
  <c r="B354" i="72"/>
  <c r="C354" i="72"/>
  <c r="D354" i="72"/>
  <c r="E354" i="72"/>
  <c r="F354" i="72"/>
  <c r="G354" i="72"/>
  <c r="B355" i="72"/>
  <c r="C355" i="72"/>
  <c r="D355" i="72"/>
  <c r="E355" i="72"/>
  <c r="F355" i="72"/>
  <c r="G355" i="72"/>
  <c r="B356" i="72"/>
  <c r="C356" i="72"/>
  <c r="D356" i="72"/>
  <c r="E356" i="72"/>
  <c r="F356" i="72"/>
  <c r="G356" i="72"/>
  <c r="B357" i="72"/>
  <c r="C357" i="72"/>
  <c r="D357" i="72"/>
  <c r="E357" i="72"/>
  <c r="F357" i="72"/>
  <c r="G357" i="72"/>
  <c r="B358" i="72"/>
  <c r="C358" i="72"/>
  <c r="D358" i="72"/>
  <c r="E358" i="72"/>
  <c r="F358" i="72"/>
  <c r="G358" i="72"/>
  <c r="B359" i="72"/>
  <c r="C359" i="72"/>
  <c r="D359" i="72"/>
  <c r="E359" i="72"/>
  <c r="F359" i="72"/>
  <c r="G359" i="72"/>
  <c r="B360" i="72"/>
  <c r="C360" i="72"/>
  <c r="D360" i="72"/>
  <c r="E360" i="72"/>
  <c r="F360" i="72"/>
  <c r="G360" i="72"/>
  <c r="B361" i="72"/>
  <c r="C361" i="72"/>
  <c r="D361" i="72"/>
  <c r="E361" i="72"/>
  <c r="F361" i="72"/>
  <c r="G361" i="72"/>
  <c r="B362" i="72"/>
  <c r="C362" i="72"/>
  <c r="D362" i="72"/>
  <c r="E362" i="72"/>
  <c r="F362" i="72"/>
  <c r="G362" i="72"/>
  <c r="B363" i="72"/>
  <c r="C363" i="72"/>
  <c r="D363" i="72"/>
  <c r="E363" i="72"/>
  <c r="F363" i="72"/>
  <c r="G363" i="72"/>
  <c r="B364" i="72"/>
  <c r="C364" i="72"/>
  <c r="D364" i="72"/>
  <c r="E364" i="72"/>
  <c r="F364" i="72"/>
  <c r="G364" i="72"/>
  <c r="B365" i="72"/>
  <c r="C365" i="72"/>
  <c r="D365" i="72"/>
  <c r="E365" i="72"/>
  <c r="F365" i="72"/>
  <c r="G365" i="72"/>
  <c r="B366" i="72"/>
  <c r="C366" i="72"/>
  <c r="D366" i="72"/>
  <c r="E366" i="72"/>
  <c r="F366" i="72"/>
  <c r="G366" i="72"/>
  <c r="B367" i="72"/>
  <c r="C367" i="72"/>
  <c r="D367" i="72"/>
  <c r="E367" i="72"/>
  <c r="F367" i="72"/>
  <c r="G367" i="72"/>
  <c r="B368" i="72"/>
  <c r="C368" i="72"/>
  <c r="D368" i="72"/>
  <c r="E368" i="72"/>
  <c r="F368" i="72"/>
  <c r="G368" i="72"/>
  <c r="B369" i="72"/>
  <c r="C369" i="72"/>
  <c r="D369" i="72"/>
  <c r="E369" i="72"/>
  <c r="F369" i="72"/>
  <c r="G369" i="72"/>
  <c r="B370" i="72"/>
  <c r="C370" i="72"/>
  <c r="D370" i="72"/>
  <c r="E370" i="72"/>
  <c r="F370" i="72"/>
  <c r="G370" i="72"/>
  <c r="B371" i="72"/>
  <c r="C371" i="72"/>
  <c r="D371" i="72"/>
  <c r="E371" i="72"/>
  <c r="F371" i="72"/>
  <c r="G371" i="72"/>
  <c r="B372" i="72"/>
  <c r="C372" i="72"/>
  <c r="D372" i="72"/>
  <c r="E372" i="72"/>
  <c r="F372" i="72"/>
  <c r="G372" i="72"/>
  <c r="B373" i="72"/>
  <c r="C373" i="72"/>
  <c r="D373" i="72"/>
  <c r="E373" i="72"/>
  <c r="F373" i="72"/>
  <c r="G373" i="72"/>
  <c r="B374" i="72"/>
  <c r="C374" i="72"/>
  <c r="D374" i="72"/>
  <c r="E374" i="72"/>
  <c r="F374" i="72"/>
  <c r="G374" i="72"/>
  <c r="B375" i="72"/>
  <c r="C375" i="72"/>
  <c r="D375" i="72"/>
  <c r="E375" i="72"/>
  <c r="F375" i="72"/>
  <c r="G375" i="72"/>
  <c r="B376" i="72"/>
  <c r="C376" i="72"/>
  <c r="D376" i="72"/>
  <c r="E376" i="72"/>
  <c r="F376" i="72"/>
  <c r="G376" i="72"/>
  <c r="B377" i="72"/>
  <c r="C377" i="72"/>
  <c r="D377" i="72"/>
  <c r="E377" i="72"/>
  <c r="F377" i="72"/>
  <c r="G377" i="72"/>
  <c r="B378" i="72"/>
  <c r="C378" i="72"/>
  <c r="D378" i="72"/>
  <c r="E378" i="72"/>
  <c r="F378" i="72"/>
  <c r="G378" i="72"/>
  <c r="B379" i="72"/>
  <c r="C379" i="72"/>
  <c r="D379" i="72"/>
  <c r="E379" i="72"/>
  <c r="F379" i="72"/>
  <c r="G379" i="72"/>
  <c r="B380" i="72"/>
  <c r="C380" i="72"/>
  <c r="D380" i="72"/>
  <c r="E380" i="72"/>
  <c r="F380" i="72"/>
  <c r="G380" i="72"/>
  <c r="B381" i="72"/>
  <c r="C381" i="72"/>
  <c r="D381" i="72"/>
  <c r="E381" i="72"/>
  <c r="F381" i="72"/>
  <c r="G381" i="72"/>
  <c r="B382" i="72"/>
  <c r="C382" i="72"/>
  <c r="D382" i="72"/>
  <c r="E382" i="72"/>
  <c r="F382" i="72"/>
  <c r="G382" i="72"/>
  <c r="B383" i="72"/>
  <c r="C383" i="72"/>
  <c r="D383" i="72"/>
  <c r="E383" i="72"/>
  <c r="F383" i="72"/>
  <c r="G383" i="72"/>
  <c r="B384" i="72"/>
  <c r="C384" i="72"/>
  <c r="D384" i="72"/>
  <c r="E384" i="72"/>
  <c r="F384" i="72"/>
  <c r="G384" i="72"/>
  <c r="B385" i="72"/>
  <c r="C385" i="72"/>
  <c r="D385" i="72"/>
  <c r="E385" i="72"/>
  <c r="F385" i="72"/>
  <c r="G385" i="72"/>
  <c r="B386" i="72"/>
  <c r="C386" i="72"/>
  <c r="D386" i="72"/>
  <c r="E386" i="72"/>
  <c r="F386" i="72"/>
  <c r="G386" i="72"/>
  <c r="B387" i="72"/>
  <c r="C387" i="72"/>
  <c r="D387" i="72"/>
  <c r="E387" i="72"/>
  <c r="F387" i="72"/>
  <c r="G387" i="72"/>
  <c r="B388" i="72"/>
  <c r="C388" i="72"/>
  <c r="D388" i="72"/>
  <c r="E388" i="72"/>
  <c r="F388" i="72"/>
  <c r="G388" i="72"/>
  <c r="B389" i="72"/>
  <c r="C389" i="72"/>
  <c r="D389" i="72"/>
  <c r="E389" i="72"/>
  <c r="F389" i="72"/>
  <c r="G389" i="72"/>
  <c r="B390" i="72"/>
  <c r="C390" i="72"/>
  <c r="D390" i="72"/>
  <c r="E390" i="72"/>
  <c r="F390" i="72"/>
  <c r="G390" i="72"/>
  <c r="B391" i="72"/>
  <c r="C391" i="72"/>
  <c r="D391" i="72"/>
  <c r="E391" i="72"/>
  <c r="F391" i="72"/>
  <c r="G391" i="72"/>
  <c r="B392" i="72"/>
  <c r="C392" i="72"/>
  <c r="D392" i="72"/>
  <c r="E392" i="72"/>
  <c r="F392" i="72"/>
  <c r="G392" i="72"/>
  <c r="B393" i="72"/>
  <c r="C393" i="72"/>
  <c r="D393" i="72"/>
  <c r="E393" i="72"/>
  <c r="F393" i="72"/>
  <c r="G393" i="72"/>
  <c r="B394" i="72"/>
  <c r="C394" i="72"/>
  <c r="D394" i="72"/>
  <c r="E394" i="72"/>
  <c r="F394" i="72"/>
  <c r="G394" i="72"/>
  <c r="B395" i="72"/>
  <c r="C395" i="72"/>
  <c r="D395" i="72"/>
  <c r="E395" i="72"/>
  <c r="F395" i="72"/>
  <c r="G395" i="72"/>
  <c r="B396" i="72"/>
  <c r="C396" i="72"/>
  <c r="D396" i="72"/>
  <c r="E396" i="72"/>
  <c r="F396" i="72"/>
  <c r="G396" i="72"/>
  <c r="B397" i="72"/>
  <c r="C397" i="72"/>
  <c r="D397" i="72"/>
  <c r="E397" i="72"/>
  <c r="F397" i="72"/>
  <c r="G397" i="72"/>
  <c r="B398" i="72"/>
  <c r="C398" i="72"/>
  <c r="D398" i="72"/>
  <c r="E398" i="72"/>
  <c r="F398" i="72"/>
  <c r="G398" i="72"/>
  <c r="B399" i="72"/>
  <c r="C399" i="72"/>
  <c r="D399" i="72"/>
  <c r="E399" i="72"/>
  <c r="F399" i="72"/>
  <c r="G399" i="72"/>
  <c r="B400" i="72"/>
  <c r="C400" i="72"/>
  <c r="D400" i="72"/>
  <c r="E400" i="72"/>
  <c r="F400" i="72"/>
  <c r="G400" i="72"/>
  <c r="B401" i="72"/>
  <c r="C401" i="72"/>
  <c r="D401" i="72"/>
  <c r="E401" i="72"/>
  <c r="F401" i="72"/>
  <c r="G401" i="72"/>
  <c r="B402" i="72"/>
  <c r="C402" i="72"/>
  <c r="D402" i="72"/>
  <c r="E402" i="72"/>
  <c r="F402" i="72"/>
  <c r="G402" i="72"/>
  <c r="B403" i="72"/>
  <c r="C403" i="72"/>
  <c r="D403" i="72"/>
  <c r="E403" i="72"/>
  <c r="F403" i="72"/>
  <c r="G403" i="72"/>
  <c r="B404" i="72"/>
  <c r="C404" i="72"/>
  <c r="D404" i="72"/>
  <c r="E404" i="72"/>
  <c r="F404" i="72"/>
  <c r="G404" i="72"/>
  <c r="C304" i="72"/>
  <c r="D304" i="72"/>
  <c r="E304" i="72"/>
  <c r="F304" i="72"/>
  <c r="G304" i="72"/>
  <c r="B304" i="72"/>
  <c r="B233" i="72"/>
  <c r="C233" i="72"/>
  <c r="D233" i="72"/>
  <c r="E233" i="72"/>
  <c r="F233" i="72"/>
  <c r="G233" i="72"/>
  <c r="B234" i="72"/>
  <c r="C234" i="72"/>
  <c r="D234" i="72"/>
  <c r="E234" i="72"/>
  <c r="F234" i="72"/>
  <c r="G234" i="72"/>
  <c r="B235" i="72"/>
  <c r="C235" i="72"/>
  <c r="D235" i="72"/>
  <c r="E235" i="72"/>
  <c r="F235" i="72"/>
  <c r="G235" i="72"/>
  <c r="B236" i="72"/>
  <c r="C236" i="72"/>
  <c r="D236" i="72"/>
  <c r="E236" i="72"/>
  <c r="F236" i="72"/>
  <c r="G236" i="72"/>
  <c r="B237" i="72"/>
  <c r="C237" i="72"/>
  <c r="D237" i="72"/>
  <c r="E237" i="72"/>
  <c r="F237" i="72"/>
  <c r="G237" i="72"/>
  <c r="B238" i="72"/>
  <c r="C238" i="72"/>
  <c r="D238" i="72"/>
  <c r="E238" i="72"/>
  <c r="F238" i="72"/>
  <c r="G238" i="72"/>
  <c r="B239" i="72"/>
  <c r="C239" i="72"/>
  <c r="D239" i="72"/>
  <c r="E239" i="72"/>
  <c r="F239" i="72"/>
  <c r="G239" i="72"/>
  <c r="B240" i="72"/>
  <c r="C240" i="72"/>
  <c r="D240" i="72"/>
  <c r="E240" i="72"/>
  <c r="F240" i="72"/>
  <c r="G240" i="72"/>
  <c r="B241" i="72"/>
  <c r="C241" i="72"/>
  <c r="D241" i="72"/>
  <c r="E241" i="72"/>
  <c r="F241" i="72"/>
  <c r="G241" i="72"/>
  <c r="B242" i="72"/>
  <c r="C242" i="72"/>
  <c r="D242" i="72"/>
  <c r="E242" i="72"/>
  <c r="F242" i="72"/>
  <c r="G242" i="72"/>
  <c r="B243" i="72"/>
  <c r="C243" i="72"/>
  <c r="D243" i="72"/>
  <c r="E243" i="72"/>
  <c r="F243" i="72"/>
  <c r="G243" i="72"/>
  <c r="B244" i="72"/>
  <c r="C244" i="72"/>
  <c r="D244" i="72"/>
  <c r="E244" i="72"/>
  <c r="F244" i="72"/>
  <c r="G244" i="72"/>
  <c r="B245" i="72"/>
  <c r="C245" i="72"/>
  <c r="D245" i="72"/>
  <c r="E245" i="72"/>
  <c r="F245" i="72"/>
  <c r="G245" i="72"/>
  <c r="B246" i="72"/>
  <c r="C246" i="72"/>
  <c r="D246" i="72"/>
  <c r="E246" i="72"/>
  <c r="F246" i="72"/>
  <c r="G246" i="72"/>
  <c r="B247" i="72"/>
  <c r="C247" i="72"/>
  <c r="D247" i="72"/>
  <c r="E247" i="72"/>
  <c r="F247" i="72"/>
  <c r="G247" i="72"/>
  <c r="B248" i="72"/>
  <c r="C248" i="72"/>
  <c r="D248" i="72"/>
  <c r="E248" i="72"/>
  <c r="F248" i="72"/>
  <c r="G248" i="72"/>
  <c r="B249" i="72"/>
  <c r="C249" i="72"/>
  <c r="D249" i="72"/>
  <c r="E249" i="72"/>
  <c r="F249" i="72"/>
  <c r="G249" i="72"/>
  <c r="B250" i="72"/>
  <c r="C250" i="72"/>
  <c r="D250" i="72"/>
  <c r="E250" i="72"/>
  <c r="F250" i="72"/>
  <c r="G250" i="72"/>
  <c r="B251" i="72"/>
  <c r="C251" i="72"/>
  <c r="D251" i="72"/>
  <c r="E251" i="72"/>
  <c r="F251" i="72"/>
  <c r="G251" i="72"/>
  <c r="B252" i="72"/>
  <c r="C252" i="72"/>
  <c r="D252" i="72"/>
  <c r="E252" i="72"/>
  <c r="F252" i="72"/>
  <c r="G252" i="72"/>
  <c r="B253" i="72"/>
  <c r="C253" i="72"/>
  <c r="D253" i="72"/>
  <c r="E253" i="72"/>
  <c r="F253" i="72"/>
  <c r="G253" i="72"/>
  <c r="B254" i="72"/>
  <c r="C254" i="72"/>
  <c r="D254" i="72"/>
  <c r="E254" i="72"/>
  <c r="F254" i="72"/>
  <c r="G254" i="72"/>
  <c r="B255" i="72"/>
  <c r="C255" i="72"/>
  <c r="D255" i="72"/>
  <c r="E255" i="72"/>
  <c r="F255" i="72"/>
  <c r="G255" i="72"/>
  <c r="B256" i="72"/>
  <c r="C256" i="72"/>
  <c r="D256" i="72"/>
  <c r="E256" i="72"/>
  <c r="F256" i="72"/>
  <c r="G256" i="72"/>
  <c r="B257" i="72"/>
  <c r="C257" i="72"/>
  <c r="D257" i="72"/>
  <c r="E257" i="72"/>
  <c r="F257" i="72"/>
  <c r="G257" i="72"/>
  <c r="B258" i="72"/>
  <c r="C258" i="72"/>
  <c r="D258" i="72"/>
  <c r="E258" i="72"/>
  <c r="F258" i="72"/>
  <c r="G258" i="72"/>
  <c r="B259" i="72"/>
  <c r="C259" i="72"/>
  <c r="D259" i="72"/>
  <c r="E259" i="72"/>
  <c r="F259" i="72"/>
  <c r="G259" i="72"/>
  <c r="B260" i="72"/>
  <c r="C260" i="72"/>
  <c r="D260" i="72"/>
  <c r="E260" i="72"/>
  <c r="F260" i="72"/>
  <c r="G260" i="72"/>
  <c r="B261" i="72"/>
  <c r="C261" i="72"/>
  <c r="D261" i="72"/>
  <c r="E261" i="72"/>
  <c r="F261" i="72"/>
  <c r="G261" i="72"/>
  <c r="B262" i="72"/>
  <c r="C262" i="72"/>
  <c r="D262" i="72"/>
  <c r="E262" i="72"/>
  <c r="F262" i="72"/>
  <c r="G262" i="72"/>
  <c r="B263" i="72"/>
  <c r="C263" i="72"/>
  <c r="D263" i="72"/>
  <c r="E263" i="72"/>
  <c r="F263" i="72"/>
  <c r="G263" i="72"/>
  <c r="B264" i="72"/>
  <c r="C264" i="72"/>
  <c r="D264" i="72"/>
  <c r="E264" i="72"/>
  <c r="F264" i="72"/>
  <c r="G264" i="72"/>
  <c r="B265" i="72"/>
  <c r="C265" i="72"/>
  <c r="D265" i="72"/>
  <c r="E265" i="72"/>
  <c r="F265" i="72"/>
  <c r="G265" i="72"/>
  <c r="B266" i="72"/>
  <c r="C266" i="72"/>
  <c r="D266" i="72"/>
  <c r="E266" i="72"/>
  <c r="F266" i="72"/>
  <c r="G266" i="72"/>
  <c r="B267" i="72"/>
  <c r="C267" i="72"/>
  <c r="D267" i="72"/>
  <c r="E267" i="72"/>
  <c r="F267" i="72"/>
  <c r="G267" i="72"/>
  <c r="B268" i="72"/>
  <c r="C268" i="72"/>
  <c r="D268" i="72"/>
  <c r="E268" i="72"/>
  <c r="F268" i="72"/>
  <c r="G268" i="72"/>
  <c r="B269" i="72"/>
  <c r="C269" i="72"/>
  <c r="D269" i="72"/>
  <c r="E269" i="72"/>
  <c r="F269" i="72"/>
  <c r="G269" i="72"/>
  <c r="B270" i="72"/>
  <c r="C270" i="72"/>
  <c r="D270" i="72"/>
  <c r="E270" i="72"/>
  <c r="F270" i="72"/>
  <c r="G270" i="72"/>
  <c r="B271" i="72"/>
  <c r="C271" i="72"/>
  <c r="D271" i="72"/>
  <c r="E271" i="72"/>
  <c r="F271" i="72"/>
  <c r="G271" i="72"/>
  <c r="B272" i="72"/>
  <c r="C272" i="72"/>
  <c r="D272" i="72"/>
  <c r="E272" i="72"/>
  <c r="F272" i="72"/>
  <c r="G272" i="72"/>
  <c r="B273" i="72"/>
  <c r="C273" i="72"/>
  <c r="D273" i="72"/>
  <c r="E273" i="72"/>
  <c r="F273" i="72"/>
  <c r="G273" i="72"/>
  <c r="B274" i="72"/>
  <c r="C274" i="72"/>
  <c r="D274" i="72"/>
  <c r="E274" i="72"/>
  <c r="F274" i="72"/>
  <c r="G274" i="72"/>
  <c r="B275" i="72"/>
  <c r="C275" i="72"/>
  <c r="D275" i="72"/>
  <c r="E275" i="72"/>
  <c r="F275" i="72"/>
  <c r="G275" i="72"/>
  <c r="B276" i="72"/>
  <c r="C276" i="72"/>
  <c r="D276" i="72"/>
  <c r="E276" i="72"/>
  <c r="F276" i="72"/>
  <c r="G276" i="72"/>
  <c r="B277" i="72"/>
  <c r="C277" i="72"/>
  <c r="D277" i="72"/>
  <c r="E277" i="72"/>
  <c r="F277" i="72"/>
  <c r="G277" i="72"/>
  <c r="B278" i="72"/>
  <c r="C278" i="72"/>
  <c r="D278" i="72"/>
  <c r="E278" i="72"/>
  <c r="F278" i="72"/>
  <c r="G278" i="72"/>
  <c r="B279" i="72"/>
  <c r="C279" i="72"/>
  <c r="D279" i="72"/>
  <c r="E279" i="72"/>
  <c r="F279" i="72"/>
  <c r="G279" i="72"/>
  <c r="B280" i="72"/>
  <c r="C280" i="72"/>
  <c r="D280" i="72"/>
  <c r="E280" i="72"/>
  <c r="F280" i="72"/>
  <c r="G280" i="72"/>
  <c r="B281" i="72"/>
  <c r="C281" i="72"/>
  <c r="D281" i="72"/>
  <c r="E281" i="72"/>
  <c r="F281" i="72"/>
  <c r="G281" i="72"/>
  <c r="B282" i="72"/>
  <c r="C282" i="72"/>
  <c r="D282" i="72"/>
  <c r="E282" i="72"/>
  <c r="F282" i="72"/>
  <c r="G282" i="72"/>
  <c r="B283" i="72"/>
  <c r="C283" i="72"/>
  <c r="D283" i="72"/>
  <c r="E283" i="72"/>
  <c r="F283" i="72"/>
  <c r="G283" i="72"/>
  <c r="B284" i="72"/>
  <c r="C284" i="72"/>
  <c r="D284" i="72"/>
  <c r="E284" i="72"/>
  <c r="F284" i="72"/>
  <c r="G284" i="72"/>
  <c r="B285" i="72"/>
  <c r="C285" i="72"/>
  <c r="D285" i="72"/>
  <c r="E285" i="72"/>
  <c r="F285" i="72"/>
  <c r="G285" i="72"/>
  <c r="B286" i="72"/>
  <c r="C286" i="72"/>
  <c r="D286" i="72"/>
  <c r="E286" i="72"/>
  <c r="F286" i="72"/>
  <c r="G286" i="72"/>
  <c r="B287" i="72"/>
  <c r="C287" i="72"/>
  <c r="D287" i="72"/>
  <c r="E287" i="72"/>
  <c r="F287" i="72"/>
  <c r="G287" i="72"/>
  <c r="B288" i="72"/>
  <c r="C288" i="72"/>
  <c r="D288" i="72"/>
  <c r="E288" i="72"/>
  <c r="F288" i="72"/>
  <c r="G288" i="72"/>
  <c r="B289" i="72"/>
  <c r="C289" i="72"/>
  <c r="D289" i="72"/>
  <c r="E289" i="72"/>
  <c r="F289" i="72"/>
  <c r="G289" i="72"/>
  <c r="B290" i="72"/>
  <c r="C290" i="72"/>
  <c r="D290" i="72"/>
  <c r="E290" i="72"/>
  <c r="F290" i="72"/>
  <c r="G290" i="72"/>
  <c r="B291" i="72"/>
  <c r="C291" i="72"/>
  <c r="D291" i="72"/>
  <c r="E291" i="72"/>
  <c r="F291" i="72"/>
  <c r="G291" i="72"/>
  <c r="B292" i="72"/>
  <c r="C292" i="72"/>
  <c r="D292" i="72"/>
  <c r="E292" i="72"/>
  <c r="F292" i="72"/>
  <c r="G292" i="72"/>
  <c r="B293" i="72"/>
  <c r="C293" i="72"/>
  <c r="D293" i="72"/>
  <c r="E293" i="72"/>
  <c r="F293" i="72"/>
  <c r="G293" i="72"/>
  <c r="B294" i="72"/>
  <c r="C294" i="72"/>
  <c r="D294" i="72"/>
  <c r="E294" i="72"/>
  <c r="F294" i="72"/>
  <c r="G294" i="72"/>
  <c r="B295" i="72"/>
  <c r="C295" i="72"/>
  <c r="D295" i="72"/>
  <c r="E295" i="72"/>
  <c r="F295" i="72"/>
  <c r="G295" i="72"/>
  <c r="B296" i="72"/>
  <c r="C296" i="72"/>
  <c r="D296" i="72"/>
  <c r="E296" i="72"/>
  <c r="F296" i="72"/>
  <c r="G296" i="72"/>
  <c r="B297" i="72"/>
  <c r="C297" i="72"/>
  <c r="D297" i="72"/>
  <c r="E297" i="72"/>
  <c r="F297" i="72"/>
  <c r="G297" i="72"/>
  <c r="B298" i="72"/>
  <c r="C298" i="72"/>
  <c r="D298" i="72"/>
  <c r="E298" i="72"/>
  <c r="F298" i="72"/>
  <c r="G298" i="72"/>
  <c r="B299" i="72"/>
  <c r="C299" i="72"/>
  <c r="D299" i="72"/>
  <c r="E299" i="72"/>
  <c r="F299" i="72"/>
  <c r="G299" i="72"/>
  <c r="B300" i="72"/>
  <c r="C300" i="72"/>
  <c r="D300" i="72"/>
  <c r="E300" i="72"/>
  <c r="F300" i="72"/>
  <c r="G300" i="72"/>
  <c r="B301" i="72"/>
  <c r="C301" i="72"/>
  <c r="D301" i="72"/>
  <c r="E301" i="72"/>
  <c r="F301" i="72"/>
  <c r="G301" i="72"/>
  <c r="B302" i="72"/>
  <c r="C302" i="72"/>
  <c r="D302" i="72"/>
  <c r="E302" i="72"/>
  <c r="F302" i="72"/>
  <c r="G302" i="72"/>
  <c r="B303" i="72"/>
  <c r="C303" i="72"/>
  <c r="D303" i="72"/>
  <c r="E303" i="72"/>
  <c r="F303" i="72"/>
  <c r="G303" i="72"/>
  <c r="C232" i="72"/>
  <c r="D232" i="72"/>
  <c r="E232" i="72"/>
  <c r="F232" i="72"/>
  <c r="G232" i="72"/>
  <c r="B232" i="72"/>
  <c r="B110" i="72"/>
  <c r="C110" i="72"/>
  <c r="D110" i="72"/>
  <c r="E110" i="72"/>
  <c r="F110" i="72"/>
  <c r="G110" i="72"/>
  <c r="B111" i="72"/>
  <c r="C111" i="72"/>
  <c r="D111" i="72"/>
  <c r="E111" i="72"/>
  <c r="F111" i="72"/>
  <c r="G111" i="72"/>
  <c r="B112" i="72"/>
  <c r="C112" i="72"/>
  <c r="D112" i="72"/>
  <c r="E112" i="72"/>
  <c r="F112" i="72"/>
  <c r="G112" i="72"/>
  <c r="B113" i="72"/>
  <c r="C113" i="72"/>
  <c r="D113" i="72"/>
  <c r="E113" i="72"/>
  <c r="F113" i="72"/>
  <c r="G113" i="72"/>
  <c r="B114" i="72"/>
  <c r="C114" i="72"/>
  <c r="D114" i="72"/>
  <c r="E114" i="72"/>
  <c r="F114" i="72"/>
  <c r="G114" i="72"/>
  <c r="B115" i="72"/>
  <c r="C115" i="72"/>
  <c r="D115" i="72"/>
  <c r="E115" i="72"/>
  <c r="F115" i="72"/>
  <c r="G115" i="72"/>
  <c r="B116" i="72"/>
  <c r="C116" i="72"/>
  <c r="D116" i="72"/>
  <c r="E116" i="72"/>
  <c r="F116" i="72"/>
  <c r="G116" i="72"/>
  <c r="B117" i="72"/>
  <c r="C117" i="72"/>
  <c r="D117" i="72"/>
  <c r="E117" i="72"/>
  <c r="F117" i="72"/>
  <c r="G117" i="72"/>
  <c r="B118" i="72"/>
  <c r="C118" i="72"/>
  <c r="D118" i="72"/>
  <c r="E118" i="72"/>
  <c r="F118" i="72"/>
  <c r="G118" i="72"/>
  <c r="B119" i="72"/>
  <c r="C119" i="72"/>
  <c r="D119" i="72"/>
  <c r="E119" i="72"/>
  <c r="F119" i="72"/>
  <c r="G119" i="72"/>
  <c r="B120" i="72"/>
  <c r="C120" i="72"/>
  <c r="D120" i="72"/>
  <c r="E120" i="72"/>
  <c r="F120" i="72"/>
  <c r="G120" i="72"/>
  <c r="B121" i="72"/>
  <c r="C121" i="72"/>
  <c r="D121" i="72"/>
  <c r="E121" i="72"/>
  <c r="F121" i="72"/>
  <c r="G121" i="72"/>
  <c r="F125" i="72"/>
  <c r="G125" i="72"/>
  <c r="F126" i="72"/>
  <c r="G126" i="72"/>
  <c r="B127" i="72"/>
  <c r="C127" i="72"/>
  <c r="D127" i="72"/>
  <c r="E127" i="72"/>
  <c r="F127" i="72"/>
  <c r="G127" i="72"/>
  <c r="B128" i="72"/>
  <c r="C128" i="72"/>
  <c r="D128" i="72"/>
  <c r="E128" i="72"/>
  <c r="F128" i="72"/>
  <c r="G128" i="72"/>
  <c r="B129" i="72"/>
  <c r="C129" i="72"/>
  <c r="D129" i="72"/>
  <c r="E129" i="72"/>
  <c r="F129" i="72"/>
  <c r="G129" i="72"/>
  <c r="B130" i="72"/>
  <c r="C130" i="72"/>
  <c r="D130" i="72"/>
  <c r="E130" i="72"/>
  <c r="F130" i="72"/>
  <c r="G130" i="72"/>
  <c r="B131" i="72"/>
  <c r="C131" i="72"/>
  <c r="D131" i="72"/>
  <c r="E131" i="72"/>
  <c r="F131" i="72"/>
  <c r="G131" i="72"/>
  <c r="B132" i="72"/>
  <c r="C132" i="72"/>
  <c r="D132" i="72"/>
  <c r="E132" i="72"/>
  <c r="F132" i="72"/>
  <c r="G132" i="72"/>
  <c r="B133" i="72"/>
  <c r="C133" i="72"/>
  <c r="D133" i="72"/>
  <c r="E133" i="72"/>
  <c r="F133" i="72"/>
  <c r="G133" i="72"/>
  <c r="B134" i="72"/>
  <c r="C134" i="72"/>
  <c r="D134" i="72"/>
  <c r="E134" i="72"/>
  <c r="F134" i="72"/>
  <c r="G134" i="72"/>
  <c r="B135" i="72"/>
  <c r="C135" i="72"/>
  <c r="D135" i="72"/>
  <c r="E135" i="72"/>
  <c r="F135" i="72"/>
  <c r="G135" i="72"/>
  <c r="B136" i="72"/>
  <c r="C136" i="72"/>
  <c r="D136" i="72"/>
  <c r="E136" i="72"/>
  <c r="F136" i="72"/>
  <c r="G136" i="72"/>
  <c r="B137" i="72"/>
  <c r="C137" i="72"/>
  <c r="D137" i="72"/>
  <c r="E137" i="72"/>
  <c r="F137" i="72"/>
  <c r="G137" i="72"/>
  <c r="B138" i="72"/>
  <c r="C138" i="72"/>
  <c r="D138" i="72"/>
  <c r="E138" i="72"/>
  <c r="F138" i="72"/>
  <c r="G138" i="72"/>
  <c r="B139" i="72"/>
  <c r="C139" i="72"/>
  <c r="D139" i="72"/>
  <c r="E139" i="72"/>
  <c r="F139" i="72"/>
  <c r="G139" i="72"/>
  <c r="B140" i="72"/>
  <c r="C140" i="72"/>
  <c r="D140" i="72"/>
  <c r="E140" i="72"/>
  <c r="F140" i="72"/>
  <c r="G140" i="72"/>
  <c r="B141" i="72"/>
  <c r="C141" i="72"/>
  <c r="D141" i="72"/>
  <c r="E141" i="72"/>
  <c r="F141" i="72"/>
  <c r="G141" i="72"/>
  <c r="B142" i="72"/>
  <c r="C142" i="72"/>
  <c r="D142" i="72"/>
  <c r="E142" i="72"/>
  <c r="F142" i="72"/>
  <c r="G142" i="72"/>
  <c r="B143" i="72"/>
  <c r="C143" i="72"/>
  <c r="D143" i="72"/>
  <c r="E143" i="72"/>
  <c r="F143" i="72"/>
  <c r="G143" i="72"/>
  <c r="B144" i="72"/>
  <c r="C144" i="72"/>
  <c r="D144" i="72"/>
  <c r="E144" i="72"/>
  <c r="F144" i="72"/>
  <c r="G144" i="72"/>
  <c r="B145" i="72"/>
  <c r="C145" i="72"/>
  <c r="D145" i="72"/>
  <c r="E145" i="72"/>
  <c r="F145" i="72"/>
  <c r="G145" i="72"/>
  <c r="B146" i="72"/>
  <c r="C146" i="72"/>
  <c r="D146" i="72"/>
  <c r="E146" i="72"/>
  <c r="F146" i="72"/>
  <c r="G146" i="72"/>
  <c r="B147" i="72"/>
  <c r="C147" i="72"/>
  <c r="D147" i="72"/>
  <c r="E147" i="72"/>
  <c r="F147" i="72"/>
  <c r="G147" i="72"/>
  <c r="B148" i="72"/>
  <c r="C148" i="72"/>
  <c r="D148" i="72"/>
  <c r="E148" i="72"/>
  <c r="F148" i="72"/>
  <c r="G148" i="72"/>
  <c r="B149" i="72"/>
  <c r="C149" i="72"/>
  <c r="D149" i="72"/>
  <c r="E149" i="72"/>
  <c r="F149" i="72"/>
  <c r="G149" i="72"/>
  <c r="B150" i="72"/>
  <c r="C150" i="72"/>
  <c r="D150" i="72"/>
  <c r="E150" i="72"/>
  <c r="F150" i="72"/>
  <c r="G150" i="72"/>
  <c r="B151" i="72"/>
  <c r="C151" i="72"/>
  <c r="D151" i="72"/>
  <c r="E151" i="72"/>
  <c r="F151" i="72"/>
  <c r="G151" i="72"/>
  <c r="B152" i="72"/>
  <c r="C152" i="72"/>
  <c r="D152" i="72"/>
  <c r="E152" i="72"/>
  <c r="F152" i="72"/>
  <c r="G152" i="72"/>
  <c r="B153" i="72"/>
  <c r="C153" i="72"/>
  <c r="D153" i="72"/>
  <c r="E153" i="72"/>
  <c r="F153" i="72"/>
  <c r="G153" i="72"/>
  <c r="B154" i="72"/>
  <c r="C154" i="72"/>
  <c r="D154" i="72"/>
  <c r="E154" i="72"/>
  <c r="F154" i="72"/>
  <c r="G154" i="72"/>
  <c r="B155" i="72"/>
  <c r="C155" i="72"/>
  <c r="D155" i="72"/>
  <c r="E155" i="72"/>
  <c r="F155" i="72"/>
  <c r="G155" i="72"/>
  <c r="B156" i="72"/>
  <c r="C156" i="72"/>
  <c r="D156" i="72"/>
  <c r="E156" i="72"/>
  <c r="F156" i="72"/>
  <c r="G156" i="72"/>
  <c r="B157" i="72"/>
  <c r="C157" i="72"/>
  <c r="D157" i="72"/>
  <c r="E157" i="72"/>
  <c r="F157" i="72"/>
  <c r="G157" i="72"/>
  <c r="B158" i="72"/>
  <c r="C158" i="72"/>
  <c r="D158" i="72"/>
  <c r="E158" i="72"/>
  <c r="F158" i="72"/>
  <c r="G158" i="72"/>
  <c r="B159" i="72"/>
  <c r="C159" i="72"/>
  <c r="D159" i="72"/>
  <c r="E159" i="72"/>
  <c r="F159" i="72"/>
  <c r="G159" i="72"/>
  <c r="B160" i="72"/>
  <c r="C160" i="72"/>
  <c r="D160" i="72"/>
  <c r="E160" i="72"/>
  <c r="F160" i="72"/>
  <c r="G160" i="72"/>
  <c r="B161" i="72"/>
  <c r="C161" i="72"/>
  <c r="D161" i="72"/>
  <c r="E161" i="72"/>
  <c r="F161" i="72"/>
  <c r="G161" i="72"/>
  <c r="B162" i="72"/>
  <c r="C162" i="72"/>
  <c r="D162" i="72"/>
  <c r="E162" i="72"/>
  <c r="F162" i="72"/>
  <c r="G162" i="72"/>
  <c r="B163" i="72"/>
  <c r="C163" i="72"/>
  <c r="D163" i="72"/>
  <c r="E163" i="72"/>
  <c r="F163" i="72"/>
  <c r="G163" i="72"/>
  <c r="B164" i="72"/>
  <c r="C164" i="72"/>
  <c r="D164" i="72"/>
  <c r="E164" i="72"/>
  <c r="F164" i="72"/>
  <c r="G164" i="72"/>
  <c r="B165" i="72"/>
  <c r="C165" i="72"/>
  <c r="D165" i="72"/>
  <c r="E165" i="72"/>
  <c r="F165" i="72"/>
  <c r="G165" i="72"/>
  <c r="B166" i="72"/>
  <c r="C166" i="72"/>
  <c r="D166" i="72"/>
  <c r="E166" i="72"/>
  <c r="F166" i="72"/>
  <c r="G166" i="72"/>
  <c r="B167" i="72"/>
  <c r="C167" i="72"/>
  <c r="D167" i="72"/>
  <c r="E167" i="72"/>
  <c r="F167" i="72"/>
  <c r="G167" i="72"/>
  <c r="B168" i="72"/>
  <c r="C168" i="72"/>
  <c r="D168" i="72"/>
  <c r="E168" i="72"/>
  <c r="F168" i="72"/>
  <c r="G168" i="72"/>
  <c r="B169" i="72"/>
  <c r="C169" i="72"/>
  <c r="D169" i="72"/>
  <c r="E169" i="72"/>
  <c r="F169" i="72"/>
  <c r="G169" i="72"/>
  <c r="B170" i="72"/>
  <c r="C170" i="72"/>
  <c r="D170" i="72"/>
  <c r="E170" i="72"/>
  <c r="F170" i="72"/>
  <c r="G170" i="72"/>
  <c r="B171" i="72"/>
  <c r="C171" i="72"/>
  <c r="D171" i="72"/>
  <c r="E171" i="72"/>
  <c r="F171" i="72"/>
  <c r="G171" i="72"/>
  <c r="B172" i="72"/>
  <c r="C172" i="72"/>
  <c r="D172" i="72"/>
  <c r="E172" i="72"/>
  <c r="F172" i="72"/>
  <c r="G172" i="72"/>
  <c r="B173" i="72"/>
  <c r="C173" i="72"/>
  <c r="D173" i="72"/>
  <c r="E173" i="72"/>
  <c r="F173" i="72"/>
  <c r="G173" i="72"/>
  <c r="B174" i="72"/>
  <c r="C174" i="72"/>
  <c r="D174" i="72"/>
  <c r="E174" i="72"/>
  <c r="F174" i="72"/>
  <c r="G174" i="72"/>
  <c r="B175" i="72"/>
  <c r="C175" i="72"/>
  <c r="D175" i="72"/>
  <c r="E175" i="72"/>
  <c r="F175" i="72"/>
  <c r="G175" i="72"/>
  <c r="B176" i="72"/>
  <c r="C176" i="72"/>
  <c r="D176" i="72"/>
  <c r="E176" i="72"/>
  <c r="F176" i="72"/>
  <c r="G176" i="72"/>
  <c r="B177" i="72"/>
  <c r="C177" i="72"/>
  <c r="D177" i="72"/>
  <c r="E177" i="72"/>
  <c r="F177" i="72"/>
  <c r="G177" i="72"/>
  <c r="B178" i="72"/>
  <c r="C178" i="72"/>
  <c r="D178" i="72"/>
  <c r="E178" i="72"/>
  <c r="F178" i="72"/>
  <c r="G178" i="72"/>
  <c r="B179" i="72"/>
  <c r="C179" i="72"/>
  <c r="D179" i="72"/>
  <c r="E179" i="72"/>
  <c r="F179" i="72"/>
  <c r="G179" i="72"/>
  <c r="B180" i="72"/>
  <c r="C180" i="72"/>
  <c r="D180" i="72"/>
  <c r="E180" i="72"/>
  <c r="F180" i="72"/>
  <c r="G180" i="72"/>
  <c r="B181" i="72"/>
  <c r="C181" i="72"/>
  <c r="D181" i="72"/>
  <c r="E181" i="72"/>
  <c r="F181" i="72"/>
  <c r="G181" i="72"/>
  <c r="B182" i="72"/>
  <c r="C182" i="72"/>
  <c r="D182" i="72"/>
  <c r="E182" i="72"/>
  <c r="F182" i="72"/>
  <c r="G182" i="72"/>
  <c r="B183" i="72"/>
  <c r="C183" i="72"/>
  <c r="D183" i="72"/>
  <c r="E183" i="72"/>
  <c r="F183" i="72"/>
  <c r="G183" i="72"/>
  <c r="B184" i="72"/>
  <c r="C184" i="72"/>
  <c r="D184" i="72"/>
  <c r="E184" i="72"/>
  <c r="F184" i="72"/>
  <c r="G184" i="72"/>
  <c r="B185" i="72"/>
  <c r="C185" i="72"/>
  <c r="D185" i="72"/>
  <c r="E185" i="72"/>
  <c r="F185" i="72"/>
  <c r="G185" i="72"/>
  <c r="B186" i="72"/>
  <c r="C186" i="72"/>
  <c r="D186" i="72"/>
  <c r="E186" i="72"/>
  <c r="F186" i="72"/>
  <c r="G186" i="72"/>
  <c r="B187" i="72"/>
  <c r="C187" i="72"/>
  <c r="D187" i="72"/>
  <c r="E187" i="72"/>
  <c r="F187" i="72"/>
  <c r="G187" i="72"/>
  <c r="B188" i="72"/>
  <c r="C188" i="72"/>
  <c r="D188" i="72"/>
  <c r="E188" i="72"/>
  <c r="F188" i="72"/>
  <c r="G188" i="72"/>
  <c r="B189" i="72"/>
  <c r="C189" i="72"/>
  <c r="D189" i="72"/>
  <c r="E189" i="72"/>
  <c r="F189" i="72"/>
  <c r="G189" i="72"/>
  <c r="B190" i="72"/>
  <c r="C190" i="72"/>
  <c r="D190" i="72"/>
  <c r="E190" i="72"/>
  <c r="F190" i="72"/>
  <c r="G190" i="72"/>
  <c r="B191" i="72"/>
  <c r="C191" i="72"/>
  <c r="D191" i="72"/>
  <c r="E191" i="72"/>
  <c r="F191" i="72"/>
  <c r="G191" i="72"/>
  <c r="B192" i="72"/>
  <c r="C192" i="72"/>
  <c r="D192" i="72"/>
  <c r="E192" i="72"/>
  <c r="F192" i="72"/>
  <c r="G192" i="72"/>
  <c r="B193" i="72"/>
  <c r="C193" i="72"/>
  <c r="D193" i="72"/>
  <c r="E193" i="72"/>
  <c r="F193" i="72"/>
  <c r="G193" i="72"/>
  <c r="B194" i="72"/>
  <c r="C194" i="72"/>
  <c r="D194" i="72"/>
  <c r="E194" i="72"/>
  <c r="F194" i="72"/>
  <c r="G194" i="72"/>
  <c r="B195" i="72"/>
  <c r="C195" i="72"/>
  <c r="D195" i="72"/>
  <c r="E195" i="72"/>
  <c r="F195" i="72"/>
  <c r="G195" i="72"/>
  <c r="B196" i="72"/>
  <c r="C196" i="72"/>
  <c r="D196" i="72"/>
  <c r="E196" i="72"/>
  <c r="F196" i="72"/>
  <c r="G196" i="72"/>
  <c r="B197" i="72"/>
  <c r="C197" i="72"/>
  <c r="D197" i="72"/>
  <c r="E197" i="72"/>
  <c r="F197" i="72"/>
  <c r="G197" i="72"/>
  <c r="B198" i="72"/>
  <c r="C198" i="72"/>
  <c r="D198" i="72"/>
  <c r="E198" i="72"/>
  <c r="F198" i="72"/>
  <c r="G198" i="72"/>
  <c r="B199" i="72"/>
  <c r="C199" i="72"/>
  <c r="D199" i="72"/>
  <c r="E199" i="72"/>
  <c r="F199" i="72"/>
  <c r="G199" i="72"/>
  <c r="B200" i="72"/>
  <c r="C200" i="72"/>
  <c r="D200" i="72"/>
  <c r="E200" i="72"/>
  <c r="F200" i="72"/>
  <c r="G200" i="72"/>
  <c r="B201" i="72"/>
  <c r="C201" i="72"/>
  <c r="D201" i="72"/>
  <c r="E201" i="72"/>
  <c r="F201" i="72"/>
  <c r="G201" i="72"/>
  <c r="B202" i="72"/>
  <c r="C202" i="72"/>
  <c r="D202" i="72"/>
  <c r="E202" i="72"/>
  <c r="F202" i="72"/>
  <c r="G202" i="72"/>
  <c r="B203" i="72"/>
  <c r="C203" i="72"/>
  <c r="D203" i="72"/>
  <c r="E203" i="72"/>
  <c r="F203" i="72"/>
  <c r="G203" i="72"/>
  <c r="B204" i="72"/>
  <c r="C204" i="72"/>
  <c r="D204" i="72"/>
  <c r="E204" i="72"/>
  <c r="F204" i="72"/>
  <c r="G204" i="72"/>
  <c r="B205" i="72"/>
  <c r="C205" i="72"/>
  <c r="D205" i="72"/>
  <c r="E205" i="72"/>
  <c r="F205" i="72"/>
  <c r="G205" i="72"/>
  <c r="B206" i="72"/>
  <c r="C206" i="72"/>
  <c r="D206" i="72"/>
  <c r="E206" i="72"/>
  <c r="F206" i="72"/>
  <c r="G206" i="72"/>
  <c r="B207" i="72"/>
  <c r="C207" i="72"/>
  <c r="D207" i="72"/>
  <c r="E207" i="72"/>
  <c r="F207" i="72"/>
  <c r="G207" i="72"/>
  <c r="B208" i="72"/>
  <c r="C208" i="72"/>
  <c r="D208" i="72"/>
  <c r="E208" i="72"/>
  <c r="F208" i="72"/>
  <c r="G208" i="72"/>
  <c r="B209" i="72"/>
  <c r="C209" i="72"/>
  <c r="D209" i="72"/>
  <c r="E209" i="72"/>
  <c r="F209" i="72"/>
  <c r="G209" i="72"/>
  <c r="B210" i="72"/>
  <c r="C210" i="72"/>
  <c r="D210" i="72"/>
  <c r="E210" i="72"/>
  <c r="F210" i="72"/>
  <c r="G210" i="72"/>
  <c r="B211" i="72"/>
  <c r="C211" i="72"/>
  <c r="D211" i="72"/>
  <c r="E211" i="72"/>
  <c r="F211" i="72"/>
  <c r="G211" i="72"/>
  <c r="B212" i="72"/>
  <c r="C212" i="72"/>
  <c r="D212" i="72"/>
  <c r="E212" i="72"/>
  <c r="F212" i="72"/>
  <c r="G212" i="72"/>
  <c r="B213" i="72"/>
  <c r="C213" i="72"/>
  <c r="D213" i="72"/>
  <c r="E213" i="72"/>
  <c r="F213" i="72"/>
  <c r="G213" i="72"/>
  <c r="B214" i="72"/>
  <c r="C214" i="72"/>
  <c r="D214" i="72"/>
  <c r="E214" i="72"/>
  <c r="F214" i="72"/>
  <c r="G214" i="72"/>
  <c r="B215" i="72"/>
  <c r="C215" i="72"/>
  <c r="D215" i="72"/>
  <c r="E215" i="72"/>
  <c r="F215" i="72"/>
  <c r="G215" i="72"/>
  <c r="B216" i="72"/>
  <c r="C216" i="72"/>
  <c r="D216" i="72"/>
  <c r="E216" i="72"/>
  <c r="F216" i="72"/>
  <c r="G216" i="72"/>
  <c r="B217" i="72"/>
  <c r="C217" i="72"/>
  <c r="D217" i="72"/>
  <c r="E217" i="72"/>
  <c r="F217" i="72"/>
  <c r="G217" i="72"/>
  <c r="B218" i="72"/>
  <c r="C218" i="72"/>
  <c r="D218" i="72"/>
  <c r="E218" i="72"/>
  <c r="F218" i="72"/>
  <c r="G218" i="72"/>
  <c r="B219" i="72"/>
  <c r="C219" i="72"/>
  <c r="D219" i="72"/>
  <c r="E219" i="72"/>
  <c r="F219" i="72"/>
  <c r="G219" i="72"/>
  <c r="B220" i="72"/>
  <c r="C220" i="72"/>
  <c r="D220" i="72"/>
  <c r="E220" i="72"/>
  <c r="F220" i="72"/>
  <c r="G220" i="72"/>
  <c r="B221" i="72"/>
  <c r="C221" i="72"/>
  <c r="D221" i="72"/>
  <c r="E221" i="72"/>
  <c r="F221" i="72"/>
  <c r="G221" i="72"/>
  <c r="B222" i="72"/>
  <c r="C222" i="72"/>
  <c r="D222" i="72"/>
  <c r="E222" i="72"/>
  <c r="F222" i="72"/>
  <c r="G222" i="72"/>
  <c r="B223" i="72"/>
  <c r="C223" i="72"/>
  <c r="D223" i="72"/>
  <c r="E223" i="72"/>
  <c r="F223" i="72"/>
  <c r="G223" i="72"/>
  <c r="B224" i="72"/>
  <c r="C224" i="72"/>
  <c r="D224" i="72"/>
  <c r="E224" i="72"/>
  <c r="F224" i="72"/>
  <c r="G224" i="72"/>
  <c r="B225" i="72"/>
  <c r="C225" i="72"/>
  <c r="D225" i="72"/>
  <c r="E225" i="72"/>
  <c r="F225" i="72"/>
  <c r="G225" i="72"/>
  <c r="B226" i="72"/>
  <c r="C226" i="72"/>
  <c r="D226" i="72"/>
  <c r="E226" i="72"/>
  <c r="F226" i="72"/>
  <c r="G226" i="72"/>
  <c r="B227" i="72"/>
  <c r="C227" i="72"/>
  <c r="D227" i="72"/>
  <c r="E227" i="72"/>
  <c r="F227" i="72"/>
  <c r="G227" i="72"/>
  <c r="B228" i="72"/>
  <c r="C228" i="72"/>
  <c r="D228" i="72"/>
  <c r="E228" i="72"/>
  <c r="F228" i="72"/>
  <c r="G228" i="72"/>
  <c r="B229" i="72"/>
  <c r="C229" i="72"/>
  <c r="D229" i="72"/>
  <c r="E229" i="72"/>
  <c r="F229" i="72"/>
  <c r="G229" i="72"/>
  <c r="B230" i="72"/>
  <c r="C230" i="72"/>
  <c r="D230" i="72"/>
  <c r="E230" i="72"/>
  <c r="F230" i="72"/>
  <c r="G230" i="72"/>
  <c r="B231" i="72"/>
  <c r="C231" i="72"/>
  <c r="D231" i="72"/>
  <c r="E231" i="72"/>
  <c r="F231" i="72"/>
  <c r="G231" i="72"/>
  <c r="C109" i="72"/>
  <c r="D109" i="72"/>
  <c r="E109" i="72"/>
  <c r="F109" i="72"/>
  <c r="G109" i="72"/>
  <c r="B109" i="72"/>
  <c r="B5" i="72"/>
  <c r="C5" i="72"/>
  <c r="D5" i="72"/>
  <c r="E5" i="72"/>
  <c r="F5" i="72"/>
  <c r="G5" i="72"/>
  <c r="B6" i="72"/>
  <c r="C6" i="72"/>
  <c r="D6" i="72"/>
  <c r="E6" i="72"/>
  <c r="F6" i="72"/>
  <c r="G6" i="72"/>
  <c r="B7" i="72"/>
  <c r="C7" i="72"/>
  <c r="D7" i="72"/>
  <c r="E7" i="72"/>
  <c r="F7" i="72"/>
  <c r="G7" i="72"/>
  <c r="B8" i="72"/>
  <c r="C8" i="72"/>
  <c r="D8" i="72"/>
  <c r="E8" i="72"/>
  <c r="F8" i="72"/>
  <c r="G8" i="72"/>
  <c r="B9" i="72"/>
  <c r="C9" i="72"/>
  <c r="D9" i="72"/>
  <c r="E9" i="72"/>
  <c r="F9" i="72"/>
  <c r="G9" i="72"/>
  <c r="B10" i="72"/>
  <c r="C10" i="72"/>
  <c r="D10" i="72"/>
  <c r="E10" i="72"/>
  <c r="F10" i="72"/>
  <c r="G10" i="72"/>
  <c r="B11" i="72"/>
  <c r="C11" i="72"/>
  <c r="D11" i="72"/>
  <c r="E11" i="72"/>
  <c r="F11" i="72"/>
  <c r="G11" i="72"/>
  <c r="B12" i="72"/>
  <c r="C12" i="72"/>
  <c r="D12" i="72"/>
  <c r="E12" i="72"/>
  <c r="F12" i="72"/>
  <c r="G12" i="72"/>
  <c r="B13" i="72"/>
  <c r="C13" i="72"/>
  <c r="D13" i="72"/>
  <c r="E13" i="72"/>
  <c r="F13" i="72"/>
  <c r="G13" i="72"/>
  <c r="B14" i="72"/>
  <c r="C14" i="72"/>
  <c r="D14" i="72"/>
  <c r="E14" i="72"/>
  <c r="F14" i="72"/>
  <c r="G14" i="72"/>
  <c r="B15" i="72"/>
  <c r="C15" i="72"/>
  <c r="D15" i="72"/>
  <c r="E15" i="72"/>
  <c r="F15" i="72"/>
  <c r="G15" i="72"/>
  <c r="B16" i="72"/>
  <c r="C16" i="72"/>
  <c r="D16" i="72"/>
  <c r="E16" i="72"/>
  <c r="F16" i="72"/>
  <c r="G16" i="72"/>
  <c r="B17" i="72"/>
  <c r="C17" i="72"/>
  <c r="D17" i="72"/>
  <c r="E17" i="72"/>
  <c r="F17" i="72"/>
  <c r="G17" i="72"/>
  <c r="B18" i="72"/>
  <c r="C18" i="72"/>
  <c r="D18" i="72"/>
  <c r="E18" i="72"/>
  <c r="F18" i="72"/>
  <c r="G18" i="72"/>
  <c r="B19" i="72"/>
  <c r="C19" i="72"/>
  <c r="D19" i="72"/>
  <c r="E19" i="72"/>
  <c r="F19" i="72"/>
  <c r="G19" i="72"/>
  <c r="B20" i="72"/>
  <c r="C20" i="72"/>
  <c r="D20" i="72"/>
  <c r="E20" i="72"/>
  <c r="F20" i="72"/>
  <c r="G20" i="72"/>
  <c r="B21" i="72"/>
  <c r="C21" i="72"/>
  <c r="D21" i="72"/>
  <c r="E21" i="72"/>
  <c r="F21" i="72"/>
  <c r="G21" i="72"/>
  <c r="B22" i="72"/>
  <c r="C22" i="72"/>
  <c r="D22" i="72"/>
  <c r="E22" i="72"/>
  <c r="F22" i="72"/>
  <c r="G22" i="72"/>
  <c r="B23" i="72"/>
  <c r="C23" i="72"/>
  <c r="D23" i="72"/>
  <c r="E23" i="72"/>
  <c r="F23" i="72"/>
  <c r="G23" i="72"/>
  <c r="B24" i="72"/>
  <c r="C24" i="72"/>
  <c r="D24" i="72"/>
  <c r="E24" i="72"/>
  <c r="F24" i="72"/>
  <c r="G24" i="72"/>
  <c r="B25" i="72"/>
  <c r="C25" i="72"/>
  <c r="D25" i="72"/>
  <c r="E25" i="72"/>
  <c r="F25" i="72"/>
  <c r="G25" i="72"/>
  <c r="B26" i="72"/>
  <c r="C26" i="72"/>
  <c r="D26" i="72"/>
  <c r="E26" i="72"/>
  <c r="F26" i="72"/>
  <c r="G26" i="72"/>
  <c r="B27" i="72"/>
  <c r="C27" i="72"/>
  <c r="D27" i="72"/>
  <c r="E27" i="72"/>
  <c r="F27" i="72"/>
  <c r="G27" i="72"/>
  <c r="B28" i="72"/>
  <c r="C28" i="72"/>
  <c r="D28" i="72"/>
  <c r="E28" i="72"/>
  <c r="F28" i="72"/>
  <c r="G28" i="72"/>
  <c r="B29" i="72"/>
  <c r="C29" i="72"/>
  <c r="D29" i="72"/>
  <c r="E29" i="72"/>
  <c r="F29" i="72"/>
  <c r="G29" i="72"/>
  <c r="B30" i="72"/>
  <c r="C30" i="72"/>
  <c r="D30" i="72"/>
  <c r="E30" i="72"/>
  <c r="F30" i="72"/>
  <c r="G30" i="72"/>
  <c r="B31" i="72"/>
  <c r="C31" i="72"/>
  <c r="D31" i="72"/>
  <c r="E31" i="72"/>
  <c r="F31" i="72"/>
  <c r="G31" i="72"/>
  <c r="B32" i="72"/>
  <c r="C32" i="72"/>
  <c r="D32" i="72"/>
  <c r="E32" i="72"/>
  <c r="F32" i="72"/>
  <c r="G32" i="72"/>
  <c r="B33" i="72"/>
  <c r="C33" i="72"/>
  <c r="D33" i="72"/>
  <c r="E33" i="72"/>
  <c r="F33" i="72"/>
  <c r="G33" i="72"/>
  <c r="B34" i="72"/>
  <c r="C34" i="72"/>
  <c r="D34" i="72"/>
  <c r="E34" i="72"/>
  <c r="F34" i="72"/>
  <c r="G34" i="72"/>
  <c r="B35" i="72"/>
  <c r="C35" i="72"/>
  <c r="D35" i="72"/>
  <c r="E35" i="72"/>
  <c r="F35" i="72"/>
  <c r="G35" i="72"/>
  <c r="B36" i="72"/>
  <c r="C36" i="72"/>
  <c r="D36" i="72"/>
  <c r="E36" i="72"/>
  <c r="F36" i="72"/>
  <c r="G36" i="72"/>
  <c r="B37" i="72"/>
  <c r="C37" i="72"/>
  <c r="D37" i="72"/>
  <c r="E37" i="72"/>
  <c r="F37" i="72"/>
  <c r="G37" i="72"/>
  <c r="B38" i="72"/>
  <c r="C38" i="72"/>
  <c r="D38" i="72"/>
  <c r="E38" i="72"/>
  <c r="F38" i="72"/>
  <c r="G38" i="72"/>
  <c r="B39" i="72"/>
  <c r="C39" i="72"/>
  <c r="D39" i="72"/>
  <c r="E39" i="72"/>
  <c r="F39" i="72"/>
  <c r="G39" i="72"/>
  <c r="B40" i="72"/>
  <c r="C40" i="72"/>
  <c r="D40" i="72"/>
  <c r="E40" i="72"/>
  <c r="F40" i="72"/>
  <c r="G40" i="72"/>
  <c r="B41" i="72"/>
  <c r="C41" i="72"/>
  <c r="D41" i="72"/>
  <c r="E41" i="72"/>
  <c r="F41" i="72"/>
  <c r="G41" i="72"/>
  <c r="B42" i="72"/>
  <c r="C42" i="72"/>
  <c r="D42" i="72"/>
  <c r="E42" i="72"/>
  <c r="F42" i="72"/>
  <c r="G42" i="72"/>
  <c r="B43" i="72"/>
  <c r="C43" i="72"/>
  <c r="D43" i="72"/>
  <c r="E43" i="72"/>
  <c r="F43" i="72"/>
  <c r="G43" i="72"/>
  <c r="B44" i="72"/>
  <c r="C44" i="72"/>
  <c r="D44" i="72"/>
  <c r="E44" i="72"/>
  <c r="F44" i="72"/>
  <c r="G44" i="72"/>
  <c r="B45" i="72"/>
  <c r="C45" i="72"/>
  <c r="D45" i="72"/>
  <c r="E45" i="72"/>
  <c r="F45" i="72"/>
  <c r="G45" i="72"/>
  <c r="B46" i="72"/>
  <c r="C46" i="72"/>
  <c r="D46" i="72"/>
  <c r="E46" i="72"/>
  <c r="F46" i="72"/>
  <c r="G46" i="72"/>
  <c r="B47" i="72"/>
  <c r="C47" i="72"/>
  <c r="D47" i="72"/>
  <c r="E47" i="72"/>
  <c r="F47" i="72"/>
  <c r="G47" i="72"/>
  <c r="B48" i="72"/>
  <c r="C48" i="72"/>
  <c r="D48" i="72"/>
  <c r="E48" i="72"/>
  <c r="F48" i="72"/>
  <c r="G48" i="72"/>
  <c r="B49" i="72"/>
  <c r="C49" i="72"/>
  <c r="D49" i="72"/>
  <c r="E49" i="72"/>
  <c r="F49" i="72"/>
  <c r="G49" i="72"/>
  <c r="B50" i="72"/>
  <c r="C50" i="72"/>
  <c r="D50" i="72"/>
  <c r="E50" i="72"/>
  <c r="F50" i="72"/>
  <c r="G50" i="72"/>
  <c r="B51" i="72"/>
  <c r="C51" i="72"/>
  <c r="D51" i="72"/>
  <c r="E51" i="72"/>
  <c r="F51" i="72"/>
  <c r="G51" i="72"/>
  <c r="B52" i="72"/>
  <c r="C52" i="72"/>
  <c r="D52" i="72"/>
  <c r="E52" i="72"/>
  <c r="F52" i="72"/>
  <c r="G52" i="72"/>
  <c r="B53" i="72"/>
  <c r="C53" i="72"/>
  <c r="D53" i="72"/>
  <c r="E53" i="72"/>
  <c r="F53" i="72"/>
  <c r="G53" i="72"/>
  <c r="B54" i="72"/>
  <c r="C54" i="72"/>
  <c r="D54" i="72"/>
  <c r="E54" i="72"/>
  <c r="F54" i="72"/>
  <c r="G54" i="72"/>
  <c r="B55" i="72"/>
  <c r="C55" i="72"/>
  <c r="D55" i="72"/>
  <c r="E55" i="72"/>
  <c r="F55" i="72"/>
  <c r="G55" i="72"/>
  <c r="B56" i="72"/>
  <c r="C56" i="72"/>
  <c r="D56" i="72"/>
  <c r="E56" i="72"/>
  <c r="F56" i="72"/>
  <c r="G56" i="72"/>
  <c r="B57" i="72"/>
  <c r="C57" i="72"/>
  <c r="D57" i="72"/>
  <c r="E57" i="72"/>
  <c r="F57" i="72"/>
  <c r="G57" i="72"/>
  <c r="B58" i="72"/>
  <c r="C58" i="72"/>
  <c r="D58" i="72"/>
  <c r="E58" i="72"/>
  <c r="F58" i="72"/>
  <c r="G58" i="72"/>
  <c r="B59" i="72"/>
  <c r="C59" i="72"/>
  <c r="D59" i="72"/>
  <c r="E59" i="72"/>
  <c r="F59" i="72"/>
  <c r="G59" i="72"/>
  <c r="B60" i="72"/>
  <c r="C60" i="72"/>
  <c r="D60" i="72"/>
  <c r="E60" i="72"/>
  <c r="F60" i="72"/>
  <c r="G60" i="72"/>
  <c r="B61" i="72"/>
  <c r="C61" i="72"/>
  <c r="D61" i="72"/>
  <c r="E61" i="72"/>
  <c r="F61" i="72"/>
  <c r="G61" i="72"/>
  <c r="B62" i="72"/>
  <c r="C62" i="72"/>
  <c r="D62" i="72"/>
  <c r="E62" i="72"/>
  <c r="F62" i="72"/>
  <c r="G62" i="72"/>
  <c r="B63" i="72"/>
  <c r="C63" i="72"/>
  <c r="D63" i="72"/>
  <c r="E63" i="72"/>
  <c r="F63" i="72"/>
  <c r="G63" i="72"/>
  <c r="B64" i="72"/>
  <c r="C64" i="72"/>
  <c r="D64" i="72"/>
  <c r="E64" i="72"/>
  <c r="F64" i="72"/>
  <c r="G64" i="72"/>
  <c r="B65" i="72"/>
  <c r="C65" i="72"/>
  <c r="D65" i="72"/>
  <c r="E65" i="72"/>
  <c r="F65" i="72"/>
  <c r="G65" i="72"/>
  <c r="B66" i="72"/>
  <c r="C66" i="72"/>
  <c r="D66" i="72"/>
  <c r="E66" i="72"/>
  <c r="F66" i="72"/>
  <c r="G66" i="72"/>
  <c r="B67" i="72"/>
  <c r="C67" i="72"/>
  <c r="D67" i="72"/>
  <c r="E67" i="72"/>
  <c r="F67" i="72"/>
  <c r="G67" i="72"/>
  <c r="B68" i="72"/>
  <c r="C68" i="72"/>
  <c r="D68" i="72"/>
  <c r="E68" i="72"/>
  <c r="F68" i="72"/>
  <c r="G68" i="72"/>
  <c r="B69" i="72"/>
  <c r="C69" i="72"/>
  <c r="D69" i="72"/>
  <c r="E69" i="72"/>
  <c r="F69" i="72"/>
  <c r="G69" i="72"/>
  <c r="B70" i="72"/>
  <c r="C70" i="72"/>
  <c r="D70" i="72"/>
  <c r="E70" i="72"/>
  <c r="F70" i="72"/>
  <c r="G70" i="72"/>
  <c r="B71" i="72"/>
  <c r="C71" i="72"/>
  <c r="D71" i="72"/>
  <c r="E71" i="72"/>
  <c r="F71" i="72"/>
  <c r="G71" i="72"/>
  <c r="B72" i="72"/>
  <c r="C72" i="72"/>
  <c r="D72" i="72"/>
  <c r="E72" i="72"/>
  <c r="F72" i="72"/>
  <c r="G72" i="72"/>
  <c r="B73" i="72"/>
  <c r="C73" i="72"/>
  <c r="D73" i="72"/>
  <c r="E73" i="72"/>
  <c r="F73" i="72"/>
  <c r="G73" i="72"/>
  <c r="B74" i="72"/>
  <c r="C74" i="72"/>
  <c r="D74" i="72"/>
  <c r="E74" i="72"/>
  <c r="F74" i="72"/>
  <c r="G74" i="72"/>
  <c r="B75" i="72"/>
  <c r="C75" i="72"/>
  <c r="D75" i="72"/>
  <c r="E75" i="72"/>
  <c r="F75" i="72"/>
  <c r="G75" i="72"/>
  <c r="B76" i="72"/>
  <c r="C76" i="72"/>
  <c r="D76" i="72"/>
  <c r="E76" i="72"/>
  <c r="F76" i="72"/>
  <c r="G76" i="72"/>
  <c r="B77" i="72"/>
  <c r="C77" i="72"/>
  <c r="D77" i="72"/>
  <c r="E77" i="72"/>
  <c r="F77" i="72"/>
  <c r="G77" i="72"/>
  <c r="B78" i="72"/>
  <c r="C78" i="72"/>
  <c r="D78" i="72"/>
  <c r="E78" i="72"/>
  <c r="F78" i="72"/>
  <c r="G78" i="72"/>
  <c r="B79" i="72"/>
  <c r="C79" i="72"/>
  <c r="D79" i="72"/>
  <c r="E79" i="72"/>
  <c r="F79" i="72"/>
  <c r="G79" i="72"/>
  <c r="B80" i="72"/>
  <c r="C80" i="72"/>
  <c r="D80" i="72"/>
  <c r="E80" i="72"/>
  <c r="F80" i="72"/>
  <c r="G80" i="72"/>
  <c r="B81" i="72"/>
  <c r="C81" i="72"/>
  <c r="D81" i="72"/>
  <c r="E81" i="72"/>
  <c r="F81" i="72"/>
  <c r="G81" i="72"/>
  <c r="B82" i="72"/>
  <c r="C82" i="72"/>
  <c r="D82" i="72"/>
  <c r="E82" i="72"/>
  <c r="F82" i="72"/>
  <c r="G82" i="72"/>
  <c r="B83" i="72"/>
  <c r="C83" i="72"/>
  <c r="D83" i="72"/>
  <c r="E83" i="72"/>
  <c r="F83" i="72"/>
  <c r="G83" i="72"/>
  <c r="B84" i="72"/>
  <c r="C84" i="72"/>
  <c r="D84" i="72"/>
  <c r="E84" i="72"/>
  <c r="F84" i="72"/>
  <c r="G84" i="72"/>
  <c r="B85" i="72"/>
  <c r="C85" i="72"/>
  <c r="D85" i="72"/>
  <c r="E85" i="72"/>
  <c r="F85" i="72"/>
  <c r="G85" i="72"/>
  <c r="B86" i="72"/>
  <c r="C86" i="72"/>
  <c r="D86" i="72"/>
  <c r="E86" i="72"/>
  <c r="F86" i="72"/>
  <c r="G86" i="72"/>
  <c r="B87" i="72"/>
  <c r="C87" i="72"/>
  <c r="D87" i="72"/>
  <c r="E87" i="72"/>
  <c r="F87" i="72"/>
  <c r="G87" i="72"/>
  <c r="B88" i="72"/>
  <c r="C88" i="72"/>
  <c r="D88" i="72"/>
  <c r="E88" i="72"/>
  <c r="F88" i="72"/>
  <c r="G88" i="72"/>
  <c r="B89" i="72"/>
  <c r="C89" i="72"/>
  <c r="D89" i="72"/>
  <c r="E89" i="72"/>
  <c r="F89" i="72"/>
  <c r="G89" i="72"/>
  <c r="B90" i="72"/>
  <c r="C90" i="72"/>
  <c r="D90" i="72"/>
  <c r="E90" i="72"/>
  <c r="F90" i="72"/>
  <c r="G90" i="72"/>
  <c r="B91" i="72"/>
  <c r="C91" i="72"/>
  <c r="D91" i="72"/>
  <c r="E91" i="72"/>
  <c r="F91" i="72"/>
  <c r="G91" i="72"/>
  <c r="B92" i="72"/>
  <c r="C92" i="72"/>
  <c r="D92" i="72"/>
  <c r="E92" i="72"/>
  <c r="F92" i="72"/>
  <c r="G92" i="72"/>
  <c r="B93" i="72"/>
  <c r="C93" i="72"/>
  <c r="D93" i="72"/>
  <c r="E93" i="72"/>
  <c r="F93" i="72"/>
  <c r="G93" i="72"/>
  <c r="B94" i="72"/>
  <c r="C94" i="72"/>
  <c r="D94" i="72"/>
  <c r="E94" i="72"/>
  <c r="F94" i="72"/>
  <c r="G94" i="72"/>
  <c r="B95" i="72"/>
  <c r="C95" i="72"/>
  <c r="D95" i="72"/>
  <c r="E95" i="72"/>
  <c r="F95" i="72"/>
  <c r="G95" i="72"/>
  <c r="B96" i="72"/>
  <c r="C96" i="72"/>
  <c r="D96" i="72"/>
  <c r="E96" i="72"/>
  <c r="F96" i="72"/>
  <c r="G96" i="72"/>
  <c r="B97" i="72"/>
  <c r="C97" i="72"/>
  <c r="D97" i="72"/>
  <c r="E97" i="72"/>
  <c r="F97" i="72"/>
  <c r="G97" i="72"/>
  <c r="B98" i="72"/>
  <c r="C98" i="72"/>
  <c r="D98" i="72"/>
  <c r="E98" i="72"/>
  <c r="F98" i="72"/>
  <c r="G98" i="72"/>
  <c r="B99" i="72"/>
  <c r="C99" i="72"/>
  <c r="D99" i="72"/>
  <c r="E99" i="72"/>
  <c r="F99" i="72"/>
  <c r="G99" i="72"/>
  <c r="B100" i="72"/>
  <c r="C100" i="72"/>
  <c r="D100" i="72"/>
  <c r="E100" i="72"/>
  <c r="F100" i="72"/>
  <c r="G100" i="72"/>
  <c r="B101" i="72"/>
  <c r="C101" i="72"/>
  <c r="D101" i="72"/>
  <c r="E101" i="72"/>
  <c r="F101" i="72"/>
  <c r="G101" i="72"/>
  <c r="B102" i="72"/>
  <c r="C102" i="72"/>
  <c r="D102" i="72"/>
  <c r="E102" i="72"/>
  <c r="F102" i="72"/>
  <c r="G102" i="72"/>
  <c r="B103" i="72"/>
  <c r="C103" i="72"/>
  <c r="D103" i="72"/>
  <c r="E103" i="72"/>
  <c r="F103" i="72"/>
  <c r="G103" i="72"/>
  <c r="B104" i="72"/>
  <c r="C104" i="72"/>
  <c r="D104" i="72"/>
  <c r="E104" i="72"/>
  <c r="F104" i="72"/>
  <c r="G104" i="72"/>
  <c r="B105" i="72"/>
  <c r="C105" i="72"/>
  <c r="D105" i="72"/>
  <c r="E105" i="72"/>
  <c r="F105" i="72"/>
  <c r="G105" i="72"/>
  <c r="B106" i="72"/>
  <c r="C106" i="72"/>
  <c r="D106" i="72"/>
  <c r="E106" i="72"/>
  <c r="F106" i="72"/>
  <c r="G106" i="72"/>
  <c r="B107" i="72"/>
  <c r="C107" i="72"/>
  <c r="D107" i="72"/>
  <c r="E107" i="72"/>
  <c r="F107" i="72"/>
  <c r="G107" i="72"/>
  <c r="B108" i="72"/>
  <c r="C108" i="72"/>
  <c r="D108" i="72"/>
  <c r="E108" i="72"/>
  <c r="F108" i="72"/>
  <c r="G108" i="72"/>
  <c r="B4" i="72"/>
  <c r="C4" i="72"/>
  <c r="D4" i="72"/>
  <c r="E4" i="72"/>
  <c r="F4" i="72"/>
  <c r="G4" i="72"/>
  <c r="C3" i="72"/>
  <c r="D3" i="72"/>
  <c r="E3" i="72"/>
  <c r="F3" i="72"/>
  <c r="G3" i="72"/>
  <c r="B3" i="72"/>
  <c r="D157" i="102" l="1"/>
  <c r="D156" i="102"/>
  <c r="D130" i="102"/>
  <c r="D129" i="102"/>
  <c r="D103" i="102"/>
  <c r="D102" i="102"/>
  <c r="D77" i="102"/>
  <c r="D76" i="102"/>
  <c r="D52" i="102"/>
  <c r="D51" i="102"/>
  <c r="D27" i="102"/>
  <c r="D26" i="102"/>
  <c r="F26" i="102" l="1"/>
  <c r="F102" i="93"/>
  <c r="F101" i="93"/>
  <c r="E101" i="93"/>
  <c r="D101" i="93"/>
  <c r="F100" i="93"/>
  <c r="D100" i="93" s="1"/>
  <c r="E100" i="93"/>
  <c r="E10" i="102" l="1"/>
  <c r="F10" i="102"/>
  <c r="D10" i="102" s="1"/>
  <c r="E5" i="93"/>
  <c r="F5" i="93"/>
  <c r="D5" i="93" s="1"/>
  <c r="E61" i="88"/>
  <c r="F61" i="88"/>
  <c r="D61" i="88" s="1"/>
  <c r="E46" i="88"/>
  <c r="F46" i="88"/>
  <c r="D46" i="88" s="1"/>
  <c r="E25" i="88"/>
  <c r="F25" i="88"/>
  <c r="D25" i="88" s="1"/>
  <c r="F107" i="1"/>
  <c r="D107" i="1" s="1"/>
  <c r="E107" i="1"/>
  <c r="F87" i="1"/>
  <c r="D87" i="1" s="1"/>
  <c r="E87" i="1"/>
  <c r="F30" i="107"/>
  <c r="E30" i="107"/>
  <c r="E917" i="72" s="1"/>
  <c r="F29" i="107"/>
  <c r="E29" i="107"/>
  <c r="E916" i="72" s="1"/>
  <c r="F28" i="107"/>
  <c r="E28" i="107"/>
  <c r="E915" i="72" s="1"/>
  <c r="F27" i="107"/>
  <c r="E27" i="107"/>
  <c r="E914" i="72" s="1"/>
  <c r="F26" i="107"/>
  <c r="E26" i="107"/>
  <c r="E913" i="72" s="1"/>
  <c r="F25" i="107"/>
  <c r="E25" i="107"/>
  <c r="E912" i="72" s="1"/>
  <c r="F24" i="107"/>
  <c r="E24" i="107"/>
  <c r="E911" i="72" s="1"/>
  <c r="F23" i="107"/>
  <c r="E23" i="107"/>
  <c r="E910" i="72" s="1"/>
  <c r="F22" i="107"/>
  <c r="E22" i="107"/>
  <c r="E909" i="72" s="1"/>
  <c r="F21" i="107"/>
  <c r="E21" i="107"/>
  <c r="E908" i="72" s="1"/>
  <c r="F20" i="107"/>
  <c r="E20" i="107"/>
  <c r="E907" i="72" s="1"/>
  <c r="F19" i="107"/>
  <c r="E19" i="107"/>
  <c r="E906" i="72" s="1"/>
  <c r="F18" i="107"/>
  <c r="E18" i="107"/>
  <c r="E905" i="72" s="1"/>
  <c r="F17" i="107"/>
  <c r="E17" i="107"/>
  <c r="E904" i="72" s="1"/>
  <c r="F16" i="107"/>
  <c r="E16" i="107"/>
  <c r="E903" i="72" s="1"/>
  <c r="F15" i="107"/>
  <c r="E15" i="107"/>
  <c r="E902" i="72" s="1"/>
  <c r="F14" i="107"/>
  <c r="E14" i="107"/>
  <c r="E901" i="72" s="1"/>
  <c r="F13" i="107"/>
  <c r="E13" i="107"/>
  <c r="E900" i="72" s="1"/>
  <c r="F12" i="107"/>
  <c r="E12" i="107"/>
  <c r="E899" i="72" s="1"/>
  <c r="F11" i="107"/>
  <c r="E11" i="107"/>
  <c r="E898" i="72" s="1"/>
  <c r="F10" i="107"/>
  <c r="E10" i="107"/>
  <c r="E897" i="72" s="1"/>
  <c r="F9" i="107"/>
  <c r="E9" i="107"/>
  <c r="E896" i="72" s="1"/>
  <c r="F8" i="107"/>
  <c r="E8" i="107"/>
  <c r="E895" i="72" s="1"/>
  <c r="F7" i="107"/>
  <c r="E7" i="107"/>
  <c r="E894" i="72" s="1"/>
  <c r="F6" i="107"/>
  <c r="E6" i="107"/>
  <c r="E893" i="72" s="1"/>
  <c r="F5" i="107"/>
  <c r="E5" i="107"/>
  <c r="E892" i="72" s="1"/>
  <c r="F4" i="107"/>
  <c r="E4" i="107"/>
  <c r="E891" i="72" s="1"/>
  <c r="F3" i="107"/>
  <c r="E3" i="107"/>
  <c r="E890" i="72" s="1"/>
  <c r="F94" i="100"/>
  <c r="F857" i="72" s="1"/>
  <c r="F95" i="100"/>
  <c r="F858" i="72" s="1"/>
  <c r="F96" i="100"/>
  <c r="F859" i="72" s="1"/>
  <c r="F97" i="100"/>
  <c r="F860" i="72" s="1"/>
  <c r="F98" i="100"/>
  <c r="F861" i="72" s="1"/>
  <c r="F99" i="100"/>
  <c r="F862" i="72" s="1"/>
  <c r="F100" i="100"/>
  <c r="F863" i="72" s="1"/>
  <c r="F101" i="100"/>
  <c r="F864" i="72" s="1"/>
  <c r="F102" i="100"/>
  <c r="F865" i="72" s="1"/>
  <c r="F103" i="100"/>
  <c r="F866" i="72" s="1"/>
  <c r="F104" i="100"/>
  <c r="F867" i="72" s="1"/>
  <c r="F105" i="100"/>
  <c r="F868" i="72" s="1"/>
  <c r="F106" i="100"/>
  <c r="F869" i="72" s="1"/>
  <c r="F107" i="100"/>
  <c r="F870" i="72" s="1"/>
  <c r="F108" i="100"/>
  <c r="F871" i="72" s="1"/>
  <c r="F109" i="100"/>
  <c r="F872" i="72" s="1"/>
  <c r="F110" i="100"/>
  <c r="E94" i="100"/>
  <c r="E857" i="72" s="1"/>
  <c r="E95" i="100"/>
  <c r="E858" i="72" s="1"/>
  <c r="E96" i="100"/>
  <c r="E859" i="72" s="1"/>
  <c r="E97" i="100"/>
  <c r="E860" i="72" s="1"/>
  <c r="E98" i="100"/>
  <c r="E861" i="72" s="1"/>
  <c r="E99" i="100"/>
  <c r="E862" i="72" s="1"/>
  <c r="E100" i="100"/>
  <c r="E863" i="72" s="1"/>
  <c r="E101" i="100"/>
  <c r="E864" i="72" s="1"/>
  <c r="E102" i="100"/>
  <c r="E865" i="72" s="1"/>
  <c r="E103" i="100"/>
  <c r="E866" i="72" s="1"/>
  <c r="E104" i="100"/>
  <c r="E867" i="72" s="1"/>
  <c r="E105" i="100"/>
  <c r="E868" i="72" s="1"/>
  <c r="E106" i="100"/>
  <c r="E869" i="72" s="1"/>
  <c r="E107" i="100"/>
  <c r="E870" i="72" s="1"/>
  <c r="E108" i="100"/>
  <c r="E871" i="72" s="1"/>
  <c r="E109" i="100"/>
  <c r="E872" i="72" s="1"/>
  <c r="E110" i="100"/>
  <c r="E873" i="72" s="1"/>
  <c r="B31" i="106"/>
  <c r="B30" i="106"/>
  <c r="B4" i="106"/>
  <c r="B5" i="106" s="1"/>
  <c r="B6" i="106" s="1"/>
  <c r="B7" i="106" s="1"/>
  <c r="B8" i="106" s="1"/>
  <c r="B9" i="106" s="1"/>
  <c r="B10" i="106" s="1"/>
  <c r="B11" i="106" s="1"/>
  <c r="B12" i="106" s="1"/>
  <c r="B13" i="106" s="1"/>
  <c r="B14" i="106" s="1"/>
  <c r="B15" i="106" s="1"/>
  <c r="B16" i="106" s="1"/>
  <c r="B17" i="106" s="1"/>
  <c r="B18" i="106" s="1"/>
  <c r="B19" i="106" s="1"/>
  <c r="B20" i="106" s="1"/>
  <c r="B21" i="106" s="1"/>
  <c r="B22" i="106" s="1"/>
  <c r="B23" i="106" s="1"/>
  <c r="B28" i="106" s="1"/>
  <c r="B29" i="106" s="1"/>
  <c r="F18" i="105"/>
  <c r="D18" i="105" s="1"/>
  <c r="E18" i="105"/>
  <c r="F17" i="105"/>
  <c r="D17" i="105" s="1"/>
  <c r="E17" i="105"/>
  <c r="F16" i="105"/>
  <c r="D16" i="105" s="1"/>
  <c r="E16" i="105"/>
  <c r="F15" i="105"/>
  <c r="D15" i="105" s="1"/>
  <c r="E15" i="105"/>
  <c r="F14" i="105"/>
  <c r="D14" i="105" s="1"/>
  <c r="E14" i="105"/>
  <c r="F13" i="105"/>
  <c r="D13" i="105" s="1"/>
  <c r="E13" i="105"/>
  <c r="F12" i="105"/>
  <c r="D12" i="105" s="1"/>
  <c r="E12" i="105"/>
  <c r="F11" i="105"/>
  <c r="D11" i="105" s="1"/>
  <c r="E11" i="105"/>
  <c r="F10" i="105"/>
  <c r="D10" i="105" s="1"/>
  <c r="E10" i="105"/>
  <c r="F9" i="105"/>
  <c r="D9" i="105" s="1"/>
  <c r="E9" i="105"/>
  <c r="F8" i="105"/>
  <c r="D8" i="105" s="1"/>
  <c r="E8" i="105"/>
  <c r="F7" i="105"/>
  <c r="D7" i="105" s="1"/>
  <c r="E7" i="105"/>
  <c r="F6" i="105"/>
  <c r="D6" i="105" s="1"/>
  <c r="E6" i="105"/>
  <c r="F5" i="105"/>
  <c r="D5" i="105" s="1"/>
  <c r="E5" i="105"/>
  <c r="F4" i="105"/>
  <c r="D4" i="105" s="1"/>
  <c r="E4" i="105"/>
  <c r="F3" i="105"/>
  <c r="D3" i="105" s="1"/>
  <c r="E3" i="105"/>
  <c r="F147" i="102"/>
  <c r="F148" i="102"/>
  <c r="F149" i="102"/>
  <c r="F150" i="102"/>
  <c r="F151" i="102"/>
  <c r="F152" i="102"/>
  <c r="F153" i="102"/>
  <c r="F154" i="102"/>
  <c r="D154" i="102" s="1"/>
  <c r="F155" i="102"/>
  <c r="D155" i="102" s="1"/>
  <c r="F156" i="102"/>
  <c r="E147" i="102"/>
  <c r="E148" i="102"/>
  <c r="E149" i="102"/>
  <c r="E150" i="102"/>
  <c r="E151" i="102"/>
  <c r="E152" i="102"/>
  <c r="E153" i="102"/>
  <c r="E154" i="102"/>
  <c r="E155" i="102"/>
  <c r="E156" i="102"/>
  <c r="D147" i="102"/>
  <c r="D148" i="102"/>
  <c r="D149" i="102"/>
  <c r="D150" i="102"/>
  <c r="D151" i="102"/>
  <c r="D152" i="102"/>
  <c r="D153" i="102"/>
  <c r="F120" i="102"/>
  <c r="D120" i="102" s="1"/>
  <c r="F121" i="102"/>
  <c r="D121" i="102" s="1"/>
  <c r="F122" i="102"/>
  <c r="D122" i="102" s="1"/>
  <c r="F123" i="102"/>
  <c r="F124" i="102"/>
  <c r="F125" i="102"/>
  <c r="D125" i="102" s="1"/>
  <c r="F126" i="102"/>
  <c r="D126" i="102" s="1"/>
  <c r="F127" i="102"/>
  <c r="D127" i="102" s="1"/>
  <c r="F128" i="102"/>
  <c r="D128" i="102" s="1"/>
  <c r="F129" i="102"/>
  <c r="F130" i="102"/>
  <c r="E120" i="102"/>
  <c r="E121" i="102"/>
  <c r="E122" i="102"/>
  <c r="E123" i="102"/>
  <c r="E124" i="102"/>
  <c r="E125" i="102"/>
  <c r="E126" i="102"/>
  <c r="E127" i="102"/>
  <c r="E128" i="102"/>
  <c r="E129" i="102"/>
  <c r="E130" i="102"/>
  <c r="D123" i="102"/>
  <c r="D124" i="102"/>
  <c r="F57" i="100"/>
  <c r="F820" i="72" s="1"/>
  <c r="F58" i="100"/>
  <c r="F821" i="72" s="1"/>
  <c r="F59" i="100"/>
  <c r="F822" i="72" s="1"/>
  <c r="F60" i="100"/>
  <c r="F823" i="72" s="1"/>
  <c r="F61" i="100"/>
  <c r="F824" i="72" s="1"/>
  <c r="F62" i="100"/>
  <c r="F825" i="72" s="1"/>
  <c r="F63" i="100"/>
  <c r="F826" i="72" s="1"/>
  <c r="F64" i="100"/>
  <c r="F827" i="72" s="1"/>
  <c r="F65" i="100"/>
  <c r="F828" i="72" s="1"/>
  <c r="F66" i="100"/>
  <c r="F829" i="72" s="1"/>
  <c r="F67" i="100"/>
  <c r="F830" i="72" s="1"/>
  <c r="F68" i="100"/>
  <c r="F831" i="72" s="1"/>
  <c r="F69" i="100"/>
  <c r="F832" i="72" s="1"/>
  <c r="F70" i="100"/>
  <c r="F833" i="72" s="1"/>
  <c r="F71" i="100"/>
  <c r="F834" i="72" s="1"/>
  <c r="F72" i="100"/>
  <c r="F835" i="72" s="1"/>
  <c r="F73" i="100"/>
  <c r="F836" i="72" s="1"/>
  <c r="F74" i="100"/>
  <c r="F837" i="72" s="1"/>
  <c r="F75" i="100"/>
  <c r="F838" i="72" s="1"/>
  <c r="F76" i="100"/>
  <c r="F839" i="72" s="1"/>
  <c r="F77" i="100"/>
  <c r="F840" i="72" s="1"/>
  <c r="F78" i="100"/>
  <c r="F841" i="72" s="1"/>
  <c r="F79" i="100"/>
  <c r="F842" i="72" s="1"/>
  <c r="F80" i="100"/>
  <c r="F843" i="72" s="1"/>
  <c r="F81" i="100"/>
  <c r="F844" i="72" s="1"/>
  <c r="F82" i="100"/>
  <c r="F845" i="72" s="1"/>
  <c r="F83" i="100"/>
  <c r="F846" i="72" s="1"/>
  <c r="F84" i="100"/>
  <c r="F847" i="72" s="1"/>
  <c r="F85" i="100"/>
  <c r="F848" i="72" s="1"/>
  <c r="F86" i="100"/>
  <c r="F849" i="72" s="1"/>
  <c r="F87" i="100"/>
  <c r="F850" i="72" s="1"/>
  <c r="F88" i="100"/>
  <c r="F851" i="72" s="1"/>
  <c r="F89" i="100"/>
  <c r="F852" i="72" s="1"/>
  <c r="F90" i="100"/>
  <c r="F853" i="72" s="1"/>
  <c r="F91" i="100"/>
  <c r="F854" i="72" s="1"/>
  <c r="F92" i="100"/>
  <c r="F855" i="72" s="1"/>
  <c r="F93" i="100"/>
  <c r="F856" i="72" s="1"/>
  <c r="F94" i="102"/>
  <c r="D94" i="102" s="1"/>
  <c r="F95" i="102"/>
  <c r="D95" i="102" s="1"/>
  <c r="F96" i="102"/>
  <c r="D96" i="102" s="1"/>
  <c r="F97" i="102"/>
  <c r="D97" i="102" s="1"/>
  <c r="F98" i="102"/>
  <c r="D98" i="102" s="1"/>
  <c r="F99" i="102"/>
  <c r="D99" i="102" s="1"/>
  <c r="F100" i="102"/>
  <c r="D100" i="102" s="1"/>
  <c r="F101" i="102"/>
  <c r="D101" i="102" s="1"/>
  <c r="F102" i="102"/>
  <c r="F103" i="102"/>
  <c r="E94" i="102"/>
  <c r="E95" i="102"/>
  <c r="E96" i="102"/>
  <c r="E97" i="102"/>
  <c r="E98" i="102"/>
  <c r="E99" i="102"/>
  <c r="E100" i="102"/>
  <c r="E101" i="102"/>
  <c r="E102" i="102"/>
  <c r="E103" i="102"/>
  <c r="F68" i="102"/>
  <c r="D68" i="102" s="1"/>
  <c r="F69" i="102"/>
  <c r="D69" i="102" s="1"/>
  <c r="F70" i="102"/>
  <c r="D70" i="102" s="1"/>
  <c r="F71" i="102"/>
  <c r="D71" i="102" s="1"/>
  <c r="F72" i="102"/>
  <c r="D72" i="102" s="1"/>
  <c r="F73" i="102"/>
  <c r="D73" i="102" s="1"/>
  <c r="F74" i="102"/>
  <c r="D74" i="102" s="1"/>
  <c r="F75" i="102"/>
  <c r="D75" i="102" s="1"/>
  <c r="F76" i="102"/>
  <c r="F77" i="102"/>
  <c r="E68" i="102"/>
  <c r="E69" i="102"/>
  <c r="E70" i="102"/>
  <c r="E71" i="102"/>
  <c r="E72" i="102"/>
  <c r="E73" i="102"/>
  <c r="E74" i="102"/>
  <c r="E75" i="102"/>
  <c r="E76" i="102"/>
  <c r="E77" i="102"/>
  <c r="B102" i="101"/>
  <c r="B103" i="101" s="1"/>
  <c r="B104" i="101" s="1"/>
  <c r="B105" i="101" s="1"/>
  <c r="B106" i="101" s="1"/>
  <c r="B107" i="101" s="1"/>
  <c r="B108" i="101" s="1"/>
  <c r="B109" i="101" s="1"/>
  <c r="B110" i="101" s="1"/>
  <c r="B111" i="101" s="1"/>
  <c r="B112" i="101" s="1"/>
  <c r="B113" i="101" s="1"/>
  <c r="B114" i="101" s="1"/>
  <c r="F39" i="100"/>
  <c r="F802" i="72" s="1"/>
  <c r="F40" i="100"/>
  <c r="F803" i="72" s="1"/>
  <c r="F41" i="100"/>
  <c r="F804" i="72" s="1"/>
  <c r="F42" i="100"/>
  <c r="F805" i="72" s="1"/>
  <c r="F43" i="100"/>
  <c r="F806" i="72" s="1"/>
  <c r="F44" i="100"/>
  <c r="F807" i="72" s="1"/>
  <c r="F45" i="100"/>
  <c r="F808" i="72" s="1"/>
  <c r="F46" i="100"/>
  <c r="F809" i="72" s="1"/>
  <c r="F47" i="100"/>
  <c r="F810" i="72" s="1"/>
  <c r="F48" i="100"/>
  <c r="F811" i="72" s="1"/>
  <c r="F49" i="100"/>
  <c r="F812" i="72" s="1"/>
  <c r="F50" i="100"/>
  <c r="F813" i="72" s="1"/>
  <c r="F51" i="100"/>
  <c r="F814" i="72" s="1"/>
  <c r="F52" i="100"/>
  <c r="F815" i="72" s="1"/>
  <c r="F53" i="100"/>
  <c r="F816" i="72" s="1"/>
  <c r="F54" i="100"/>
  <c r="F817" i="72" s="1"/>
  <c r="F55" i="100"/>
  <c r="F818" i="72" s="1"/>
  <c r="F56" i="100"/>
  <c r="F819" i="72" s="1"/>
  <c r="F22" i="100"/>
  <c r="F785" i="72" s="1"/>
  <c r="F23" i="100"/>
  <c r="F786" i="72" s="1"/>
  <c r="F24" i="100"/>
  <c r="F787" i="72" s="1"/>
  <c r="F25" i="100"/>
  <c r="F788" i="72" s="1"/>
  <c r="F26" i="100"/>
  <c r="F789" i="72" s="1"/>
  <c r="F27" i="100"/>
  <c r="F790" i="72" s="1"/>
  <c r="F28" i="100"/>
  <c r="F791" i="72" s="1"/>
  <c r="F29" i="100"/>
  <c r="F792" i="72" s="1"/>
  <c r="F30" i="100"/>
  <c r="F793" i="72" s="1"/>
  <c r="F31" i="100"/>
  <c r="F794" i="72" s="1"/>
  <c r="F32" i="100"/>
  <c r="F795" i="72" s="1"/>
  <c r="F33" i="100"/>
  <c r="F796" i="72" s="1"/>
  <c r="F34" i="100"/>
  <c r="F797" i="72" s="1"/>
  <c r="F35" i="100"/>
  <c r="F36" i="100"/>
  <c r="F799" i="72" s="1"/>
  <c r="F37" i="100"/>
  <c r="F38" i="100"/>
  <c r="F801" i="72" s="1"/>
  <c r="F21" i="100"/>
  <c r="F784" i="72" s="1"/>
  <c r="B158" i="103"/>
  <c r="B159" i="103"/>
  <c r="B160" i="103" s="1"/>
  <c r="B161" i="103" s="1"/>
  <c r="B162" i="103" s="1"/>
  <c r="B163" i="103" s="1"/>
  <c r="B164" i="103" s="1"/>
  <c r="B165" i="103" s="1"/>
  <c r="B166" i="103" s="1"/>
  <c r="B167" i="103" s="1"/>
  <c r="B168" i="103" s="1"/>
  <c r="B169" i="103" s="1"/>
  <c r="B170" i="103" s="1"/>
  <c r="B171" i="103" s="1"/>
  <c r="B172" i="103" s="1"/>
  <c r="B173" i="103" s="1"/>
  <c r="B174" i="103" s="1"/>
  <c r="B175" i="103" s="1"/>
  <c r="B176" i="103" s="1"/>
  <c r="B177" i="103" s="1"/>
  <c r="B178" i="103" s="1"/>
  <c r="B179" i="103" s="1"/>
  <c r="B180" i="103" s="1"/>
  <c r="B181" i="103" s="1"/>
  <c r="B182" i="103" s="1"/>
  <c r="B183" i="103" s="1"/>
  <c r="B184" i="103" s="1"/>
  <c r="B185" i="103" s="1"/>
  <c r="B186" i="103" s="1"/>
  <c r="B187" i="103" s="1"/>
  <c r="B188" i="103" s="1"/>
  <c r="B189" i="103" s="1"/>
  <c r="B148" i="103"/>
  <c r="B149" i="103" s="1"/>
  <c r="B150" i="103" s="1"/>
  <c r="B151" i="103" s="1"/>
  <c r="B152" i="103" s="1"/>
  <c r="B153" i="103" s="1"/>
  <c r="B154" i="103" s="1"/>
  <c r="B155" i="103" s="1"/>
  <c r="B156" i="103" s="1"/>
  <c r="B118" i="103"/>
  <c r="B119" i="103"/>
  <c r="B120" i="103" s="1"/>
  <c r="B121" i="103" s="1"/>
  <c r="B122" i="103" s="1"/>
  <c r="B85" i="103"/>
  <c r="B86" i="103" s="1"/>
  <c r="B87" i="103" s="1"/>
  <c r="B88" i="103" s="1"/>
  <c r="B89" i="103" s="1"/>
  <c r="B90" i="103" s="1"/>
  <c r="B91" i="103" s="1"/>
  <c r="B30" i="103"/>
  <c r="B52" i="103"/>
  <c r="B53" i="103" s="1"/>
  <c r="B54" i="103" s="1"/>
  <c r="B55" i="103" s="1"/>
  <c r="B56" i="103" s="1"/>
  <c r="B57" i="103" s="1"/>
  <c r="B58" i="103" s="1"/>
  <c r="B59" i="103" s="1"/>
  <c r="B60" i="103" s="1"/>
  <c r="E3" i="102"/>
  <c r="F3" i="102"/>
  <c r="D3" i="102" s="1"/>
  <c r="E4" i="102"/>
  <c r="F4" i="102"/>
  <c r="D4" i="102" s="1"/>
  <c r="E5" i="102"/>
  <c r="F5" i="102"/>
  <c r="D5" i="102" s="1"/>
  <c r="E6" i="102"/>
  <c r="F6" i="102"/>
  <c r="D6" i="102" s="1"/>
  <c r="E7" i="102"/>
  <c r="F7" i="102"/>
  <c r="D7" i="102" s="1"/>
  <c r="E8" i="102"/>
  <c r="F8" i="102"/>
  <c r="D8" i="102" s="1"/>
  <c r="E9" i="102"/>
  <c r="F9" i="102"/>
  <c r="D9" i="102" s="1"/>
  <c r="E11" i="102"/>
  <c r="F11" i="102"/>
  <c r="D11" i="102" s="1"/>
  <c r="E12" i="102"/>
  <c r="F12" i="102"/>
  <c r="D12" i="102" s="1"/>
  <c r="E13" i="102"/>
  <c r="F13" i="102"/>
  <c r="D13" i="102" s="1"/>
  <c r="E14" i="102"/>
  <c r="F14" i="102"/>
  <c r="D14" i="102" s="1"/>
  <c r="E15" i="102"/>
  <c r="F15" i="102"/>
  <c r="D15" i="102" s="1"/>
  <c r="E16" i="102"/>
  <c r="F16" i="102"/>
  <c r="D16" i="102" s="1"/>
  <c r="E17" i="102"/>
  <c r="F17" i="102"/>
  <c r="D17" i="102" s="1"/>
  <c r="E18" i="102"/>
  <c r="F18" i="102"/>
  <c r="D18" i="102" s="1"/>
  <c r="E19" i="102"/>
  <c r="F19" i="102"/>
  <c r="D19" i="102" s="1"/>
  <c r="E20" i="102"/>
  <c r="F20" i="102"/>
  <c r="D20" i="102" s="1"/>
  <c r="E21" i="102"/>
  <c r="F21" i="102"/>
  <c r="D21" i="102" s="1"/>
  <c r="E22" i="102"/>
  <c r="F22" i="102"/>
  <c r="D22" i="102" s="1"/>
  <c r="E23" i="102"/>
  <c r="F23" i="102"/>
  <c r="D23" i="102" s="1"/>
  <c r="E24" i="102"/>
  <c r="F24" i="102"/>
  <c r="D24" i="102" s="1"/>
  <c r="E25" i="102"/>
  <c r="F25" i="102"/>
  <c r="D25" i="102" s="1"/>
  <c r="E26" i="102"/>
  <c r="E27" i="102"/>
  <c r="F27" i="102"/>
  <c r="E28" i="102"/>
  <c r="F28" i="102"/>
  <c r="D28" i="102" s="1"/>
  <c r="E29" i="102"/>
  <c r="F29" i="102"/>
  <c r="D29" i="102" s="1"/>
  <c r="E30" i="102"/>
  <c r="F30" i="102"/>
  <c r="D30" i="102" s="1"/>
  <c r="E31" i="102"/>
  <c r="F31" i="102"/>
  <c r="D31" i="102" s="1"/>
  <c r="E32" i="102"/>
  <c r="F32" i="102"/>
  <c r="D32" i="102" s="1"/>
  <c r="E33" i="102"/>
  <c r="F33" i="102"/>
  <c r="D33" i="102" s="1"/>
  <c r="E34" i="102"/>
  <c r="F34" i="102"/>
  <c r="D34" i="102" s="1"/>
  <c r="E35" i="102"/>
  <c r="F35" i="102"/>
  <c r="D35" i="102" s="1"/>
  <c r="E36" i="102"/>
  <c r="F36" i="102"/>
  <c r="D36" i="102" s="1"/>
  <c r="E37" i="102"/>
  <c r="F37" i="102"/>
  <c r="D37" i="102" s="1"/>
  <c r="E38" i="102"/>
  <c r="F38" i="102"/>
  <c r="D38" i="102" s="1"/>
  <c r="E39" i="102"/>
  <c r="F39" i="102"/>
  <c r="D39" i="102" s="1"/>
  <c r="E40" i="102"/>
  <c r="F40" i="102"/>
  <c r="D40" i="102" s="1"/>
  <c r="E41" i="102"/>
  <c r="F41" i="102"/>
  <c r="D41" i="102" s="1"/>
  <c r="E42" i="102"/>
  <c r="F42" i="102"/>
  <c r="D42" i="102" s="1"/>
  <c r="E43" i="102"/>
  <c r="F43" i="102"/>
  <c r="D43" i="102" s="1"/>
  <c r="E44" i="102"/>
  <c r="F44" i="102"/>
  <c r="D44" i="102" s="1"/>
  <c r="E45" i="102"/>
  <c r="F45" i="102"/>
  <c r="D45" i="102" s="1"/>
  <c r="E46" i="102"/>
  <c r="F46" i="102"/>
  <c r="D46" i="102" s="1"/>
  <c r="E47" i="102"/>
  <c r="F47" i="102"/>
  <c r="D47" i="102" s="1"/>
  <c r="E48" i="102"/>
  <c r="F48" i="102"/>
  <c r="D48" i="102" s="1"/>
  <c r="E49" i="102"/>
  <c r="F49" i="102"/>
  <c r="D49" i="102" s="1"/>
  <c r="E50" i="102"/>
  <c r="F50" i="102"/>
  <c r="D50" i="102" s="1"/>
  <c r="E51" i="102"/>
  <c r="F51" i="102"/>
  <c r="E52" i="102"/>
  <c r="F52" i="102"/>
  <c r="E53" i="102"/>
  <c r="F53" i="102"/>
  <c r="D53" i="102" s="1"/>
  <c r="E54" i="102"/>
  <c r="F54" i="102"/>
  <c r="D54" i="102" s="1"/>
  <c r="E55" i="102"/>
  <c r="F55" i="102"/>
  <c r="D55" i="102" s="1"/>
  <c r="E56" i="102"/>
  <c r="F56" i="102"/>
  <c r="D56" i="102" s="1"/>
  <c r="E57" i="102"/>
  <c r="F57" i="102"/>
  <c r="D57" i="102" s="1"/>
  <c r="E58" i="102"/>
  <c r="F58" i="102"/>
  <c r="D58" i="102" s="1"/>
  <c r="E59" i="102"/>
  <c r="F59" i="102"/>
  <c r="D59" i="102" s="1"/>
  <c r="E60" i="102"/>
  <c r="F60" i="102"/>
  <c r="D60" i="102" s="1"/>
  <c r="E61" i="102"/>
  <c r="F61" i="102"/>
  <c r="D61" i="102" s="1"/>
  <c r="E62" i="102"/>
  <c r="F62" i="102"/>
  <c r="D62" i="102" s="1"/>
  <c r="E63" i="102"/>
  <c r="F63" i="102"/>
  <c r="D63" i="102" s="1"/>
  <c r="E64" i="102"/>
  <c r="F64" i="102"/>
  <c r="D64" i="102" s="1"/>
  <c r="E65" i="102"/>
  <c r="F65" i="102"/>
  <c r="D65" i="102" s="1"/>
  <c r="E66" i="102"/>
  <c r="F66" i="102"/>
  <c r="D66" i="102" s="1"/>
  <c r="E67" i="102"/>
  <c r="F67" i="102"/>
  <c r="D67" i="102" s="1"/>
  <c r="E78" i="102"/>
  <c r="F78" i="102"/>
  <c r="D78" i="102" s="1"/>
  <c r="E79" i="102"/>
  <c r="F79" i="102"/>
  <c r="D79" i="102" s="1"/>
  <c r="E80" i="102"/>
  <c r="F80" i="102"/>
  <c r="D80" i="102" s="1"/>
  <c r="E81" i="102"/>
  <c r="F81" i="102"/>
  <c r="D81" i="102" s="1"/>
  <c r="E82" i="102"/>
  <c r="F82" i="102"/>
  <c r="D82" i="102" s="1"/>
  <c r="E83" i="102"/>
  <c r="F83" i="102"/>
  <c r="D83" i="102" s="1"/>
  <c r="E84" i="102"/>
  <c r="F84" i="102"/>
  <c r="D84" i="102" s="1"/>
  <c r="E85" i="102"/>
  <c r="F85" i="102"/>
  <c r="D85" i="102" s="1"/>
  <c r="E86" i="102"/>
  <c r="F86" i="102"/>
  <c r="D86" i="102" s="1"/>
  <c r="E87" i="102"/>
  <c r="F87" i="102"/>
  <c r="D87" i="102" s="1"/>
  <c r="E88" i="102"/>
  <c r="F88" i="102"/>
  <c r="D88" i="102" s="1"/>
  <c r="E89" i="102"/>
  <c r="F89" i="102"/>
  <c r="D89" i="102" s="1"/>
  <c r="E90" i="102"/>
  <c r="F90" i="102"/>
  <c r="D90" i="102" s="1"/>
  <c r="E91" i="102"/>
  <c r="F91" i="102"/>
  <c r="D91" i="102" s="1"/>
  <c r="E92" i="102"/>
  <c r="F92" i="102"/>
  <c r="D92" i="102" s="1"/>
  <c r="E93" i="102"/>
  <c r="F93" i="102"/>
  <c r="D93" i="102" s="1"/>
  <c r="E104" i="102"/>
  <c r="F104" i="102"/>
  <c r="D104" i="102" s="1"/>
  <c r="E105" i="102"/>
  <c r="F105" i="102"/>
  <c r="D105" i="102" s="1"/>
  <c r="E106" i="102"/>
  <c r="F106" i="102"/>
  <c r="D106" i="102" s="1"/>
  <c r="E107" i="102"/>
  <c r="F107" i="102"/>
  <c r="D107" i="102" s="1"/>
  <c r="E108" i="102"/>
  <c r="F108" i="102"/>
  <c r="D108" i="102" s="1"/>
  <c r="E109" i="102"/>
  <c r="F109" i="102"/>
  <c r="D109" i="102" s="1"/>
  <c r="E110" i="102"/>
  <c r="F110" i="102"/>
  <c r="D110" i="102" s="1"/>
  <c r="E111" i="102"/>
  <c r="F111" i="102"/>
  <c r="D111" i="102" s="1"/>
  <c r="E112" i="102"/>
  <c r="F112" i="102"/>
  <c r="D112" i="102" s="1"/>
  <c r="E113" i="102"/>
  <c r="F113" i="102"/>
  <c r="D113" i="102" s="1"/>
  <c r="E114" i="102"/>
  <c r="F114" i="102"/>
  <c r="D114" i="102" s="1"/>
  <c r="E115" i="102"/>
  <c r="F115" i="102"/>
  <c r="D115" i="102" s="1"/>
  <c r="E116" i="102"/>
  <c r="F116" i="102"/>
  <c r="D116" i="102" s="1"/>
  <c r="E117" i="102"/>
  <c r="F117" i="102"/>
  <c r="D117" i="102" s="1"/>
  <c r="E118" i="102"/>
  <c r="F118" i="102"/>
  <c r="D118" i="102" s="1"/>
  <c r="E119" i="102"/>
  <c r="F119" i="102"/>
  <c r="D119" i="102" s="1"/>
  <c r="E131" i="102"/>
  <c r="F131" i="102"/>
  <c r="D131" i="102" s="1"/>
  <c r="E132" i="102"/>
  <c r="F132" i="102"/>
  <c r="D132" i="102" s="1"/>
  <c r="E133" i="102"/>
  <c r="F133" i="102"/>
  <c r="D133" i="102" s="1"/>
  <c r="E134" i="102"/>
  <c r="F134" i="102"/>
  <c r="D134" i="102" s="1"/>
  <c r="E135" i="102"/>
  <c r="F135" i="102"/>
  <c r="D135" i="102" s="1"/>
  <c r="E136" i="102"/>
  <c r="F136" i="102"/>
  <c r="D136" i="102" s="1"/>
  <c r="E137" i="102"/>
  <c r="F137" i="102"/>
  <c r="D137" i="102" s="1"/>
  <c r="E138" i="102"/>
  <c r="F138" i="102"/>
  <c r="D138" i="102" s="1"/>
  <c r="E139" i="102"/>
  <c r="F139" i="102"/>
  <c r="D139" i="102" s="1"/>
  <c r="E140" i="102"/>
  <c r="F140" i="102"/>
  <c r="D140" i="102" s="1"/>
  <c r="E141" i="102"/>
  <c r="F141" i="102"/>
  <c r="D141" i="102" s="1"/>
  <c r="E142" i="102"/>
  <c r="F142" i="102"/>
  <c r="D142" i="102" s="1"/>
  <c r="E143" i="102"/>
  <c r="F143" i="102"/>
  <c r="D143" i="102" s="1"/>
  <c r="E144" i="102"/>
  <c r="F144" i="102"/>
  <c r="D144" i="102" s="1"/>
  <c r="E145" i="102"/>
  <c r="F145" i="102"/>
  <c r="D145" i="102" s="1"/>
  <c r="E146" i="102"/>
  <c r="F146" i="102"/>
  <c r="D146" i="102" s="1"/>
  <c r="E157" i="102"/>
  <c r="F157" i="102"/>
  <c r="E35" i="100"/>
  <c r="E798" i="72" s="1"/>
  <c r="E36" i="100"/>
  <c r="E799" i="72" s="1"/>
  <c r="E37" i="100"/>
  <c r="E800" i="72" s="1"/>
  <c r="D36" i="100"/>
  <c r="D799" i="72" s="1"/>
  <c r="D37" i="100" l="1"/>
  <c r="D800" i="72" s="1"/>
  <c r="F800" i="72"/>
  <c r="D35" i="100"/>
  <c r="D798" i="72" s="1"/>
  <c r="F798" i="72"/>
  <c r="D110" i="100"/>
  <c r="D873" i="72" s="1"/>
  <c r="F873" i="72"/>
  <c r="D3" i="107"/>
  <c r="D890" i="72" s="1"/>
  <c r="F890" i="72"/>
  <c r="D5" i="107"/>
  <c r="D892" i="72" s="1"/>
  <c r="F892" i="72"/>
  <c r="D7" i="107"/>
  <c r="D894" i="72" s="1"/>
  <c r="F894" i="72"/>
  <c r="D9" i="107"/>
  <c r="D896" i="72" s="1"/>
  <c r="F896" i="72"/>
  <c r="D11" i="107"/>
  <c r="D898" i="72" s="1"/>
  <c r="F898" i="72"/>
  <c r="D13" i="107"/>
  <c r="D900" i="72" s="1"/>
  <c r="F900" i="72"/>
  <c r="D15" i="107"/>
  <c r="D902" i="72" s="1"/>
  <c r="F902" i="72"/>
  <c r="D17" i="107"/>
  <c r="D904" i="72" s="1"/>
  <c r="F904" i="72"/>
  <c r="D19" i="107"/>
  <c r="D906" i="72" s="1"/>
  <c r="F906" i="72"/>
  <c r="D21" i="107"/>
  <c r="D908" i="72" s="1"/>
  <c r="F908" i="72"/>
  <c r="D23" i="107"/>
  <c r="D910" i="72" s="1"/>
  <c r="F910" i="72"/>
  <c r="D25" i="107"/>
  <c r="D912" i="72" s="1"/>
  <c r="F912" i="72"/>
  <c r="D27" i="107"/>
  <c r="D914" i="72" s="1"/>
  <c r="F914" i="72"/>
  <c r="D28" i="107"/>
  <c r="D915" i="72" s="1"/>
  <c r="F915" i="72"/>
  <c r="D30" i="107"/>
  <c r="D917" i="72" s="1"/>
  <c r="F917" i="72"/>
  <c r="D4" i="107"/>
  <c r="D891" i="72" s="1"/>
  <c r="F891" i="72"/>
  <c r="D6" i="107"/>
  <c r="D893" i="72" s="1"/>
  <c r="F893" i="72"/>
  <c r="D8" i="107"/>
  <c r="D895" i="72" s="1"/>
  <c r="F895" i="72"/>
  <c r="D10" i="107"/>
  <c r="D897" i="72" s="1"/>
  <c r="F897" i="72"/>
  <c r="D12" i="107"/>
  <c r="D899" i="72" s="1"/>
  <c r="F899" i="72"/>
  <c r="D14" i="107"/>
  <c r="D901" i="72" s="1"/>
  <c r="F901" i="72"/>
  <c r="D16" i="107"/>
  <c r="D903" i="72" s="1"/>
  <c r="F903" i="72"/>
  <c r="D18" i="107"/>
  <c r="D905" i="72" s="1"/>
  <c r="F905" i="72"/>
  <c r="D20" i="107"/>
  <c r="D907" i="72" s="1"/>
  <c r="F907" i="72"/>
  <c r="D22" i="107"/>
  <c r="D909" i="72" s="1"/>
  <c r="F909" i="72"/>
  <c r="D24" i="107"/>
  <c r="D911" i="72" s="1"/>
  <c r="F911" i="72"/>
  <c r="D26" i="107"/>
  <c r="D913" i="72" s="1"/>
  <c r="F913" i="72"/>
  <c r="D29" i="107"/>
  <c r="D916" i="72" s="1"/>
  <c r="F916" i="72"/>
  <c r="E93" i="100"/>
  <c r="E856" i="72" s="1"/>
  <c r="E92" i="100"/>
  <c r="E855" i="72" s="1"/>
  <c r="E91" i="100"/>
  <c r="E854" i="72" s="1"/>
  <c r="E90" i="100"/>
  <c r="E853" i="72" s="1"/>
  <c r="E89" i="100"/>
  <c r="E852" i="72" s="1"/>
  <c r="E88" i="100"/>
  <c r="E851" i="72" s="1"/>
  <c r="E87" i="100"/>
  <c r="E850" i="72" s="1"/>
  <c r="E86" i="100"/>
  <c r="E849" i="72" s="1"/>
  <c r="E85" i="100"/>
  <c r="E848" i="72" s="1"/>
  <c r="E84" i="100"/>
  <c r="E847" i="72" s="1"/>
  <c r="E83" i="100"/>
  <c r="E846" i="72" s="1"/>
  <c r="E82" i="100"/>
  <c r="E845" i="72" s="1"/>
  <c r="E81" i="100"/>
  <c r="E844" i="72" s="1"/>
  <c r="E80" i="100"/>
  <c r="E843" i="72" s="1"/>
  <c r="E79" i="100"/>
  <c r="E842" i="72" s="1"/>
  <c r="E78" i="100"/>
  <c r="E841" i="72" s="1"/>
  <c r="E77" i="100"/>
  <c r="E840" i="72" s="1"/>
  <c r="E76" i="100"/>
  <c r="E839" i="72" s="1"/>
  <c r="E75" i="100"/>
  <c r="E838" i="72" s="1"/>
  <c r="E74" i="100"/>
  <c r="E837" i="72" s="1"/>
  <c r="E73" i="100"/>
  <c r="E836" i="72" s="1"/>
  <c r="E72" i="100"/>
  <c r="E835" i="72" s="1"/>
  <c r="E71" i="100"/>
  <c r="E834" i="72" s="1"/>
  <c r="E70" i="100"/>
  <c r="E833" i="72" s="1"/>
  <c r="E69" i="100"/>
  <c r="E832" i="72" s="1"/>
  <c r="E68" i="100"/>
  <c r="E831" i="72" s="1"/>
  <c r="E67" i="100"/>
  <c r="E830" i="72" s="1"/>
  <c r="E66" i="100"/>
  <c r="E829" i="72" s="1"/>
  <c r="E65" i="100"/>
  <c r="E828" i="72" s="1"/>
  <c r="E64" i="100"/>
  <c r="E827" i="72" s="1"/>
  <c r="E63" i="100"/>
  <c r="E826" i="72" s="1"/>
  <c r="E62" i="100"/>
  <c r="E825" i="72" s="1"/>
  <c r="E61" i="100"/>
  <c r="E824" i="72" s="1"/>
  <c r="E60" i="100"/>
  <c r="E823" i="72" s="1"/>
  <c r="E59" i="100"/>
  <c r="E822" i="72" s="1"/>
  <c r="E58" i="100"/>
  <c r="E821" i="72" s="1"/>
  <c r="E57" i="100"/>
  <c r="E820" i="72" s="1"/>
  <c r="E56" i="100"/>
  <c r="E819" i="72" s="1"/>
  <c r="E55" i="100"/>
  <c r="E818" i="72" s="1"/>
  <c r="E54" i="100"/>
  <c r="E817" i="72" s="1"/>
  <c r="E53" i="100"/>
  <c r="E816" i="72" s="1"/>
  <c r="E52" i="100"/>
  <c r="E815" i="72" s="1"/>
  <c r="E51" i="100"/>
  <c r="E814" i="72" s="1"/>
  <c r="E50" i="100"/>
  <c r="E813" i="72" s="1"/>
  <c r="E49" i="100"/>
  <c r="E812" i="72" s="1"/>
  <c r="E48" i="100"/>
  <c r="E811" i="72" s="1"/>
  <c r="E47" i="100"/>
  <c r="E810" i="72" s="1"/>
  <c r="E46" i="100"/>
  <c r="E809" i="72" s="1"/>
  <c r="E45" i="100"/>
  <c r="E808" i="72" s="1"/>
  <c r="E44" i="100"/>
  <c r="E807" i="72" s="1"/>
  <c r="E43" i="100"/>
  <c r="E806" i="72" s="1"/>
  <c r="E42" i="100"/>
  <c r="E805" i="72" s="1"/>
  <c r="E41" i="100"/>
  <c r="E804" i="72" s="1"/>
  <c r="E40" i="100"/>
  <c r="E803" i="72" s="1"/>
  <c r="E39" i="100"/>
  <c r="E802" i="72" s="1"/>
  <c r="E38" i="100"/>
  <c r="E801" i="72" s="1"/>
  <c r="E34" i="100"/>
  <c r="E797" i="72" s="1"/>
  <c r="E33" i="100"/>
  <c r="E796" i="72" s="1"/>
  <c r="E32" i="100"/>
  <c r="E795" i="72" s="1"/>
  <c r="E31" i="100"/>
  <c r="E794" i="72" s="1"/>
  <c r="E30" i="100"/>
  <c r="E793" i="72" s="1"/>
  <c r="E29" i="100"/>
  <c r="E792" i="72" s="1"/>
  <c r="E28" i="100"/>
  <c r="E791" i="72" s="1"/>
  <c r="E27" i="100"/>
  <c r="E790" i="72" s="1"/>
  <c r="E26" i="100"/>
  <c r="E789" i="72" s="1"/>
  <c r="E25" i="100"/>
  <c r="E788" i="72" s="1"/>
  <c r="E24" i="100"/>
  <c r="E787" i="72" s="1"/>
  <c r="E23" i="100"/>
  <c r="E786" i="72" s="1"/>
  <c r="E22" i="100"/>
  <c r="E785" i="72" s="1"/>
  <c r="E21" i="100"/>
  <c r="E784" i="72" s="1"/>
  <c r="F15" i="100"/>
  <c r="F16" i="100"/>
  <c r="F17" i="100"/>
  <c r="F18" i="100"/>
  <c r="F19" i="100"/>
  <c r="F20" i="100"/>
  <c r="E17" i="100"/>
  <c r="E780" i="72" s="1"/>
  <c r="E18" i="100"/>
  <c r="E781" i="72" s="1"/>
  <c r="E19" i="100"/>
  <c r="E782" i="72" s="1"/>
  <c r="E20" i="100"/>
  <c r="E783" i="72" s="1"/>
  <c r="E15" i="100"/>
  <c r="E778" i="72" s="1"/>
  <c r="E16" i="100"/>
  <c r="E779" i="72" s="1"/>
  <c r="B116" i="101"/>
  <c r="B117" i="101" s="1"/>
  <c r="B118" i="101" s="1"/>
  <c r="B119" i="101" s="1"/>
  <c r="B120" i="101" s="1"/>
  <c r="B121" i="101" s="1"/>
  <c r="B122" i="101" s="1"/>
  <c r="B123" i="101" s="1"/>
  <c r="B124" i="101" s="1"/>
  <c r="B125" i="101" s="1"/>
  <c r="B126" i="101" s="1"/>
  <c r="B127" i="101" s="1"/>
  <c r="B128" i="101" s="1"/>
  <c r="B129" i="101" s="1"/>
  <c r="B130" i="101" s="1"/>
  <c r="B131" i="101" s="1"/>
  <c r="B132" i="101" s="1"/>
  <c r="B133" i="101" s="1"/>
  <c r="B134" i="101" s="1"/>
  <c r="B135" i="101" s="1"/>
  <c r="B136" i="101" s="1"/>
  <c r="B137" i="101" s="1"/>
  <c r="B138" i="101" s="1"/>
  <c r="B139" i="101" s="1"/>
  <c r="B140" i="101" s="1"/>
  <c r="B141" i="101" s="1"/>
  <c r="B142" i="101" s="1"/>
  <c r="B143" i="101" s="1"/>
  <c r="B78" i="101"/>
  <c r="B79" i="101" s="1"/>
  <c r="B80" i="101" s="1"/>
  <c r="B81" i="101" s="1"/>
  <c r="B82" i="101" s="1"/>
  <c r="B83" i="101" s="1"/>
  <c r="B84" i="101" s="1"/>
  <c r="B85" i="101" s="1"/>
  <c r="B86" i="101" s="1"/>
  <c r="B87" i="101" s="1"/>
  <c r="B88" i="101" s="1"/>
  <c r="B89" i="101" s="1"/>
  <c r="B90" i="101" s="1"/>
  <c r="B91" i="101" s="1"/>
  <c r="B92" i="101" s="1"/>
  <c r="B93" i="101" s="1"/>
  <c r="B94" i="101" s="1"/>
  <c r="B95" i="101" s="1"/>
  <c r="B96" i="101" s="1"/>
  <c r="B97" i="101" s="1"/>
  <c r="B98" i="101" s="1"/>
  <c r="D109" i="100"/>
  <c r="D872" i="72" s="1"/>
  <c r="D108" i="100"/>
  <c r="D871" i="72" s="1"/>
  <c r="D107" i="100"/>
  <c r="D870" i="72" s="1"/>
  <c r="D106" i="100"/>
  <c r="D869" i="72" s="1"/>
  <c r="D105" i="100"/>
  <c r="D868" i="72" s="1"/>
  <c r="D104" i="100"/>
  <c r="D867" i="72" s="1"/>
  <c r="D103" i="100"/>
  <c r="D866" i="72" s="1"/>
  <c r="D102" i="100"/>
  <c r="D865" i="72" s="1"/>
  <c r="D101" i="100"/>
  <c r="D864" i="72" s="1"/>
  <c r="D100" i="100"/>
  <c r="D863" i="72" s="1"/>
  <c r="D99" i="100"/>
  <c r="D862" i="72" s="1"/>
  <c r="D98" i="100"/>
  <c r="D861" i="72" s="1"/>
  <c r="D97" i="100"/>
  <c r="D860" i="72" s="1"/>
  <c r="D96" i="100"/>
  <c r="D859" i="72" s="1"/>
  <c r="D95" i="100"/>
  <c r="D858" i="72" s="1"/>
  <c r="D94" i="100"/>
  <c r="D857" i="72" s="1"/>
  <c r="D93" i="100"/>
  <c r="D856" i="72" s="1"/>
  <c r="D92" i="100"/>
  <c r="D855" i="72" s="1"/>
  <c r="D91" i="100"/>
  <c r="D854" i="72" s="1"/>
  <c r="D90" i="100"/>
  <c r="D853" i="72" s="1"/>
  <c r="D89" i="100"/>
  <c r="D852" i="72" s="1"/>
  <c r="D88" i="100"/>
  <c r="D851" i="72" s="1"/>
  <c r="D87" i="100"/>
  <c r="D850" i="72" s="1"/>
  <c r="D86" i="100"/>
  <c r="D849" i="72" s="1"/>
  <c r="D85" i="100"/>
  <c r="D848" i="72" s="1"/>
  <c r="D84" i="100"/>
  <c r="D847" i="72" s="1"/>
  <c r="D83" i="100"/>
  <c r="D846" i="72" s="1"/>
  <c r="D82" i="100"/>
  <c r="D845" i="72" s="1"/>
  <c r="D81" i="100"/>
  <c r="D844" i="72" s="1"/>
  <c r="D80" i="100"/>
  <c r="D843" i="72" s="1"/>
  <c r="D79" i="100"/>
  <c r="D842" i="72" s="1"/>
  <c r="D78" i="100"/>
  <c r="D841" i="72" s="1"/>
  <c r="D77" i="100"/>
  <c r="D840" i="72" s="1"/>
  <c r="D76" i="100"/>
  <c r="D839" i="72" s="1"/>
  <c r="D75" i="100"/>
  <c r="D838" i="72" s="1"/>
  <c r="D74" i="100"/>
  <c r="D837" i="72" s="1"/>
  <c r="D73" i="100"/>
  <c r="D836" i="72" s="1"/>
  <c r="D72" i="100"/>
  <c r="D835" i="72" s="1"/>
  <c r="D71" i="100"/>
  <c r="D834" i="72" s="1"/>
  <c r="D70" i="100"/>
  <c r="D833" i="72" s="1"/>
  <c r="D69" i="100"/>
  <c r="D832" i="72" s="1"/>
  <c r="D68" i="100"/>
  <c r="D831" i="72" s="1"/>
  <c r="D67" i="100"/>
  <c r="D830" i="72" s="1"/>
  <c r="D66" i="100"/>
  <c r="D829" i="72" s="1"/>
  <c r="D65" i="100"/>
  <c r="D828" i="72" s="1"/>
  <c r="D64" i="100"/>
  <c r="D827" i="72" s="1"/>
  <c r="D63" i="100"/>
  <c r="D826" i="72" s="1"/>
  <c r="D62" i="100"/>
  <c r="D825" i="72" s="1"/>
  <c r="D61" i="100"/>
  <c r="D824" i="72" s="1"/>
  <c r="D60" i="100"/>
  <c r="D823" i="72" s="1"/>
  <c r="D59" i="100"/>
  <c r="D822" i="72" s="1"/>
  <c r="D58" i="100"/>
  <c r="D821" i="72" s="1"/>
  <c r="D57" i="100"/>
  <c r="D820" i="72" s="1"/>
  <c r="D56" i="100"/>
  <c r="D819" i="72" s="1"/>
  <c r="D55" i="100"/>
  <c r="D818" i="72" s="1"/>
  <c r="D54" i="100"/>
  <c r="D817" i="72" s="1"/>
  <c r="D53" i="100"/>
  <c r="D816" i="72" s="1"/>
  <c r="D52" i="100"/>
  <c r="D815" i="72" s="1"/>
  <c r="D51" i="100"/>
  <c r="D814" i="72" s="1"/>
  <c r="D50" i="100"/>
  <c r="D813" i="72" s="1"/>
  <c r="D49" i="100"/>
  <c r="D812" i="72" s="1"/>
  <c r="D48" i="100"/>
  <c r="D811" i="72" s="1"/>
  <c r="D47" i="100"/>
  <c r="D810" i="72" s="1"/>
  <c r="D46" i="100"/>
  <c r="D809" i="72" s="1"/>
  <c r="D45" i="100"/>
  <c r="D808" i="72" s="1"/>
  <c r="D44" i="100"/>
  <c r="D807" i="72" s="1"/>
  <c r="D43" i="100"/>
  <c r="D806" i="72" s="1"/>
  <c r="D42" i="100"/>
  <c r="D805" i="72" s="1"/>
  <c r="D41" i="100"/>
  <c r="D804" i="72" s="1"/>
  <c r="D40" i="100"/>
  <c r="D803" i="72" s="1"/>
  <c r="D39" i="100"/>
  <c r="D802" i="72" s="1"/>
  <c r="D38" i="100"/>
  <c r="D801" i="72" s="1"/>
  <c r="D34" i="100"/>
  <c r="D797" i="72" s="1"/>
  <c r="D33" i="100"/>
  <c r="D796" i="72" s="1"/>
  <c r="D32" i="100"/>
  <c r="D795" i="72" s="1"/>
  <c r="D31" i="100"/>
  <c r="D794" i="72" s="1"/>
  <c r="D30" i="100"/>
  <c r="D793" i="72" s="1"/>
  <c r="D29" i="100"/>
  <c r="D792" i="72" s="1"/>
  <c r="D28" i="100"/>
  <c r="D791" i="72" s="1"/>
  <c r="D27" i="100"/>
  <c r="D790" i="72" s="1"/>
  <c r="D26" i="100"/>
  <c r="D789" i="72" s="1"/>
  <c r="D25" i="100"/>
  <c r="D788" i="72" s="1"/>
  <c r="D24" i="100"/>
  <c r="D787" i="72" s="1"/>
  <c r="D23" i="100"/>
  <c r="D786" i="72" s="1"/>
  <c r="D22" i="100"/>
  <c r="D785" i="72" s="1"/>
  <c r="D21" i="100"/>
  <c r="D784" i="72" s="1"/>
  <c r="F14" i="100"/>
  <c r="E14" i="100"/>
  <c r="E777" i="72" s="1"/>
  <c r="F13" i="100"/>
  <c r="E13" i="100"/>
  <c r="E776" i="72" s="1"/>
  <c r="F12" i="100"/>
  <c r="E12" i="100"/>
  <c r="E775" i="72" s="1"/>
  <c r="F11" i="100"/>
  <c r="E11" i="100"/>
  <c r="E774" i="72" s="1"/>
  <c r="F10" i="100"/>
  <c r="E10" i="100"/>
  <c r="E773" i="72" s="1"/>
  <c r="F9" i="100"/>
  <c r="E9" i="100"/>
  <c r="E772" i="72" s="1"/>
  <c r="F8" i="100"/>
  <c r="E8" i="100"/>
  <c r="E771" i="72" s="1"/>
  <c r="F7" i="100"/>
  <c r="E7" i="100"/>
  <c r="E770" i="72" s="1"/>
  <c r="F6" i="100"/>
  <c r="E6" i="100"/>
  <c r="E769" i="72" s="1"/>
  <c r="F5" i="100"/>
  <c r="E5" i="100"/>
  <c r="E768" i="72" s="1"/>
  <c r="F4" i="100"/>
  <c r="E4" i="100"/>
  <c r="E767" i="72" s="1"/>
  <c r="F3" i="100"/>
  <c r="E3" i="100"/>
  <c r="E766" i="72" s="1"/>
  <c r="B115" i="99"/>
  <c r="B116" i="99" s="1"/>
  <c r="B117" i="99" s="1"/>
  <c r="B118" i="99" s="1"/>
  <c r="B119" i="99" s="1"/>
  <c r="B120" i="99" s="1"/>
  <c r="B121" i="99" s="1"/>
  <c r="B122" i="99" s="1"/>
  <c r="B123" i="99" s="1"/>
  <c r="B124" i="99" s="1"/>
  <c r="B125" i="99" s="1"/>
  <c r="B126" i="99" s="1"/>
  <c r="B127" i="99" s="1"/>
  <c r="B128" i="99" s="1"/>
  <c r="B129" i="99" s="1"/>
  <c r="B130" i="99" s="1"/>
  <c r="B131" i="99" s="1"/>
  <c r="B132" i="99" s="1"/>
  <c r="B133" i="99" s="1"/>
  <c r="B134" i="99" s="1"/>
  <c r="B135" i="99" s="1"/>
  <c r="B136" i="99" s="1"/>
  <c r="B137" i="99" s="1"/>
  <c r="B138" i="99" s="1"/>
  <c r="F87" i="97"/>
  <c r="D87" i="97" s="1"/>
  <c r="E87" i="97"/>
  <c r="F86" i="97"/>
  <c r="D86" i="97" s="1"/>
  <c r="E86" i="97"/>
  <c r="F85" i="97"/>
  <c r="D85" i="97" s="1"/>
  <c r="E85" i="97"/>
  <c r="F84" i="97"/>
  <c r="D84" i="97" s="1"/>
  <c r="E84" i="97"/>
  <c r="F83" i="97"/>
  <c r="D83" i="97" s="1"/>
  <c r="E83" i="97"/>
  <c r="F82" i="97"/>
  <c r="D82" i="97" s="1"/>
  <c r="E82" i="97"/>
  <c r="F81" i="97"/>
  <c r="D81" i="97" s="1"/>
  <c r="E81" i="97"/>
  <c r="F80" i="97"/>
  <c r="D80" i="97" s="1"/>
  <c r="E80" i="97"/>
  <c r="F79" i="97"/>
  <c r="D79" i="97" s="1"/>
  <c r="E79" i="97"/>
  <c r="F78" i="97"/>
  <c r="D78" i="97" s="1"/>
  <c r="E78" i="97"/>
  <c r="F77" i="97"/>
  <c r="D77" i="97" s="1"/>
  <c r="E77" i="97"/>
  <c r="F76" i="97"/>
  <c r="D76" i="97" s="1"/>
  <c r="E76" i="97"/>
  <c r="F75" i="97"/>
  <c r="D75" i="97" s="1"/>
  <c r="E75" i="97"/>
  <c r="F74" i="97"/>
  <c r="D74" i="97" s="1"/>
  <c r="E74" i="97"/>
  <c r="F73" i="97"/>
  <c r="D73" i="97" s="1"/>
  <c r="E73" i="97"/>
  <c r="F72" i="97"/>
  <c r="D72" i="97" s="1"/>
  <c r="E72" i="97"/>
  <c r="F71" i="97"/>
  <c r="D71" i="97" s="1"/>
  <c r="E71" i="97"/>
  <c r="F70" i="97"/>
  <c r="D70" i="97" s="1"/>
  <c r="E70" i="97"/>
  <c r="F69" i="97"/>
  <c r="D69" i="97" s="1"/>
  <c r="E69" i="97"/>
  <c r="F68" i="97"/>
  <c r="D68" i="97" s="1"/>
  <c r="E68" i="97"/>
  <c r="F67" i="97"/>
  <c r="D67" i="97" s="1"/>
  <c r="E67" i="97"/>
  <c r="F66" i="97"/>
  <c r="D66" i="97" s="1"/>
  <c r="E66" i="97"/>
  <c r="F65" i="97"/>
  <c r="D65" i="97" s="1"/>
  <c r="E65" i="97"/>
  <c r="F64" i="97"/>
  <c r="D64" i="97" s="1"/>
  <c r="E64" i="97"/>
  <c r="F63" i="97"/>
  <c r="D63" i="97" s="1"/>
  <c r="E63" i="97"/>
  <c r="F62" i="97"/>
  <c r="D62" i="97" s="1"/>
  <c r="E62" i="97"/>
  <c r="F61" i="97"/>
  <c r="D61" i="97" s="1"/>
  <c r="E61" i="97"/>
  <c r="F60" i="97"/>
  <c r="D60" i="97" s="1"/>
  <c r="E60" i="97"/>
  <c r="F59" i="97"/>
  <c r="D59" i="97" s="1"/>
  <c r="E59" i="97"/>
  <c r="F58" i="97"/>
  <c r="D58" i="97" s="1"/>
  <c r="E58" i="97"/>
  <c r="F57" i="97"/>
  <c r="D57" i="97" s="1"/>
  <c r="E57" i="97"/>
  <c r="F56" i="97"/>
  <c r="D56" i="97" s="1"/>
  <c r="E56" i="97"/>
  <c r="F55" i="97"/>
  <c r="D55" i="97" s="1"/>
  <c r="E55" i="97"/>
  <c r="F54" i="97"/>
  <c r="D54" i="97" s="1"/>
  <c r="E54" i="97"/>
  <c r="F53" i="97"/>
  <c r="D53" i="97" s="1"/>
  <c r="E53" i="97"/>
  <c r="F52" i="97"/>
  <c r="D52" i="97" s="1"/>
  <c r="E52" i="97"/>
  <c r="F51" i="97"/>
  <c r="D51" i="97" s="1"/>
  <c r="E51" i="97"/>
  <c r="F50" i="97"/>
  <c r="D50" i="97" s="1"/>
  <c r="E50" i="97"/>
  <c r="F49" i="97"/>
  <c r="D49" i="97" s="1"/>
  <c r="E49" i="97"/>
  <c r="F48" i="97"/>
  <c r="D48" i="97" s="1"/>
  <c r="E48" i="97"/>
  <c r="F47" i="97"/>
  <c r="D47" i="97" s="1"/>
  <c r="E47" i="97"/>
  <c r="F46" i="97"/>
  <c r="D46" i="97" s="1"/>
  <c r="E46" i="97"/>
  <c r="F45" i="97"/>
  <c r="D45" i="97" s="1"/>
  <c r="E45" i="97"/>
  <c r="F44" i="97"/>
  <c r="D44" i="97" s="1"/>
  <c r="E44" i="97"/>
  <c r="F43" i="97"/>
  <c r="D43" i="97" s="1"/>
  <c r="E43" i="97"/>
  <c r="F42" i="97"/>
  <c r="D42" i="97" s="1"/>
  <c r="E42" i="97"/>
  <c r="F41" i="97"/>
  <c r="D41" i="97" s="1"/>
  <c r="E41" i="97"/>
  <c r="F40" i="97"/>
  <c r="D40" i="97" s="1"/>
  <c r="E40" i="97"/>
  <c r="F39" i="97"/>
  <c r="D39" i="97" s="1"/>
  <c r="E39" i="97"/>
  <c r="F38" i="97"/>
  <c r="D38" i="97" s="1"/>
  <c r="E38" i="97"/>
  <c r="F37" i="97"/>
  <c r="D37" i="97" s="1"/>
  <c r="E37" i="97"/>
  <c r="F36" i="97"/>
  <c r="D36" i="97" s="1"/>
  <c r="E36" i="97"/>
  <c r="F35" i="97"/>
  <c r="D35" i="97" s="1"/>
  <c r="E35" i="97"/>
  <c r="F34" i="97"/>
  <c r="D34" i="97" s="1"/>
  <c r="E34" i="97"/>
  <c r="F33" i="97"/>
  <c r="D33" i="97" s="1"/>
  <c r="E33" i="97"/>
  <c r="F32" i="97"/>
  <c r="D32" i="97" s="1"/>
  <c r="E32" i="97"/>
  <c r="F31" i="97"/>
  <c r="D31" i="97" s="1"/>
  <c r="E31" i="97"/>
  <c r="F30" i="97"/>
  <c r="D30" i="97" s="1"/>
  <c r="E30" i="97"/>
  <c r="F29" i="97"/>
  <c r="D29" i="97" s="1"/>
  <c r="E29" i="97"/>
  <c r="F28" i="97"/>
  <c r="D28" i="97" s="1"/>
  <c r="E28" i="97"/>
  <c r="F27" i="97"/>
  <c r="D27" i="97" s="1"/>
  <c r="E27" i="97"/>
  <c r="F26" i="97"/>
  <c r="D26" i="97" s="1"/>
  <c r="E26" i="97"/>
  <c r="F25" i="97"/>
  <c r="D25" i="97" s="1"/>
  <c r="E25" i="97"/>
  <c r="F24" i="97"/>
  <c r="D24" i="97" s="1"/>
  <c r="E24" i="97"/>
  <c r="F23" i="97"/>
  <c r="D23" i="97" s="1"/>
  <c r="E23" i="97"/>
  <c r="F22" i="97"/>
  <c r="D22" i="97" s="1"/>
  <c r="E22" i="97"/>
  <c r="F21" i="97"/>
  <c r="D21" i="97" s="1"/>
  <c r="E21" i="97"/>
  <c r="F20" i="97"/>
  <c r="D20" i="97" s="1"/>
  <c r="E20" i="97"/>
  <c r="F19" i="97"/>
  <c r="D19" i="97" s="1"/>
  <c r="E19" i="97"/>
  <c r="F18" i="97"/>
  <c r="D18" i="97" s="1"/>
  <c r="E18" i="97"/>
  <c r="F17" i="97"/>
  <c r="D17" i="97" s="1"/>
  <c r="E17" i="97"/>
  <c r="F16" i="97"/>
  <c r="D16" i="97" s="1"/>
  <c r="E16" i="97"/>
  <c r="F15" i="97"/>
  <c r="D15" i="97" s="1"/>
  <c r="E15" i="97"/>
  <c r="F14" i="97"/>
  <c r="D14" i="97" s="1"/>
  <c r="E14" i="97"/>
  <c r="F13" i="97"/>
  <c r="D13" i="97" s="1"/>
  <c r="E13" i="97"/>
  <c r="F12" i="97"/>
  <c r="D12" i="97" s="1"/>
  <c r="E12" i="97"/>
  <c r="F11" i="97"/>
  <c r="D11" i="97" s="1"/>
  <c r="E11" i="97"/>
  <c r="F10" i="97"/>
  <c r="D10" i="97" s="1"/>
  <c r="E10" i="97"/>
  <c r="F9" i="97"/>
  <c r="D9" i="97" s="1"/>
  <c r="E9" i="97"/>
  <c r="F8" i="97"/>
  <c r="D8" i="97" s="1"/>
  <c r="E8" i="97"/>
  <c r="F7" i="97"/>
  <c r="D7" i="97" s="1"/>
  <c r="E7" i="97"/>
  <c r="F6" i="97"/>
  <c r="D6" i="97" s="1"/>
  <c r="E6" i="97"/>
  <c r="F5" i="97"/>
  <c r="D5" i="97" s="1"/>
  <c r="E5" i="97"/>
  <c r="F4" i="97"/>
  <c r="D4" i="97" s="1"/>
  <c r="E4" i="97"/>
  <c r="F3" i="97"/>
  <c r="D3" i="97" s="1"/>
  <c r="E3" i="97"/>
  <c r="B30" i="94"/>
  <c r="B31" i="94" s="1"/>
  <c r="B32" i="94" s="1"/>
  <c r="B33" i="94" s="1"/>
  <c r="B34" i="94" s="1"/>
  <c r="B35" i="94" s="1"/>
  <c r="B36" i="94" s="1"/>
  <c r="B37" i="94" s="1"/>
  <c r="B38" i="94" s="1"/>
  <c r="B39" i="94" s="1"/>
  <c r="B40" i="94" s="1"/>
  <c r="B41" i="94" s="1"/>
  <c r="B42" i="94" s="1"/>
  <c r="B43" i="94" s="1"/>
  <c r="B44" i="94" s="1"/>
  <c r="B66" i="94"/>
  <c r="B67" i="94" s="1"/>
  <c r="B68" i="94" s="1"/>
  <c r="B69" i="94" s="1"/>
  <c r="B70" i="94" s="1"/>
  <c r="B71" i="94" s="1"/>
  <c r="B72" i="94" s="1"/>
  <c r="B73" i="94" s="1"/>
  <c r="B74" i="94" s="1"/>
  <c r="B75" i="94" s="1"/>
  <c r="B76" i="94" s="1"/>
  <c r="B77" i="94" s="1"/>
  <c r="B78" i="94" s="1"/>
  <c r="B79" i="94" s="1"/>
  <c r="B80" i="94" s="1"/>
  <c r="B81" i="94" s="1"/>
  <c r="B82" i="94" s="1"/>
  <c r="B83" i="94" s="1"/>
  <c r="B84" i="94" s="1"/>
  <c r="B85" i="94" s="1"/>
  <c r="B86" i="94" s="1"/>
  <c r="B111" i="94"/>
  <c r="B112" i="94" s="1"/>
  <c r="B113" i="94" s="1"/>
  <c r="B114" i="94" s="1"/>
  <c r="B115" i="94" s="1"/>
  <c r="B116" i="94" s="1"/>
  <c r="B117" i="94" s="1"/>
  <c r="B118" i="94" s="1"/>
  <c r="B119" i="94" s="1"/>
  <c r="B120" i="94" s="1"/>
  <c r="B121" i="94" s="1"/>
  <c r="B122" i="94" s="1"/>
  <c r="B123" i="94" s="1"/>
  <c r="B124" i="94" s="1"/>
  <c r="B125" i="94" s="1"/>
  <c r="B126" i="94" s="1"/>
  <c r="B127" i="94" s="1"/>
  <c r="B128" i="94" s="1"/>
  <c r="B129" i="94" s="1"/>
  <c r="B130" i="94" s="1"/>
  <c r="B131" i="94" s="1"/>
  <c r="B132" i="94" s="1"/>
  <c r="B133" i="94" s="1"/>
  <c r="B160" i="94"/>
  <c r="B161" i="94" s="1"/>
  <c r="B162" i="94" s="1"/>
  <c r="B163" i="94" s="1"/>
  <c r="B164" i="94" s="1"/>
  <c r="B165" i="94" s="1"/>
  <c r="B166" i="94" s="1"/>
  <c r="B167" i="94" s="1"/>
  <c r="B168" i="94" s="1"/>
  <c r="B169" i="94" s="1"/>
  <c r="B170" i="94" s="1"/>
  <c r="B171" i="94" s="1"/>
  <c r="B172" i="94" s="1"/>
  <c r="B173" i="94" s="1"/>
  <c r="B174" i="94" s="1"/>
  <c r="B175" i="94" s="1"/>
  <c r="B176" i="94" s="1"/>
  <c r="B177" i="94" s="1"/>
  <c r="B178" i="94" s="1"/>
  <c r="B179" i="94" s="1"/>
  <c r="B180" i="94" s="1"/>
  <c r="B206" i="94"/>
  <c r="B207" i="94" s="1"/>
  <c r="B208" i="94" s="1"/>
  <c r="B209" i="94" s="1"/>
  <c r="B210" i="94" s="1"/>
  <c r="B211" i="94" s="1"/>
  <c r="B212" i="94" s="1"/>
  <c r="B213" i="94" s="1"/>
  <c r="B214" i="94" s="1"/>
  <c r="B215" i="94" s="1"/>
  <c r="B216" i="94" s="1"/>
  <c r="B217" i="94" s="1"/>
  <c r="B218" i="94" s="1"/>
  <c r="B219" i="94" s="1"/>
  <c r="B220" i="94" s="1"/>
  <c r="B221" i="94" s="1"/>
  <c r="B222" i="94" s="1"/>
  <c r="B223" i="94" s="1"/>
  <c r="B224" i="94" s="1"/>
  <c r="B225" i="94" s="1"/>
  <c r="B226" i="94" s="1"/>
  <c r="B227" i="94" s="1"/>
  <c r="B228" i="94" s="1"/>
  <c r="B229" i="94" s="1"/>
  <c r="B230" i="94" s="1"/>
  <c r="B231" i="94" s="1"/>
  <c r="B232" i="94" s="1"/>
  <c r="B233" i="94" s="1"/>
  <c r="B235" i="94"/>
  <c r="B236" i="94" s="1"/>
  <c r="B237" i="94" s="1"/>
  <c r="B238" i="94" s="1"/>
  <c r="B239" i="94" s="1"/>
  <c r="B240" i="94" s="1"/>
  <c r="B241" i="94" s="1"/>
  <c r="B242" i="94" s="1"/>
  <c r="B243" i="94" s="1"/>
  <c r="B244" i="94" s="1"/>
  <c r="B245" i="94" s="1"/>
  <c r="B246" i="94" s="1"/>
  <c r="B247" i="94" s="1"/>
  <c r="B248" i="94" s="1"/>
  <c r="B249" i="94" s="1"/>
  <c r="B250" i="94" s="1"/>
  <c r="B251" i="94" s="1"/>
  <c r="B252" i="94" s="1"/>
  <c r="B253" i="94" s="1"/>
  <c r="B254" i="94" s="1"/>
  <c r="B255" i="94" s="1"/>
  <c r="B256" i="94" s="1"/>
  <c r="B257" i="94" s="1"/>
  <c r="B258" i="94" s="1"/>
  <c r="B259" i="94" s="1"/>
  <c r="B260" i="94" s="1"/>
  <c r="B261" i="94" s="1"/>
  <c r="B262" i="94" s="1"/>
  <c r="B263" i="94" s="1"/>
  <c r="B264" i="94" s="1"/>
  <c r="B265" i="94" s="1"/>
  <c r="B266" i="94" s="1"/>
  <c r="B267" i="94" s="1"/>
  <c r="B268" i="94" s="1"/>
  <c r="B269" i="94" s="1"/>
  <c r="B270" i="94" s="1"/>
  <c r="B271" i="94" s="1"/>
  <c r="B272" i="94" s="1"/>
  <c r="B273" i="94" s="1"/>
  <c r="B274" i="94" s="1"/>
  <c r="B275" i="94" s="1"/>
  <c r="B276" i="94" s="1"/>
  <c r="B277" i="94" s="1"/>
  <c r="B278" i="94" s="1"/>
  <c r="B279" i="94" s="1"/>
  <c r="B280" i="94" s="1"/>
  <c r="B281" i="94" s="1"/>
  <c r="B282" i="94" s="1"/>
  <c r="B283" i="94" s="1"/>
  <c r="B284" i="94" s="1"/>
  <c r="B285" i="94" s="1"/>
  <c r="B286" i="94" s="1"/>
  <c r="F20" i="93"/>
  <c r="D20" i="93" s="1"/>
  <c r="E20" i="93"/>
  <c r="F123" i="93"/>
  <c r="D123" i="93" s="1"/>
  <c r="E123" i="93"/>
  <c r="F122" i="93"/>
  <c r="D122" i="93" s="1"/>
  <c r="E122" i="93"/>
  <c r="F121" i="93"/>
  <c r="D121" i="93" s="1"/>
  <c r="E121" i="93"/>
  <c r="F120" i="93"/>
  <c r="D120" i="93" s="1"/>
  <c r="E120" i="93"/>
  <c r="F119" i="93"/>
  <c r="D119" i="93" s="1"/>
  <c r="E119" i="93"/>
  <c r="F118" i="93"/>
  <c r="D118" i="93" s="1"/>
  <c r="E118" i="93"/>
  <c r="F117" i="93"/>
  <c r="D117" i="93" s="1"/>
  <c r="E117" i="93"/>
  <c r="F116" i="93"/>
  <c r="D116" i="93" s="1"/>
  <c r="E116" i="93"/>
  <c r="F115" i="93"/>
  <c r="D115" i="93" s="1"/>
  <c r="E115" i="93"/>
  <c r="F114" i="93"/>
  <c r="D114" i="93" s="1"/>
  <c r="E114" i="93"/>
  <c r="F113" i="93"/>
  <c r="D113" i="93" s="1"/>
  <c r="E113" i="93"/>
  <c r="F112" i="93"/>
  <c r="D112" i="93" s="1"/>
  <c r="E112" i="93"/>
  <c r="F111" i="93"/>
  <c r="D111" i="93" s="1"/>
  <c r="E111" i="93"/>
  <c r="F110" i="93"/>
  <c r="D110" i="93" s="1"/>
  <c r="E110" i="93"/>
  <c r="F109" i="93"/>
  <c r="D109" i="93" s="1"/>
  <c r="E109" i="93"/>
  <c r="F108" i="93"/>
  <c r="D108" i="93" s="1"/>
  <c r="E108" i="93"/>
  <c r="F107" i="93"/>
  <c r="D107" i="93" s="1"/>
  <c r="E107" i="93"/>
  <c r="F106" i="93"/>
  <c r="D106" i="93" s="1"/>
  <c r="E106" i="93"/>
  <c r="F105" i="93"/>
  <c r="D105" i="93" s="1"/>
  <c r="E105" i="93"/>
  <c r="F104" i="93"/>
  <c r="D104" i="93" s="1"/>
  <c r="E104" i="93"/>
  <c r="F103" i="93"/>
  <c r="D103" i="93" s="1"/>
  <c r="E103" i="93"/>
  <c r="D102" i="93"/>
  <c r="E102" i="93"/>
  <c r="F99" i="93"/>
  <c r="D99" i="93" s="1"/>
  <c r="E99" i="93"/>
  <c r="F98" i="93"/>
  <c r="D98" i="93" s="1"/>
  <c r="E98" i="93"/>
  <c r="F97" i="93"/>
  <c r="D97" i="93" s="1"/>
  <c r="E97" i="93"/>
  <c r="F96" i="93"/>
  <c r="D96" i="93" s="1"/>
  <c r="E96" i="93"/>
  <c r="F95" i="93"/>
  <c r="D95" i="93" s="1"/>
  <c r="E95" i="93"/>
  <c r="F94" i="93"/>
  <c r="D94" i="93" s="1"/>
  <c r="E94" i="93"/>
  <c r="F93" i="93"/>
  <c r="D93" i="93" s="1"/>
  <c r="E93" i="93"/>
  <c r="F92" i="93"/>
  <c r="D92" i="93" s="1"/>
  <c r="E92" i="93"/>
  <c r="F91" i="93"/>
  <c r="D91" i="93" s="1"/>
  <c r="E91" i="93"/>
  <c r="F90" i="93"/>
  <c r="D90" i="93" s="1"/>
  <c r="E90" i="93"/>
  <c r="F89" i="93"/>
  <c r="D89" i="93" s="1"/>
  <c r="E89" i="93"/>
  <c r="F88" i="93"/>
  <c r="D88" i="93" s="1"/>
  <c r="E88" i="93"/>
  <c r="F87" i="93"/>
  <c r="D87" i="93" s="1"/>
  <c r="E87" i="93"/>
  <c r="F86" i="93"/>
  <c r="D86" i="93" s="1"/>
  <c r="E86" i="93"/>
  <c r="F85" i="93"/>
  <c r="D85" i="93" s="1"/>
  <c r="E85" i="93"/>
  <c r="F84" i="93"/>
  <c r="D84" i="93" s="1"/>
  <c r="E84" i="93"/>
  <c r="F83" i="93"/>
  <c r="D83" i="93" s="1"/>
  <c r="E83" i="93"/>
  <c r="F82" i="93"/>
  <c r="D82" i="93" s="1"/>
  <c r="E82" i="93"/>
  <c r="F81" i="93"/>
  <c r="D81" i="93" s="1"/>
  <c r="E81" i="93"/>
  <c r="F80" i="93"/>
  <c r="D80" i="93" s="1"/>
  <c r="E80" i="93"/>
  <c r="F79" i="93"/>
  <c r="D79" i="93" s="1"/>
  <c r="E79" i="93"/>
  <c r="F78" i="93"/>
  <c r="D78" i="93" s="1"/>
  <c r="E78" i="93"/>
  <c r="F77" i="93"/>
  <c r="D77" i="93" s="1"/>
  <c r="E77" i="93"/>
  <c r="F76" i="93"/>
  <c r="D76" i="93" s="1"/>
  <c r="E76" i="93"/>
  <c r="F75" i="93"/>
  <c r="D75" i="93" s="1"/>
  <c r="E75" i="93"/>
  <c r="F74" i="93"/>
  <c r="D74" i="93" s="1"/>
  <c r="E74" i="93"/>
  <c r="F73" i="93"/>
  <c r="D73" i="93" s="1"/>
  <c r="E73" i="93"/>
  <c r="F72" i="93"/>
  <c r="D72" i="93" s="1"/>
  <c r="E72" i="93"/>
  <c r="F71" i="93"/>
  <c r="D71" i="93" s="1"/>
  <c r="E71" i="93"/>
  <c r="F70" i="93"/>
  <c r="D70" i="93" s="1"/>
  <c r="E70" i="93"/>
  <c r="F69" i="93"/>
  <c r="D69" i="93" s="1"/>
  <c r="E69" i="93"/>
  <c r="F68" i="93"/>
  <c r="D68" i="93" s="1"/>
  <c r="E68" i="93"/>
  <c r="F67" i="93"/>
  <c r="D67" i="93" s="1"/>
  <c r="E67" i="93"/>
  <c r="F66" i="93"/>
  <c r="D66" i="93" s="1"/>
  <c r="E66" i="93"/>
  <c r="F65" i="93"/>
  <c r="D65" i="93" s="1"/>
  <c r="E65" i="93"/>
  <c r="F64" i="93"/>
  <c r="D64" i="93" s="1"/>
  <c r="E64" i="93"/>
  <c r="F63" i="93"/>
  <c r="D63" i="93" s="1"/>
  <c r="E63" i="93"/>
  <c r="F62" i="93"/>
  <c r="D62" i="93" s="1"/>
  <c r="E62" i="93"/>
  <c r="F61" i="93"/>
  <c r="D61" i="93" s="1"/>
  <c r="E61" i="93"/>
  <c r="F60" i="93"/>
  <c r="D60" i="93" s="1"/>
  <c r="E60" i="93"/>
  <c r="F59" i="93"/>
  <c r="D59" i="93" s="1"/>
  <c r="E59" i="93"/>
  <c r="F58" i="93"/>
  <c r="D58" i="93" s="1"/>
  <c r="E58" i="93"/>
  <c r="F57" i="93"/>
  <c r="D57" i="93" s="1"/>
  <c r="E57" i="93"/>
  <c r="F56" i="93"/>
  <c r="D56" i="93" s="1"/>
  <c r="E56" i="93"/>
  <c r="F55" i="93"/>
  <c r="D55" i="93" s="1"/>
  <c r="E55" i="93"/>
  <c r="F54" i="93"/>
  <c r="D54" i="93" s="1"/>
  <c r="E54" i="93"/>
  <c r="F53" i="93"/>
  <c r="D53" i="93" s="1"/>
  <c r="E53" i="93"/>
  <c r="F52" i="93"/>
  <c r="D52" i="93" s="1"/>
  <c r="E52" i="93"/>
  <c r="F51" i="93"/>
  <c r="D51" i="93" s="1"/>
  <c r="E51" i="93"/>
  <c r="F50" i="93"/>
  <c r="D50" i="93" s="1"/>
  <c r="E50" i="93"/>
  <c r="F49" i="93"/>
  <c r="D49" i="93" s="1"/>
  <c r="E49" i="93"/>
  <c r="F48" i="93"/>
  <c r="D48" i="93" s="1"/>
  <c r="E48" i="93"/>
  <c r="F47" i="93"/>
  <c r="D47" i="93" s="1"/>
  <c r="E47" i="93"/>
  <c r="F46" i="93"/>
  <c r="D46" i="93" s="1"/>
  <c r="E46" i="93"/>
  <c r="F45" i="93"/>
  <c r="D45" i="93" s="1"/>
  <c r="E45" i="93"/>
  <c r="F44" i="93"/>
  <c r="D44" i="93" s="1"/>
  <c r="E44" i="93"/>
  <c r="F43" i="93"/>
  <c r="D43" i="93" s="1"/>
  <c r="E43" i="93"/>
  <c r="F42" i="93"/>
  <c r="D42" i="93" s="1"/>
  <c r="E42" i="93"/>
  <c r="F41" i="93"/>
  <c r="D41" i="93" s="1"/>
  <c r="E41" i="93"/>
  <c r="F40" i="93"/>
  <c r="D40" i="93" s="1"/>
  <c r="E40" i="93"/>
  <c r="F39" i="93"/>
  <c r="D39" i="93" s="1"/>
  <c r="E39" i="93"/>
  <c r="F38" i="93"/>
  <c r="D38" i="93" s="1"/>
  <c r="E38" i="93"/>
  <c r="F37" i="93"/>
  <c r="D37" i="93" s="1"/>
  <c r="E37" i="93"/>
  <c r="F36" i="93"/>
  <c r="D36" i="93" s="1"/>
  <c r="E36" i="93"/>
  <c r="F35" i="93"/>
  <c r="D35" i="93" s="1"/>
  <c r="E35" i="93"/>
  <c r="F34" i="93"/>
  <c r="D34" i="93" s="1"/>
  <c r="E34" i="93"/>
  <c r="F33" i="93"/>
  <c r="D33" i="93" s="1"/>
  <c r="E33" i="93"/>
  <c r="F32" i="93"/>
  <c r="D32" i="93" s="1"/>
  <c r="E32" i="93"/>
  <c r="F31" i="93"/>
  <c r="D31" i="93" s="1"/>
  <c r="E31" i="93"/>
  <c r="F30" i="93"/>
  <c r="D30" i="93" s="1"/>
  <c r="E30" i="93"/>
  <c r="F29" i="93"/>
  <c r="D29" i="93" s="1"/>
  <c r="E29" i="93"/>
  <c r="F28" i="93"/>
  <c r="D28" i="93" s="1"/>
  <c r="E28" i="93"/>
  <c r="F27" i="93"/>
  <c r="D27" i="93" s="1"/>
  <c r="E27" i="93"/>
  <c r="F26" i="93"/>
  <c r="D26" i="93" s="1"/>
  <c r="E26" i="93"/>
  <c r="F25" i="93"/>
  <c r="D25" i="93" s="1"/>
  <c r="E25" i="93"/>
  <c r="F24" i="93"/>
  <c r="D24" i="93" s="1"/>
  <c r="E24" i="93"/>
  <c r="F23" i="93"/>
  <c r="D23" i="93" s="1"/>
  <c r="E23" i="93"/>
  <c r="F22" i="93"/>
  <c r="D22" i="93" s="1"/>
  <c r="E22" i="93"/>
  <c r="F21" i="93"/>
  <c r="D21" i="93" s="1"/>
  <c r="E21" i="93"/>
  <c r="F19" i="93"/>
  <c r="D19" i="93" s="1"/>
  <c r="E19" i="93"/>
  <c r="F18" i="93"/>
  <c r="D18" i="93" s="1"/>
  <c r="E18" i="93"/>
  <c r="F17" i="93"/>
  <c r="D17" i="93" s="1"/>
  <c r="E17" i="93"/>
  <c r="F16" i="93"/>
  <c r="D16" i="93" s="1"/>
  <c r="E16" i="93"/>
  <c r="F15" i="93"/>
  <c r="D15" i="93" s="1"/>
  <c r="E15" i="93"/>
  <c r="F14" i="93"/>
  <c r="D14" i="93" s="1"/>
  <c r="E14" i="93"/>
  <c r="F13" i="93"/>
  <c r="D13" i="93" s="1"/>
  <c r="E13" i="93"/>
  <c r="F12" i="93"/>
  <c r="D12" i="93" s="1"/>
  <c r="E12" i="93"/>
  <c r="F11" i="93"/>
  <c r="D11" i="93" s="1"/>
  <c r="E11" i="93"/>
  <c r="F10" i="93"/>
  <c r="D10" i="93" s="1"/>
  <c r="E10" i="93"/>
  <c r="F9" i="93"/>
  <c r="D9" i="93" s="1"/>
  <c r="E9" i="93"/>
  <c r="F8" i="93"/>
  <c r="D8" i="93" s="1"/>
  <c r="E8" i="93"/>
  <c r="F7" i="93"/>
  <c r="D7" i="93" s="1"/>
  <c r="E7" i="93"/>
  <c r="F6" i="93"/>
  <c r="D6" i="93" s="1"/>
  <c r="E6" i="93"/>
  <c r="F4" i="93"/>
  <c r="D4" i="93" s="1"/>
  <c r="E4" i="93"/>
  <c r="F3" i="93"/>
  <c r="D3" i="93" s="1"/>
  <c r="E3" i="93"/>
  <c r="F103" i="91"/>
  <c r="D103" i="91" s="1"/>
  <c r="E103" i="91"/>
  <c r="F102" i="91"/>
  <c r="D102" i="91" s="1"/>
  <c r="E102" i="91"/>
  <c r="F101" i="91"/>
  <c r="D101" i="91" s="1"/>
  <c r="E101" i="91"/>
  <c r="F100" i="91"/>
  <c r="D100" i="91" s="1"/>
  <c r="E100" i="91"/>
  <c r="F99" i="91"/>
  <c r="D99" i="91" s="1"/>
  <c r="E99" i="91"/>
  <c r="F98" i="91"/>
  <c r="D98" i="91" s="1"/>
  <c r="E98" i="91"/>
  <c r="F97" i="91"/>
  <c r="D97" i="91" s="1"/>
  <c r="E97" i="91"/>
  <c r="F96" i="91"/>
  <c r="D96" i="91" s="1"/>
  <c r="E96" i="91"/>
  <c r="F95" i="91"/>
  <c r="D95" i="91" s="1"/>
  <c r="E95" i="91"/>
  <c r="F94" i="91"/>
  <c r="D94" i="91" s="1"/>
  <c r="E94" i="91"/>
  <c r="F93" i="91"/>
  <c r="D93" i="91" s="1"/>
  <c r="E93" i="91"/>
  <c r="F92" i="91"/>
  <c r="D92" i="91" s="1"/>
  <c r="E92" i="91"/>
  <c r="F91" i="91"/>
  <c r="D91" i="91" s="1"/>
  <c r="E91" i="91"/>
  <c r="F90" i="91"/>
  <c r="D90" i="91" s="1"/>
  <c r="E90" i="91"/>
  <c r="F89" i="91"/>
  <c r="D89" i="91" s="1"/>
  <c r="E89" i="91"/>
  <c r="F88" i="91"/>
  <c r="D88" i="91" s="1"/>
  <c r="E88" i="91"/>
  <c r="F87" i="91"/>
  <c r="D87" i="91" s="1"/>
  <c r="E87" i="91"/>
  <c r="F86" i="91"/>
  <c r="D86" i="91" s="1"/>
  <c r="E86" i="91"/>
  <c r="F85" i="91"/>
  <c r="D85" i="91" s="1"/>
  <c r="E85" i="91"/>
  <c r="F84" i="91"/>
  <c r="D84" i="91" s="1"/>
  <c r="E84" i="91"/>
  <c r="F83" i="91"/>
  <c r="D83" i="91" s="1"/>
  <c r="E83" i="91"/>
  <c r="F82" i="91"/>
  <c r="D82" i="91" s="1"/>
  <c r="E82" i="91"/>
  <c r="F81" i="91"/>
  <c r="D81" i="91" s="1"/>
  <c r="E81" i="91"/>
  <c r="F80" i="91"/>
  <c r="E80" i="91"/>
  <c r="D80" i="91"/>
  <c r="F79" i="91"/>
  <c r="D79" i="91" s="1"/>
  <c r="E79" i="91"/>
  <c r="F78" i="91"/>
  <c r="D78" i="91" s="1"/>
  <c r="E78" i="91"/>
  <c r="F77" i="91"/>
  <c r="D77" i="91" s="1"/>
  <c r="E77" i="91"/>
  <c r="F76" i="91"/>
  <c r="D76" i="91" s="1"/>
  <c r="E76" i="91"/>
  <c r="F75" i="91"/>
  <c r="D75" i="91" s="1"/>
  <c r="E75" i="91"/>
  <c r="F74" i="91"/>
  <c r="D74" i="91" s="1"/>
  <c r="E74" i="91"/>
  <c r="F73" i="91"/>
  <c r="D73" i="91" s="1"/>
  <c r="E73" i="91"/>
  <c r="F72" i="91"/>
  <c r="D72" i="91" s="1"/>
  <c r="E72" i="91"/>
  <c r="F71" i="91"/>
  <c r="D71" i="91" s="1"/>
  <c r="E71" i="91"/>
  <c r="F70" i="91"/>
  <c r="D70" i="91" s="1"/>
  <c r="E70" i="91"/>
  <c r="F69" i="91"/>
  <c r="F68" i="91"/>
  <c r="D68" i="91" s="1"/>
  <c r="F67" i="91"/>
  <c r="D67" i="91" s="1"/>
  <c r="F66" i="91"/>
  <c r="D66" i="91" s="1"/>
  <c r="F65" i="91"/>
  <c r="F64" i="91"/>
  <c r="D64" i="91" s="1"/>
  <c r="F63" i="91"/>
  <c r="D63" i="91" s="1"/>
  <c r="F62" i="91"/>
  <c r="D62" i="91" s="1"/>
  <c r="F61" i="91"/>
  <c r="F60" i="91"/>
  <c r="D60" i="91" s="1"/>
  <c r="F59" i="91"/>
  <c r="D59" i="91" s="1"/>
  <c r="F58" i="91"/>
  <c r="D58" i="91" s="1"/>
  <c r="F57" i="91"/>
  <c r="F56" i="91"/>
  <c r="D56" i="91" s="1"/>
  <c r="F55" i="91"/>
  <c r="D55" i="91" s="1"/>
  <c r="F54" i="91"/>
  <c r="D54" i="91" s="1"/>
  <c r="F53" i="91"/>
  <c r="E69" i="91"/>
  <c r="E68" i="91"/>
  <c r="E67" i="91"/>
  <c r="E66" i="91"/>
  <c r="E65" i="91"/>
  <c r="E64" i="91"/>
  <c r="E63" i="91"/>
  <c r="E62" i="91"/>
  <c r="E61" i="91"/>
  <c r="E60" i="91"/>
  <c r="E59" i="91"/>
  <c r="E58" i="91"/>
  <c r="E57" i="91"/>
  <c r="E56" i="91"/>
  <c r="E55" i="91"/>
  <c r="E54" i="91"/>
  <c r="E53" i="91"/>
  <c r="E52" i="91"/>
  <c r="E51" i="91"/>
  <c r="E50" i="91"/>
  <c r="E49" i="91"/>
  <c r="E48" i="91"/>
  <c r="E47" i="91"/>
  <c r="E46" i="91"/>
  <c r="E45" i="91"/>
  <c r="E44" i="91"/>
  <c r="E43" i="91"/>
  <c r="E42" i="91"/>
  <c r="E41" i="91"/>
  <c r="E40" i="91"/>
  <c r="E39" i="91"/>
  <c r="E38" i="91"/>
  <c r="E37" i="91"/>
  <c r="F37" i="91"/>
  <c r="D37" i="91" s="1"/>
  <c r="F38" i="91"/>
  <c r="D38" i="91" s="1"/>
  <c r="F39" i="91"/>
  <c r="D39" i="91" s="1"/>
  <c r="F40" i="91"/>
  <c r="D40" i="91" s="1"/>
  <c r="F41" i="91"/>
  <c r="D41" i="91" s="1"/>
  <c r="F42" i="91"/>
  <c r="D42" i="91" s="1"/>
  <c r="F43" i="91"/>
  <c r="F44" i="91"/>
  <c r="D44" i="91" s="1"/>
  <c r="F45" i="91"/>
  <c r="D45" i="91" s="1"/>
  <c r="F46" i="91"/>
  <c r="D46" i="91" s="1"/>
  <c r="F47" i="91"/>
  <c r="D47" i="91" s="1"/>
  <c r="F48" i="91"/>
  <c r="D48" i="91" s="1"/>
  <c r="F49" i="91"/>
  <c r="D49" i="91" s="1"/>
  <c r="F50" i="91"/>
  <c r="D50" i="91" s="1"/>
  <c r="F51" i="91"/>
  <c r="F52" i="91"/>
  <c r="D52" i="91" s="1"/>
  <c r="F36" i="91"/>
  <c r="D36" i="91" s="1"/>
  <c r="E36" i="91"/>
  <c r="F29" i="91"/>
  <c r="F30" i="91"/>
  <c r="D30" i="91" s="1"/>
  <c r="F31" i="91"/>
  <c r="D31" i="91" s="1"/>
  <c r="F32" i="91"/>
  <c r="D32" i="91" s="1"/>
  <c r="F33" i="91"/>
  <c r="F34" i="91"/>
  <c r="F35" i="91"/>
  <c r="D35" i="91" s="1"/>
  <c r="E32" i="91"/>
  <c r="E33" i="91"/>
  <c r="E34" i="91"/>
  <c r="E35" i="91"/>
  <c r="E31" i="91"/>
  <c r="F4" i="91"/>
  <c r="D4" i="91" s="1"/>
  <c r="E4" i="91"/>
  <c r="D69" i="91"/>
  <c r="D65" i="91"/>
  <c r="D61" i="91"/>
  <c r="D57" i="91"/>
  <c r="D53" i="91"/>
  <c r="D51" i="91"/>
  <c r="D43" i="91"/>
  <c r="D34" i="91"/>
  <c r="D33" i="91"/>
  <c r="E30" i="91"/>
  <c r="D29" i="91"/>
  <c r="E29" i="91"/>
  <c r="F28" i="91"/>
  <c r="D28" i="91" s="1"/>
  <c r="E28" i="91"/>
  <c r="F27" i="91"/>
  <c r="D27" i="91" s="1"/>
  <c r="E27" i="91"/>
  <c r="F26" i="91"/>
  <c r="D26" i="91" s="1"/>
  <c r="E26" i="91"/>
  <c r="F25" i="91"/>
  <c r="D25" i="91" s="1"/>
  <c r="E25" i="91"/>
  <c r="F24" i="91"/>
  <c r="D24" i="91" s="1"/>
  <c r="E24" i="91"/>
  <c r="F23" i="91"/>
  <c r="D23" i="91" s="1"/>
  <c r="E23" i="91"/>
  <c r="F22" i="91"/>
  <c r="D22" i="91" s="1"/>
  <c r="E22" i="91"/>
  <c r="F21" i="91"/>
  <c r="D21" i="91" s="1"/>
  <c r="E21" i="91"/>
  <c r="F20" i="91"/>
  <c r="D20" i="91" s="1"/>
  <c r="E20" i="91"/>
  <c r="F19" i="91"/>
  <c r="D19" i="91" s="1"/>
  <c r="E19" i="91"/>
  <c r="F18" i="91"/>
  <c r="D18" i="91" s="1"/>
  <c r="E18" i="91"/>
  <c r="F17" i="91"/>
  <c r="D17" i="91" s="1"/>
  <c r="E17" i="91"/>
  <c r="F16" i="91"/>
  <c r="D16" i="91" s="1"/>
  <c r="E16" i="91"/>
  <c r="F15" i="91"/>
  <c r="D15" i="91" s="1"/>
  <c r="E15" i="91"/>
  <c r="F14" i="91"/>
  <c r="D14" i="91" s="1"/>
  <c r="E14" i="91"/>
  <c r="F13" i="91"/>
  <c r="D13" i="91" s="1"/>
  <c r="E13" i="91"/>
  <c r="F12" i="91"/>
  <c r="D12" i="91" s="1"/>
  <c r="E12" i="91"/>
  <c r="F11" i="91"/>
  <c r="D11" i="91" s="1"/>
  <c r="E11" i="91"/>
  <c r="F10" i="91"/>
  <c r="D10" i="91" s="1"/>
  <c r="E10" i="91"/>
  <c r="F9" i="91"/>
  <c r="D9" i="91" s="1"/>
  <c r="E9" i="91"/>
  <c r="F8" i="91"/>
  <c r="D8" i="91" s="1"/>
  <c r="E8" i="91"/>
  <c r="F7" i="91"/>
  <c r="D7" i="91" s="1"/>
  <c r="E7" i="91"/>
  <c r="F6" i="91"/>
  <c r="D6" i="91" s="1"/>
  <c r="E6" i="91"/>
  <c r="F5" i="91"/>
  <c r="D5" i="91" s="1"/>
  <c r="E5" i="91"/>
  <c r="F3" i="91"/>
  <c r="D3" i="91" s="1"/>
  <c r="E3" i="91"/>
  <c r="D100" i="86"/>
  <c r="E99" i="86"/>
  <c r="E100" i="86"/>
  <c r="E101" i="86"/>
  <c r="F99" i="86"/>
  <c r="D99" i="86" s="1"/>
  <c r="F100" i="86"/>
  <c r="F101" i="86"/>
  <c r="D101" i="86" s="1"/>
  <c r="E77" i="86"/>
  <c r="F77" i="86"/>
  <c r="D77" i="86" s="1"/>
  <c r="E78" i="86"/>
  <c r="F78" i="86"/>
  <c r="D78" i="86" s="1"/>
  <c r="E79" i="86"/>
  <c r="F79" i="86"/>
  <c r="D79" i="86" s="1"/>
  <c r="E123" i="86"/>
  <c r="F123" i="86"/>
  <c r="D123" i="86" s="1"/>
  <c r="E124" i="86"/>
  <c r="F124" i="86"/>
  <c r="D124" i="86" s="1"/>
  <c r="E125" i="86"/>
  <c r="F125" i="86"/>
  <c r="D125" i="86" s="1"/>
  <c r="F57" i="86"/>
  <c r="D57" i="86" s="1"/>
  <c r="F58" i="86"/>
  <c r="D58" i="86" s="1"/>
  <c r="F59" i="86"/>
  <c r="D59" i="86" s="1"/>
  <c r="E57" i="86"/>
  <c r="E58" i="86"/>
  <c r="E59" i="86"/>
  <c r="E35" i="86"/>
  <c r="E36" i="86"/>
  <c r="E37" i="86"/>
  <c r="E38" i="86"/>
  <c r="F35" i="86"/>
  <c r="D35" i="86" s="1"/>
  <c r="F36" i="86"/>
  <c r="D36" i="86" s="1"/>
  <c r="F37" i="86"/>
  <c r="D37" i="86" s="1"/>
  <c r="F38" i="86"/>
  <c r="D38" i="86" s="1"/>
  <c r="F74" i="88"/>
  <c r="D74" i="88" s="1"/>
  <c r="E74" i="88"/>
  <c r="F73" i="88"/>
  <c r="D73" i="88" s="1"/>
  <c r="E73" i="88"/>
  <c r="F72" i="88"/>
  <c r="D72" i="88" s="1"/>
  <c r="E72" i="88"/>
  <c r="F71" i="88"/>
  <c r="D71" i="88" s="1"/>
  <c r="E71" i="88"/>
  <c r="F70" i="88"/>
  <c r="D70" i="88" s="1"/>
  <c r="E70" i="88"/>
  <c r="F69" i="88"/>
  <c r="D69" i="88" s="1"/>
  <c r="E69" i="88"/>
  <c r="F68" i="88"/>
  <c r="D68" i="88" s="1"/>
  <c r="E68" i="88"/>
  <c r="F67" i="88"/>
  <c r="D67" i="88" s="1"/>
  <c r="E67" i="88"/>
  <c r="F66" i="88"/>
  <c r="D66" i="88" s="1"/>
  <c r="E66" i="88"/>
  <c r="F65" i="88"/>
  <c r="D65" i="88" s="1"/>
  <c r="E65" i="88"/>
  <c r="F64" i="88"/>
  <c r="D64" i="88" s="1"/>
  <c r="E64" i="88"/>
  <c r="F63" i="88"/>
  <c r="D63" i="88" s="1"/>
  <c r="E63" i="88"/>
  <c r="F62" i="88"/>
  <c r="D62" i="88" s="1"/>
  <c r="E62" i="88"/>
  <c r="F60" i="88"/>
  <c r="D60" i="88" s="1"/>
  <c r="E60" i="88"/>
  <c r="F59" i="88"/>
  <c r="D59" i="88" s="1"/>
  <c r="E59" i="88"/>
  <c r="F58" i="88"/>
  <c r="D58" i="88" s="1"/>
  <c r="E58" i="88"/>
  <c r="F57" i="88"/>
  <c r="D57" i="88" s="1"/>
  <c r="E57" i="88"/>
  <c r="F56" i="88"/>
  <c r="D56" i="88" s="1"/>
  <c r="E56" i="88"/>
  <c r="F55" i="88"/>
  <c r="D55" i="88" s="1"/>
  <c r="E55" i="88"/>
  <c r="F54" i="88"/>
  <c r="D54" i="88" s="1"/>
  <c r="E54" i="88"/>
  <c r="F53" i="88"/>
  <c r="D53" i="88" s="1"/>
  <c r="E53" i="88"/>
  <c r="F52" i="88"/>
  <c r="D52" i="88" s="1"/>
  <c r="E52" i="88"/>
  <c r="F51" i="88"/>
  <c r="D51" i="88" s="1"/>
  <c r="E51" i="88"/>
  <c r="F50" i="88"/>
  <c r="D50" i="88" s="1"/>
  <c r="E50" i="88"/>
  <c r="F49" i="88"/>
  <c r="D49" i="88" s="1"/>
  <c r="E49" i="88"/>
  <c r="F48" i="88"/>
  <c r="D48" i="88" s="1"/>
  <c r="E48" i="88"/>
  <c r="F47" i="88"/>
  <c r="D47" i="88" s="1"/>
  <c r="E47" i="88"/>
  <c r="F45" i="88"/>
  <c r="D45" i="88" s="1"/>
  <c r="E45" i="88"/>
  <c r="F44" i="88"/>
  <c r="D44" i="88" s="1"/>
  <c r="E44" i="88"/>
  <c r="F43" i="88"/>
  <c r="D43" i="88" s="1"/>
  <c r="E43" i="88"/>
  <c r="F42" i="88"/>
  <c r="D42" i="88" s="1"/>
  <c r="E42" i="88"/>
  <c r="F41" i="88"/>
  <c r="D41" i="88" s="1"/>
  <c r="E41" i="88"/>
  <c r="F40" i="88"/>
  <c r="D40" i="88" s="1"/>
  <c r="E40" i="88"/>
  <c r="F39" i="88"/>
  <c r="D39" i="88" s="1"/>
  <c r="E39" i="88"/>
  <c r="F38" i="88"/>
  <c r="D38" i="88" s="1"/>
  <c r="E38" i="88"/>
  <c r="F37" i="88"/>
  <c r="D37" i="88" s="1"/>
  <c r="E37" i="88"/>
  <c r="F36" i="88"/>
  <c r="D36" i="88" s="1"/>
  <c r="E36" i="88"/>
  <c r="F35" i="88"/>
  <c r="D35" i="88" s="1"/>
  <c r="E35" i="88"/>
  <c r="F34" i="88"/>
  <c r="D34" i="88" s="1"/>
  <c r="E34" i="88"/>
  <c r="F33" i="88"/>
  <c r="D33" i="88" s="1"/>
  <c r="E33" i="88"/>
  <c r="F32" i="88"/>
  <c r="D32" i="88" s="1"/>
  <c r="E32" i="88"/>
  <c r="F31" i="88"/>
  <c r="D31" i="88" s="1"/>
  <c r="E31" i="88"/>
  <c r="F30" i="88"/>
  <c r="D30" i="88" s="1"/>
  <c r="E30" i="88"/>
  <c r="F29" i="88"/>
  <c r="D29" i="88" s="1"/>
  <c r="E29" i="88"/>
  <c r="F28" i="88"/>
  <c r="D28" i="88" s="1"/>
  <c r="E28" i="88"/>
  <c r="F27" i="88"/>
  <c r="D27" i="88" s="1"/>
  <c r="E27" i="88"/>
  <c r="F26" i="88"/>
  <c r="D26" i="88" s="1"/>
  <c r="E26" i="88"/>
  <c r="F24" i="88"/>
  <c r="D24" i="88" s="1"/>
  <c r="E24" i="88"/>
  <c r="F23" i="88"/>
  <c r="D23" i="88" s="1"/>
  <c r="E23" i="88"/>
  <c r="F22" i="88"/>
  <c r="D22" i="88" s="1"/>
  <c r="E22" i="88"/>
  <c r="F21" i="88"/>
  <c r="D21" i="88" s="1"/>
  <c r="E21" i="88"/>
  <c r="F20" i="88"/>
  <c r="D20" i="88" s="1"/>
  <c r="E20" i="88"/>
  <c r="F19" i="88"/>
  <c r="D19" i="88" s="1"/>
  <c r="E19" i="88"/>
  <c r="F18" i="88"/>
  <c r="D18" i="88" s="1"/>
  <c r="E18" i="88"/>
  <c r="F17" i="88"/>
  <c r="D17" i="88" s="1"/>
  <c r="E17" i="88"/>
  <c r="F16" i="88"/>
  <c r="D16" i="88" s="1"/>
  <c r="E16" i="88"/>
  <c r="F15" i="88"/>
  <c r="D15" i="88" s="1"/>
  <c r="E15" i="88"/>
  <c r="F14" i="88"/>
  <c r="D14" i="88" s="1"/>
  <c r="E14" i="88"/>
  <c r="F13" i="88"/>
  <c r="D13" i="88" s="1"/>
  <c r="E13" i="88"/>
  <c r="F12" i="88"/>
  <c r="D12" i="88" s="1"/>
  <c r="E12" i="88"/>
  <c r="F11" i="88"/>
  <c r="D11" i="88" s="1"/>
  <c r="E11" i="88"/>
  <c r="F10" i="88"/>
  <c r="D10" i="88" s="1"/>
  <c r="E10" i="88"/>
  <c r="F9" i="88"/>
  <c r="D9" i="88" s="1"/>
  <c r="E9" i="88"/>
  <c r="F8" i="88"/>
  <c r="D8" i="88" s="1"/>
  <c r="E8" i="88"/>
  <c r="F7" i="88"/>
  <c r="D7" i="88" s="1"/>
  <c r="E7" i="88"/>
  <c r="F6" i="88"/>
  <c r="D6" i="88" s="1"/>
  <c r="E6" i="88"/>
  <c r="F5" i="88"/>
  <c r="D5" i="88" s="1"/>
  <c r="E5" i="88"/>
  <c r="F4" i="88"/>
  <c r="D4" i="88" s="1"/>
  <c r="E4" i="88"/>
  <c r="F3" i="88"/>
  <c r="D3" i="88" s="1"/>
  <c r="E3" i="88"/>
  <c r="E16" i="86"/>
  <c r="F16" i="86"/>
  <c r="D16" i="86" s="1"/>
  <c r="E17" i="86"/>
  <c r="F17" i="86"/>
  <c r="D17" i="86" s="1"/>
  <c r="E18" i="86"/>
  <c r="F18" i="86"/>
  <c r="D18" i="86" s="1"/>
  <c r="F122" i="86"/>
  <c r="D122" i="86" s="1"/>
  <c r="E122" i="86"/>
  <c r="F121" i="86"/>
  <c r="D121" i="86" s="1"/>
  <c r="E121" i="86"/>
  <c r="F120" i="86"/>
  <c r="D120" i="86" s="1"/>
  <c r="E120" i="86"/>
  <c r="F119" i="86"/>
  <c r="D119" i="86" s="1"/>
  <c r="E119" i="86"/>
  <c r="F118" i="86"/>
  <c r="D118" i="86" s="1"/>
  <c r="E118" i="86"/>
  <c r="F117" i="86"/>
  <c r="D117" i="86" s="1"/>
  <c r="E117" i="86"/>
  <c r="F116" i="86"/>
  <c r="D116" i="86" s="1"/>
  <c r="E116" i="86"/>
  <c r="F115" i="86"/>
  <c r="D115" i="86" s="1"/>
  <c r="E115" i="86"/>
  <c r="F114" i="86"/>
  <c r="D114" i="86" s="1"/>
  <c r="E114" i="86"/>
  <c r="F113" i="86"/>
  <c r="D113" i="86" s="1"/>
  <c r="E113" i="86"/>
  <c r="F112" i="86"/>
  <c r="D112" i="86" s="1"/>
  <c r="E112" i="86"/>
  <c r="F111" i="86"/>
  <c r="D111" i="86" s="1"/>
  <c r="E111" i="86"/>
  <c r="F110" i="86"/>
  <c r="D110" i="86" s="1"/>
  <c r="E110" i="86"/>
  <c r="F109" i="86"/>
  <c r="D109" i="86" s="1"/>
  <c r="E109" i="86"/>
  <c r="F108" i="86"/>
  <c r="D108" i="86" s="1"/>
  <c r="E108" i="86"/>
  <c r="F107" i="86"/>
  <c r="D107" i="86" s="1"/>
  <c r="E107" i="86"/>
  <c r="F106" i="86"/>
  <c r="D106" i="86" s="1"/>
  <c r="E106" i="86"/>
  <c r="F105" i="86"/>
  <c r="D105" i="86" s="1"/>
  <c r="E105" i="86"/>
  <c r="F104" i="86"/>
  <c r="D104" i="86" s="1"/>
  <c r="E104" i="86"/>
  <c r="F103" i="86"/>
  <c r="D103" i="86" s="1"/>
  <c r="E103" i="86"/>
  <c r="F102" i="86"/>
  <c r="D102" i="86" s="1"/>
  <c r="E102" i="86"/>
  <c r="F98" i="86"/>
  <c r="D98" i="86" s="1"/>
  <c r="E98" i="86"/>
  <c r="F97" i="86"/>
  <c r="D97" i="86" s="1"/>
  <c r="E97" i="86"/>
  <c r="F96" i="86"/>
  <c r="D96" i="86" s="1"/>
  <c r="E96" i="86"/>
  <c r="F95" i="86"/>
  <c r="D95" i="86" s="1"/>
  <c r="E95" i="86"/>
  <c r="F94" i="86"/>
  <c r="D94" i="86" s="1"/>
  <c r="E94" i="86"/>
  <c r="F93" i="86"/>
  <c r="D93" i="86" s="1"/>
  <c r="E93" i="86"/>
  <c r="F92" i="86"/>
  <c r="D92" i="86" s="1"/>
  <c r="E92" i="86"/>
  <c r="F91" i="86"/>
  <c r="D91" i="86" s="1"/>
  <c r="E91" i="86"/>
  <c r="F90" i="86"/>
  <c r="D90" i="86" s="1"/>
  <c r="E90" i="86"/>
  <c r="F89" i="86"/>
  <c r="D89" i="86" s="1"/>
  <c r="E89" i="86"/>
  <c r="F88" i="86"/>
  <c r="D88" i="86" s="1"/>
  <c r="E88" i="86"/>
  <c r="F87" i="86"/>
  <c r="D87" i="86" s="1"/>
  <c r="E87" i="86"/>
  <c r="F86" i="86"/>
  <c r="D86" i="86" s="1"/>
  <c r="E86" i="86"/>
  <c r="F85" i="86"/>
  <c r="D85" i="86" s="1"/>
  <c r="E85" i="86"/>
  <c r="F84" i="86"/>
  <c r="D84" i="86" s="1"/>
  <c r="E84" i="86"/>
  <c r="F83" i="86"/>
  <c r="D83" i="86" s="1"/>
  <c r="E83" i="86"/>
  <c r="F82" i="86"/>
  <c r="D82" i="86" s="1"/>
  <c r="E82" i="86"/>
  <c r="F81" i="86"/>
  <c r="D81" i="86" s="1"/>
  <c r="E81" i="86"/>
  <c r="F80" i="86"/>
  <c r="D80" i="86" s="1"/>
  <c r="E80" i="86"/>
  <c r="F76" i="86"/>
  <c r="D76" i="86" s="1"/>
  <c r="E76" i="86"/>
  <c r="F75" i="86"/>
  <c r="D75" i="86" s="1"/>
  <c r="E75" i="86"/>
  <c r="F74" i="86"/>
  <c r="D74" i="86" s="1"/>
  <c r="E74" i="86"/>
  <c r="F73" i="86"/>
  <c r="D73" i="86" s="1"/>
  <c r="E73" i="86"/>
  <c r="F72" i="86"/>
  <c r="D72" i="86" s="1"/>
  <c r="E72" i="86"/>
  <c r="F71" i="86"/>
  <c r="D71" i="86" s="1"/>
  <c r="E71" i="86"/>
  <c r="F70" i="86"/>
  <c r="D70" i="86" s="1"/>
  <c r="E70" i="86"/>
  <c r="F69" i="86"/>
  <c r="D69" i="86" s="1"/>
  <c r="E69" i="86"/>
  <c r="F68" i="86"/>
  <c r="D68" i="86" s="1"/>
  <c r="E68" i="86"/>
  <c r="F67" i="86"/>
  <c r="D67" i="86" s="1"/>
  <c r="E67" i="86"/>
  <c r="F66" i="86"/>
  <c r="D66" i="86" s="1"/>
  <c r="E66" i="86"/>
  <c r="F65" i="86"/>
  <c r="D65" i="86" s="1"/>
  <c r="E65" i="86"/>
  <c r="F64" i="86"/>
  <c r="D64" i="86" s="1"/>
  <c r="E64" i="86"/>
  <c r="F63" i="86"/>
  <c r="D63" i="86" s="1"/>
  <c r="E63" i="86"/>
  <c r="F62" i="86"/>
  <c r="D62" i="86" s="1"/>
  <c r="E62" i="86"/>
  <c r="F61" i="86"/>
  <c r="D61" i="86" s="1"/>
  <c r="E61" i="86"/>
  <c r="F60" i="86"/>
  <c r="D60" i="86" s="1"/>
  <c r="E60" i="86"/>
  <c r="F56" i="86"/>
  <c r="D56" i="86" s="1"/>
  <c r="E56" i="86"/>
  <c r="F55" i="86"/>
  <c r="D55" i="86" s="1"/>
  <c r="E55" i="86"/>
  <c r="F54" i="86"/>
  <c r="D54" i="86" s="1"/>
  <c r="E54" i="86"/>
  <c r="F53" i="86"/>
  <c r="D53" i="86" s="1"/>
  <c r="E53" i="86"/>
  <c r="F52" i="86"/>
  <c r="D52" i="86" s="1"/>
  <c r="E52" i="86"/>
  <c r="F51" i="86"/>
  <c r="D51" i="86" s="1"/>
  <c r="E51" i="86"/>
  <c r="F50" i="86"/>
  <c r="D50" i="86" s="1"/>
  <c r="E50" i="86"/>
  <c r="F49" i="86"/>
  <c r="D49" i="86" s="1"/>
  <c r="E49" i="86"/>
  <c r="F48" i="86"/>
  <c r="D48" i="86" s="1"/>
  <c r="E48" i="86"/>
  <c r="F47" i="86"/>
  <c r="D47" i="86" s="1"/>
  <c r="E47" i="86"/>
  <c r="F46" i="86"/>
  <c r="D46" i="86" s="1"/>
  <c r="E46" i="86"/>
  <c r="F45" i="86"/>
  <c r="D45" i="86" s="1"/>
  <c r="E45" i="86"/>
  <c r="F44" i="86"/>
  <c r="D44" i="86" s="1"/>
  <c r="E44" i="86"/>
  <c r="F43" i="86"/>
  <c r="D43" i="86" s="1"/>
  <c r="E43" i="86"/>
  <c r="F42" i="86"/>
  <c r="D42" i="86" s="1"/>
  <c r="E42" i="86"/>
  <c r="F41" i="86"/>
  <c r="D41" i="86" s="1"/>
  <c r="E41" i="86"/>
  <c r="F40" i="86"/>
  <c r="D40" i="86" s="1"/>
  <c r="E40" i="86"/>
  <c r="F39" i="86"/>
  <c r="D39" i="86" s="1"/>
  <c r="E39" i="86"/>
  <c r="F34" i="86"/>
  <c r="D34" i="86" s="1"/>
  <c r="E34" i="86"/>
  <c r="F33" i="86"/>
  <c r="D33" i="86" s="1"/>
  <c r="E33" i="86"/>
  <c r="F32" i="86"/>
  <c r="D32" i="86" s="1"/>
  <c r="E32" i="86"/>
  <c r="F31" i="86"/>
  <c r="D31" i="86" s="1"/>
  <c r="E31" i="86"/>
  <c r="F30" i="86"/>
  <c r="D30" i="86" s="1"/>
  <c r="E30" i="86"/>
  <c r="F29" i="86"/>
  <c r="D29" i="86" s="1"/>
  <c r="E29" i="86"/>
  <c r="F28" i="86"/>
  <c r="D28" i="86" s="1"/>
  <c r="E28" i="86"/>
  <c r="F27" i="86"/>
  <c r="D27" i="86" s="1"/>
  <c r="E27" i="86"/>
  <c r="F26" i="86"/>
  <c r="D26" i="86" s="1"/>
  <c r="E26" i="86"/>
  <c r="F25" i="86"/>
  <c r="D25" i="86" s="1"/>
  <c r="E25" i="86"/>
  <c r="F24" i="86"/>
  <c r="D24" i="86" s="1"/>
  <c r="E24" i="86"/>
  <c r="F23" i="86"/>
  <c r="D23" i="86" s="1"/>
  <c r="E23" i="86"/>
  <c r="F22" i="86"/>
  <c r="D22" i="86" s="1"/>
  <c r="E22" i="86"/>
  <c r="F21" i="86"/>
  <c r="D21" i="86" s="1"/>
  <c r="E21" i="86"/>
  <c r="F20" i="86"/>
  <c r="D20" i="86" s="1"/>
  <c r="E20" i="86"/>
  <c r="F19" i="86"/>
  <c r="D19" i="86" s="1"/>
  <c r="E19" i="86"/>
  <c r="F15" i="86"/>
  <c r="D15" i="86" s="1"/>
  <c r="E15" i="86"/>
  <c r="F14" i="86"/>
  <c r="D14" i="86" s="1"/>
  <c r="E14" i="86"/>
  <c r="F13" i="86"/>
  <c r="D13" i="86" s="1"/>
  <c r="E13" i="86"/>
  <c r="F12" i="86"/>
  <c r="D12" i="86" s="1"/>
  <c r="E12" i="86"/>
  <c r="F11" i="86"/>
  <c r="D11" i="86" s="1"/>
  <c r="E11" i="86"/>
  <c r="F10" i="86"/>
  <c r="D10" i="86" s="1"/>
  <c r="E10" i="86"/>
  <c r="F9" i="86"/>
  <c r="D9" i="86" s="1"/>
  <c r="E9" i="86"/>
  <c r="F8" i="86"/>
  <c r="D8" i="86" s="1"/>
  <c r="E8" i="86"/>
  <c r="F7" i="86"/>
  <c r="D7" i="86" s="1"/>
  <c r="E7" i="86"/>
  <c r="F6" i="86"/>
  <c r="D6" i="86" s="1"/>
  <c r="E6" i="86"/>
  <c r="F5" i="86"/>
  <c r="D5" i="86" s="1"/>
  <c r="E5" i="86"/>
  <c r="F4" i="86"/>
  <c r="D4" i="86" s="1"/>
  <c r="E4" i="86"/>
  <c r="F3" i="86"/>
  <c r="D3" i="86" s="1"/>
  <c r="E3" i="86"/>
  <c r="E102" i="1"/>
  <c r="F102" i="1"/>
  <c r="D102" i="1" s="1"/>
  <c r="E103" i="1"/>
  <c r="F103" i="1"/>
  <c r="D103" i="1" s="1"/>
  <c r="E104" i="1"/>
  <c r="F104" i="1"/>
  <c r="D104" i="1" s="1"/>
  <c r="E105" i="1"/>
  <c r="F105" i="1"/>
  <c r="D105" i="1" s="1"/>
  <c r="E106" i="1"/>
  <c r="F106" i="1"/>
  <c r="D106" i="1" s="1"/>
  <c r="E108" i="1"/>
  <c r="F108" i="1"/>
  <c r="D108" i="1" s="1"/>
  <c r="E101" i="1"/>
  <c r="F101" i="1"/>
  <c r="D101" i="1" s="1"/>
  <c r="E90" i="1"/>
  <c r="F90" i="1"/>
  <c r="D90" i="1" s="1"/>
  <c r="E91" i="1"/>
  <c r="F91" i="1"/>
  <c r="D91" i="1" s="1"/>
  <c r="E92" i="1"/>
  <c r="F92" i="1"/>
  <c r="D92" i="1" s="1"/>
  <c r="E93" i="1"/>
  <c r="F93" i="1"/>
  <c r="D93" i="1" s="1"/>
  <c r="E94" i="1"/>
  <c r="F94" i="1"/>
  <c r="D94" i="1" s="1"/>
  <c r="E95" i="1"/>
  <c r="F95" i="1"/>
  <c r="D95" i="1" s="1"/>
  <c r="E96" i="1"/>
  <c r="F96" i="1"/>
  <c r="D96" i="1" s="1"/>
  <c r="E97" i="1"/>
  <c r="F97" i="1"/>
  <c r="D97" i="1" s="1"/>
  <c r="E98" i="1"/>
  <c r="F98" i="1"/>
  <c r="D98" i="1" s="1"/>
  <c r="E99" i="1"/>
  <c r="F99" i="1"/>
  <c r="D99" i="1" s="1"/>
  <c r="E100" i="1"/>
  <c r="F100" i="1"/>
  <c r="D100" i="1" s="1"/>
  <c r="E89" i="1"/>
  <c r="F89" i="1"/>
  <c r="D89" i="1" s="1"/>
  <c r="D5" i="100" l="1"/>
  <c r="D768" i="72" s="1"/>
  <c r="F768" i="72"/>
  <c r="D7" i="100"/>
  <c r="D770" i="72" s="1"/>
  <c r="F770" i="72"/>
  <c r="D13" i="100"/>
  <c r="D776" i="72" s="1"/>
  <c r="F776" i="72"/>
  <c r="D17" i="100"/>
  <c r="D780" i="72" s="1"/>
  <c r="F780" i="72"/>
  <c r="D3" i="100"/>
  <c r="D766" i="72" s="1"/>
  <c r="F766" i="72"/>
  <c r="D11" i="100"/>
  <c r="D774" i="72" s="1"/>
  <c r="F774" i="72"/>
  <c r="D20" i="100"/>
  <c r="D783" i="72" s="1"/>
  <c r="F783" i="72"/>
  <c r="D16" i="100"/>
  <c r="D779" i="72" s="1"/>
  <c r="F779" i="72"/>
  <c r="D18" i="100"/>
  <c r="D781" i="72" s="1"/>
  <c r="F781" i="72"/>
  <c r="D9" i="100"/>
  <c r="D772" i="72" s="1"/>
  <c r="F772" i="72"/>
  <c r="D4" i="100"/>
  <c r="D767" i="72" s="1"/>
  <c r="F767" i="72"/>
  <c r="D6" i="100"/>
  <c r="D769" i="72" s="1"/>
  <c r="F769" i="72"/>
  <c r="D8" i="100"/>
  <c r="D771" i="72" s="1"/>
  <c r="F771" i="72"/>
  <c r="D10" i="100"/>
  <c r="D773" i="72" s="1"/>
  <c r="F773" i="72"/>
  <c r="D12" i="100"/>
  <c r="D775" i="72" s="1"/>
  <c r="F775" i="72"/>
  <c r="D14" i="100"/>
  <c r="D777" i="72" s="1"/>
  <c r="F777" i="72"/>
  <c r="D19" i="100"/>
  <c r="D782" i="72" s="1"/>
  <c r="F782" i="72"/>
  <c r="D15" i="100"/>
  <c r="D778" i="72" s="1"/>
  <c r="F778" i="72"/>
  <c r="E70" i="1"/>
  <c r="F70" i="1"/>
  <c r="D70" i="1" s="1"/>
  <c r="E71" i="1"/>
  <c r="F71" i="1"/>
  <c r="D71" i="1" s="1"/>
  <c r="E72" i="1"/>
  <c r="F72" i="1"/>
  <c r="D72" i="1" s="1"/>
  <c r="E73" i="1"/>
  <c r="F73" i="1"/>
  <c r="D73" i="1" s="1"/>
  <c r="E74" i="1"/>
  <c r="F74" i="1"/>
  <c r="D74" i="1" s="1"/>
  <c r="E75" i="1"/>
  <c r="F75" i="1"/>
  <c r="D75" i="1" s="1"/>
  <c r="E76" i="1"/>
  <c r="F76" i="1"/>
  <c r="D76" i="1" s="1"/>
  <c r="E77" i="1"/>
  <c r="F77" i="1"/>
  <c r="D77" i="1" s="1"/>
  <c r="E78" i="1"/>
  <c r="F78" i="1"/>
  <c r="D78" i="1" s="1"/>
  <c r="E79" i="1"/>
  <c r="F79" i="1"/>
  <c r="D79" i="1" s="1"/>
  <c r="E80" i="1"/>
  <c r="F80" i="1"/>
  <c r="D80" i="1" s="1"/>
  <c r="E81" i="1"/>
  <c r="F81" i="1"/>
  <c r="D81" i="1" s="1"/>
  <c r="E82" i="1"/>
  <c r="F82" i="1"/>
  <c r="D82" i="1" s="1"/>
  <c r="E83" i="1"/>
  <c r="F83" i="1"/>
  <c r="D83" i="1" s="1"/>
  <c r="E84" i="1"/>
  <c r="F84" i="1"/>
  <c r="D84" i="1" s="1"/>
  <c r="E85" i="1"/>
  <c r="F85" i="1"/>
  <c r="D85" i="1" s="1"/>
  <c r="E86" i="1"/>
  <c r="F86" i="1"/>
  <c r="D86" i="1" s="1"/>
  <c r="E88" i="1"/>
  <c r="F88" i="1"/>
  <c r="D88" i="1" s="1"/>
  <c r="E69" i="1"/>
  <c r="F69" i="1"/>
  <c r="D69" i="1" s="1"/>
  <c r="E44" i="1"/>
  <c r="E45" i="1"/>
  <c r="E46" i="1"/>
  <c r="E47" i="1"/>
  <c r="E48" i="1"/>
  <c r="E49" i="1"/>
  <c r="E50" i="1"/>
  <c r="E51" i="1"/>
  <c r="E52" i="1"/>
  <c r="E53" i="1"/>
  <c r="E54" i="1"/>
  <c r="E55" i="1"/>
  <c r="E56" i="1"/>
  <c r="E57" i="1"/>
  <c r="E58" i="1"/>
  <c r="E59" i="1"/>
  <c r="E60" i="1"/>
  <c r="E61" i="1"/>
  <c r="E62" i="1"/>
  <c r="E63" i="1"/>
  <c r="E64" i="1"/>
  <c r="E65" i="1"/>
  <c r="E66" i="1"/>
  <c r="E67" i="1"/>
  <c r="E68" i="1"/>
  <c r="F44" i="1"/>
  <c r="D44" i="1" s="1"/>
  <c r="F45" i="1"/>
  <c r="D45" i="1" s="1"/>
  <c r="F46" i="1"/>
  <c r="F47" i="1"/>
  <c r="D47" i="1" s="1"/>
  <c r="F48" i="1"/>
  <c r="D48" i="1" s="1"/>
  <c r="F49" i="1"/>
  <c r="D49" i="1" s="1"/>
  <c r="F50" i="1"/>
  <c r="F51" i="1"/>
  <c r="D51" i="1" s="1"/>
  <c r="F52" i="1"/>
  <c r="D52" i="1" s="1"/>
  <c r="F53" i="1"/>
  <c r="F54" i="1"/>
  <c r="F55" i="1"/>
  <c r="D55" i="1" s="1"/>
  <c r="F56" i="1"/>
  <c r="D56" i="1" s="1"/>
  <c r="F57" i="1"/>
  <c r="D57" i="1" s="1"/>
  <c r="F58" i="1"/>
  <c r="D58" i="1" s="1"/>
  <c r="F59" i="1"/>
  <c r="D59" i="1" s="1"/>
  <c r="F60" i="1"/>
  <c r="D60" i="1" s="1"/>
  <c r="F61" i="1"/>
  <c r="D61" i="1" s="1"/>
  <c r="F62" i="1"/>
  <c r="D62" i="1" s="1"/>
  <c r="F63" i="1"/>
  <c r="D63" i="1" s="1"/>
  <c r="F64" i="1"/>
  <c r="D64" i="1" s="1"/>
  <c r="F65" i="1"/>
  <c r="D65" i="1" s="1"/>
  <c r="F66" i="1"/>
  <c r="D66" i="1" s="1"/>
  <c r="F67" i="1"/>
  <c r="D67" i="1" s="1"/>
  <c r="F68" i="1"/>
  <c r="D68" i="1" s="1"/>
  <c r="F43" i="1"/>
  <c r="D43" i="1" s="1"/>
  <c r="E43" i="1"/>
  <c r="E5" i="1"/>
  <c r="F5" i="1"/>
  <c r="D5" i="1" s="1"/>
  <c r="F42" i="1"/>
  <c r="D42" i="1" s="1"/>
  <c r="E42" i="1"/>
  <c r="F41" i="1"/>
  <c r="D41" i="1" s="1"/>
  <c r="E41" i="1"/>
  <c r="F40" i="1"/>
  <c r="D40" i="1" s="1"/>
  <c r="E40" i="1"/>
  <c r="F39" i="1"/>
  <c r="D39" i="1" s="1"/>
  <c r="E39" i="1"/>
  <c r="F38" i="1"/>
  <c r="D38" i="1" s="1"/>
  <c r="E38" i="1"/>
  <c r="F37" i="1"/>
  <c r="E37" i="1"/>
  <c r="F36" i="1"/>
  <c r="D36" i="1" s="1"/>
  <c r="E36" i="1"/>
  <c r="F35" i="1"/>
  <c r="D35" i="1" s="1"/>
  <c r="E35" i="1"/>
  <c r="F34" i="1"/>
  <c r="D34" i="1" s="1"/>
  <c r="E34" i="1"/>
  <c r="F33" i="1"/>
  <c r="D33" i="1" s="1"/>
  <c r="E33" i="1"/>
  <c r="F32" i="1"/>
  <c r="D32" i="1" s="1"/>
  <c r="E32" i="1"/>
  <c r="F31" i="1"/>
  <c r="D31" i="1" s="1"/>
  <c r="E31" i="1"/>
  <c r="F30" i="1"/>
  <c r="D30" i="1" s="1"/>
  <c r="E30" i="1"/>
  <c r="F29" i="1"/>
  <c r="E29" i="1"/>
  <c r="F28" i="1"/>
  <c r="D28" i="1" s="1"/>
  <c r="E28" i="1"/>
  <c r="F27" i="1"/>
  <c r="D27" i="1" s="1"/>
  <c r="E27" i="1"/>
  <c r="F26" i="1"/>
  <c r="D26" i="1" s="1"/>
  <c r="E26" i="1"/>
  <c r="F25" i="1"/>
  <c r="D25" i="1" s="1"/>
  <c r="E25" i="1"/>
  <c r="F24" i="1"/>
  <c r="D24" i="1" s="1"/>
  <c r="E24" i="1"/>
  <c r="F23" i="1"/>
  <c r="D23" i="1" s="1"/>
  <c r="E23" i="1"/>
  <c r="F22" i="1"/>
  <c r="D22" i="1" s="1"/>
  <c r="E22" i="1"/>
  <c r="F21" i="1"/>
  <c r="D21" i="1" s="1"/>
  <c r="E21" i="1"/>
  <c r="F20" i="1"/>
  <c r="D20" i="1" s="1"/>
  <c r="E20" i="1"/>
  <c r="F19" i="1"/>
  <c r="D19" i="1" s="1"/>
  <c r="E19" i="1"/>
  <c r="F18" i="1"/>
  <c r="D18" i="1" s="1"/>
  <c r="E18" i="1"/>
  <c r="F17" i="1"/>
  <c r="D17" i="1" s="1"/>
  <c r="E17" i="1"/>
  <c r="F16" i="1"/>
  <c r="D16" i="1" s="1"/>
  <c r="E16" i="1"/>
  <c r="F15" i="1"/>
  <c r="D15" i="1" s="1"/>
  <c r="E15" i="1"/>
  <c r="F14" i="1"/>
  <c r="D14" i="1" s="1"/>
  <c r="E14" i="1"/>
  <c r="F13" i="1"/>
  <c r="D13" i="1" s="1"/>
  <c r="E13" i="1"/>
  <c r="F12" i="1"/>
  <c r="D12" i="1" s="1"/>
  <c r="E12" i="1"/>
  <c r="F11" i="1"/>
  <c r="D11" i="1" s="1"/>
  <c r="E11" i="1"/>
  <c r="F10" i="1"/>
  <c r="D10" i="1" s="1"/>
  <c r="E10" i="1"/>
  <c r="F9" i="1"/>
  <c r="D9" i="1" s="1"/>
  <c r="E9" i="1"/>
  <c r="F8" i="1"/>
  <c r="D8" i="1" s="1"/>
  <c r="E8" i="1"/>
  <c r="F7" i="1"/>
  <c r="D7" i="1" s="1"/>
  <c r="E7" i="1"/>
  <c r="F6" i="1"/>
  <c r="D6" i="1" s="1"/>
  <c r="E6" i="1"/>
  <c r="F4" i="1"/>
  <c r="D4" i="1" s="1"/>
  <c r="E4" i="1"/>
  <c r="F3" i="1"/>
  <c r="D3" i="1" s="1"/>
  <c r="E3" i="1"/>
  <c r="D54" i="1" l="1"/>
  <c r="D50" i="1"/>
  <c r="D46" i="1"/>
  <c r="D53" i="1"/>
  <c r="D29" i="1"/>
  <c r="D37" i="1"/>
</calcChain>
</file>

<file path=xl/sharedStrings.xml><?xml version="1.0" encoding="utf-8"?>
<sst xmlns="http://schemas.openxmlformats.org/spreadsheetml/2006/main" count="10612" uniqueCount="2369">
  <si>
    <t>CURSO</t>
  </si>
  <si>
    <t>ÁREA</t>
  </si>
  <si>
    <t>COMPETENCIA ESPECÍFICA</t>
  </si>
  <si>
    <t>DESCRIPTORES OPERATIVOS</t>
  </si>
  <si>
    <t xml:space="preserve">CRITERIO DE EVALUACIÓN </t>
  </si>
  <si>
    <t>NOMBRE</t>
  </si>
  <si>
    <t>APELLIDOS</t>
  </si>
  <si>
    <t xml:space="preserve">ENRIQUE </t>
  </si>
  <si>
    <t>ZANCAJO GARCÍA</t>
  </si>
  <si>
    <t xml:space="preserve">ANDRÉS </t>
  </si>
  <si>
    <t>GARCÍA GONZÁLEZ</t>
  </si>
  <si>
    <t>ezancajo@educa.jcyl.es</t>
  </si>
  <si>
    <t>andres.gargon@educa.jcyl.es</t>
  </si>
  <si>
    <t>AUTORES Y LICENCIA DE USO CREATIVE COMMONS</t>
  </si>
  <si>
    <t>WEB</t>
  </si>
  <si>
    <t>DECRETO - LEY</t>
  </si>
  <si>
    <t>WEBS Y RECURSOS UTILIZADOS</t>
  </si>
  <si>
    <r>
      <t xml:space="preserve">Puedes hacerlo de forma rápida pulsando en "Borrar filtro de "…"  </t>
    </r>
    <r>
      <rPr>
        <i/>
        <u/>
        <sz val="11"/>
        <rFont val="Calibri"/>
        <family val="2"/>
        <scheme val="minor"/>
      </rPr>
      <t>(Recorte 02)</t>
    </r>
    <r>
      <rPr>
        <sz val="11"/>
        <rFont val="Calibri"/>
        <family val="2"/>
        <scheme val="minor"/>
      </rPr>
      <t xml:space="preserve">. </t>
    </r>
  </si>
  <si>
    <t>6) Recuerda borrar los filtros establecidos si quieres que salga toda la relación de nuevo como al principio. Si no, puede que no encuentres alguno de los elementos buscados.</t>
  </si>
  <si>
    <t>CONTACTO PARA SUGERENICIAS Y MEJORAS</t>
  </si>
  <si>
    <t>3) En cada hoja de este documento encontrarás botones que te permitirán navegar de forma más fácil entre las distintas hojas. Simplemente haz clic sobre estos.</t>
  </si>
  <si>
    <r>
      <t xml:space="preserve">5) En las áreas, cada columna tiene un filtro. Por ejemplo, puedes seleccionar solo la relación de un curso o de un descriptor operativo en concreto, haciendo uso del buscador </t>
    </r>
    <r>
      <rPr>
        <i/>
        <u/>
        <sz val="11"/>
        <rFont val="Calibri"/>
        <family val="2"/>
        <scheme val="minor"/>
      </rPr>
      <t>(Recorte 01)</t>
    </r>
    <r>
      <rPr>
        <sz val="11"/>
        <rFont val="Calibri"/>
        <family val="2"/>
        <scheme val="minor"/>
      </rPr>
      <t>.</t>
    </r>
  </si>
  <si>
    <t>1º</t>
  </si>
  <si>
    <t>3º</t>
  </si>
  <si>
    <t>4º</t>
  </si>
  <si>
    <t>INDICADORES (a completar por el centro)</t>
  </si>
  <si>
    <t>EDUCACIÓN FÍSICA</t>
  </si>
  <si>
    <t>LENGUA CASTELLANA Y LITERATURA</t>
  </si>
  <si>
    <t>MATEMÁTICAS</t>
  </si>
  <si>
    <t>SEGUNDA LENGUA EXTRANJERA</t>
  </si>
  <si>
    <t>PRIMERO</t>
  </si>
  <si>
    <t>SEGUNDO</t>
  </si>
  <si>
    <t>TERCERO</t>
  </si>
  <si>
    <t>CUARTO</t>
  </si>
  <si>
    <t>EDUCACIÓN EN VALORES CÍVICOS Y ÉTICOS</t>
  </si>
  <si>
    <t>LENGUA EXTRANJERA</t>
  </si>
  <si>
    <t>1. Adoptar un estilo de vida activo y saludable, seleccionando e incorporando intencionalmente actividades físicas y deportivas en las rutinas diarias, a partir de un análisis crítico de los modelos corporales y del rechazo de las prácticas que carezcan de base científica, para hacer un uso saludable y autónomo del tiempo libre y así mejorar su calidad de vida.</t>
  </si>
  <si>
    <t>2. Adaptar, con progresiva autonomía en su ejecución, las capacidades físicas, perceptivo-motrices y coordinativas, así como las habilidades y destrezas motrices, aplicando procesos de percepción, decisión y ejecución adecuados a la lógica interna y a los objetivos de diferentes situaciones con dificultad variable, para resolver situaciones de carácter motor vinculadas con distintas actividades físicas funcionales, deportivas, expresivas y recreativas, y para consolidar actitudes de superación, crecimiento y resiliencia al enfrentarse a desafíos físicos.</t>
  </si>
  <si>
    <t>3. Compartir espacios de práctica físico-deportiva con independencia de las diferencias culturales, sociales, de género y de habilidad, priorizando el respeto entre participantes y a las reglas sobre los resultados, adoptando una actitud crítica ante comportamientos antideportivos o contrarios a la convivencia y desarrollando procesos de autorregulación emocional que canalicen el fracaso y el éxito en estas situaciones, para contribuir con progresiva autonomía al entendimiento social y al compromiso ético en los diferentes espacios en los que se participa.</t>
  </si>
  <si>
    <t>4. Practicar, analizar y valorar distintas manifestaciones de la cultura motriz aprovechando las posibilidades y recursos expresivos que ofrecen el cuerpo y el movimiento y profundizando en las consecuencias del deporte como fenómeno social, analizando críticamente sus manifestaciones desde la perspectiva de género y desde los intereses económico-políticos que lo rodean, para alcanzar una visión más realista, contextualizada y justa de la motricidad en el marco de las sociedades actuales.</t>
  </si>
  <si>
    <t>5. Adoptar un estilo de vida sostenible y ecosocialmente responsable aplicando medidas de seguridad individuales y colectivas en la práctica físico-deportiva según el entorno y desarrollando colaborativa y cooperativamente acciones de servicio a la comunidad vinculadas a la actividad física y al deporte, para contribuir activamente a la conservación del medio natural y urbano.</t>
  </si>
  <si>
    <r>
      <t xml:space="preserve">4) En algunas hojas, existe un símbolo de "+" y "-" en la parte superior. Sirven para "contraer" y "expandir" columnas y permitir que el trabajo sea más cómodo. </t>
    </r>
    <r>
      <rPr>
        <u/>
        <sz val="11"/>
        <rFont val="Calibri"/>
        <family val="2"/>
        <scheme val="minor"/>
      </rPr>
      <t>(Recorte 3)</t>
    </r>
  </si>
  <si>
    <r>
      <t xml:space="preserve">1) Cada centro educativo </t>
    </r>
    <r>
      <rPr>
        <b/>
        <u/>
        <sz val="11"/>
        <rFont val="Calibri"/>
        <family val="2"/>
        <scheme val="minor"/>
      </rPr>
      <t>será el encargado de redactar unos indicadores de logro</t>
    </r>
    <r>
      <rPr>
        <sz val="11"/>
        <rFont val="Calibri"/>
        <family val="2"/>
        <scheme val="minor"/>
      </rPr>
      <t xml:space="preserve"> que permitan comprobar que cada </t>
    </r>
    <r>
      <rPr>
        <b/>
        <u/>
        <sz val="11"/>
        <rFont val="Calibri"/>
        <family val="2"/>
        <scheme val="minor"/>
      </rPr>
      <t>CRITERIO DE EVALUACIÓN</t>
    </r>
    <r>
      <rPr>
        <sz val="11"/>
        <rFont val="Calibri"/>
        <family val="2"/>
        <scheme val="minor"/>
      </rPr>
      <t xml:space="preserve"> se cumple. Se rellenarán desde las hojas de las materias.</t>
    </r>
  </si>
  <si>
    <t>PRIMER CICLO</t>
  </si>
  <si>
    <t>SEGUNDO CICLO</t>
  </si>
  <si>
    <t>TERCER CICLO</t>
  </si>
  <si>
    <t>ÁREAS</t>
  </si>
  <si>
    <t>QUINTO</t>
  </si>
  <si>
    <t>SEXTO</t>
  </si>
  <si>
    <t>CIENCIAS DE LA NATURALEZA</t>
  </si>
  <si>
    <t>CIENCIAS SOCIALES</t>
  </si>
  <si>
    <t>EDUCACIÓN PLÁSTICA Y VISUAL</t>
  </si>
  <si>
    <t>MÚSICA Y DANZA</t>
  </si>
  <si>
    <t>ÁREA DE PROFUNDIZACIÓN</t>
  </si>
  <si>
    <t>ÁREA DE REFUERZO</t>
  </si>
  <si>
    <t>RELIGIÓN</t>
  </si>
  <si>
    <t>PROYECTOS SIGNIFICATIVOS CYL</t>
  </si>
  <si>
    <t>1.1 Iniciarse en la utilización de dispositivos y recursos digitales, con ayuda, de forma segura y responsable, de acuerdo con las necesidades del contexto educativo, descubriendo el medio natural. (CD1, CD3, CD4, CPSAA2, CCEC4)</t>
  </si>
  <si>
    <t>2.1 Mostrar curiosidad por objetos, hechos y fenómenos cercanos del medio natural, formulando preguntas y realizando predicciones sencillas. (CCL1, STEM2, CC4)</t>
  </si>
  <si>
    <t>2.2 Iniciarse en la búsqueda de información sencilla de diferentes fuentes seguras y fiables de forma guiada, utilizándola en experimentaciones relacionadas con el medio natural. (CCL2, CCL3, CD1, CD4)</t>
  </si>
  <si>
    <t>2.3 Participar en experimentos pautados o guiados, cuando la investigación lo requiera, empleando de forma segura los instrumentos y registrando las observaciones. (STEM 1, STEM 2, CPSAA4, CPSAA5)</t>
  </si>
  <si>
    <t>2.4 Proponer respuestas a preguntas sencillas planteadas sobre el medio natural, comparando de forma guiada los resultados obtenidos con las predicciones realizadas. (CCL1, STEM2, CPSAA5)</t>
  </si>
  <si>
    <t>2.5 Comunicar de forma oral el resultado de las investigaciones sobre el medio natural próximo, explicando los pasos seguidos con ayuda de un guion. (CCL1, STEM2, STEM4, CPSAA4, CPSAA5)</t>
  </si>
  <si>
    <t>3.1 Iniciarse en la realización, de forma guiada y en equipo, de un producto final sencillo que dé solución a un problema de diseño, experimentando con diferentes prototipos y utilizando de forma segura los materiales adecuados. (STEM1, STEM3, CPSAA3, CE1, CE3, CCEC4)</t>
  </si>
  <si>
    <t>3.2 Presentar de forma oral el producto final de los proyectos de diseño, explicando los pasos seguidos con ayuda de un guion. (CCL1, STEM2, STEM4)</t>
  </si>
  <si>
    <t>3.3 Mostrar interés por el pensamiento computacional, descubriendo la resolución de problemas sencillos de programación. (STEM1, CD5, CPSAA4)</t>
  </si>
  <si>
    <t>4.1 Identificar las emociones propias y las de los demás en el entorno familiar y escolar, reconociendo de manera guiada, las acciones que favorezcan el bienestar emocional y social. (STEM5, CPSAA1, CPSAA2, CPSAA3, CE2, CCEC3)</t>
  </si>
  <si>
    <t>4.2 Identificar estilos de vida saludables valorando la importancia de una alimentación variada, equilibrada y sostenible, la higiene, el ejercicio físico, el contacto con la naturaleza y el descanso. (STEM5, CPSAA2, CC3)</t>
  </si>
  <si>
    <t>5.1 Reconocer las principales características, la organización y las propiedades básicas de los elementos del medio natural a través de la exploración y utilizando las herramientas y procesos adecuados de forma pautada. (STEM1, STEM2, CCEC1)</t>
  </si>
  <si>
    <t>5.2 Reconocer de manera guiada conexiones sencillas y directas entre diferentes elementos del medio natural por medio de la observación, la manipulación y la experimentación. (STEM5, CC3, CC4, CCEC1)</t>
  </si>
  <si>
    <t>5.3 Mostrar actitudes de respeto ante el patrimonio natural, reconociéndolo como un bien común. (STEM5, CC3, CC4, CCEC1)</t>
  </si>
  <si>
    <t>6.1 Descubrir estilos de vida sostenible y valorar la importancia del respeto, los cuidados, la corresponsabilidad y la protección de los elementos y seres del planeta, explorando de forma guiada la relación de la vida de las personas con sus acciones sobre los elementos y recursos del medio tecnológico y ambiental, y contribuyendo a una conciencia individual o colectiva. (CCL5, STEM5, CD4, CC4)</t>
  </si>
  <si>
    <t>2º</t>
  </si>
  <si>
    <t>BLOQUE</t>
  </si>
  <si>
    <t>1. Iniciación en la actividad científica.</t>
  </si>
  <si>
    <t>CONTENIDO</t>
  </si>
  <si>
    <t>– Procedimientos de indagación adecuados a las necesidades de la investigación (observación en el tiempo, identificación y clasificación, búsqueda de patrones...)</t>
  </si>
  <si>
    <t>– Instrumentos y dispositivos apropiados para realizar observaciones y mediciones de acuerdo con las necesidades de las diferentes investigaciones.</t>
  </si>
  <si>
    <t>– Vocabulario científico básico relacionado con las diferentes investigaciones.</t>
  </si>
  <si>
    <t>– La curiosidad y la iniciativa en la realización de las diferentes investigaciones.</t>
  </si>
  <si>
    <t>– Estilos de vida sostenible e importancia del cuidado del planeta a través del conocimiento científico presente en la vida cotidiana.</t>
  </si>
  <si>
    <t>2. La vida en nuestro planeta.</t>
  </si>
  <si>
    <t>– Necesidades básicas de los seres vivos, incluido el ser humano, y la diferencia con los objetos inertes.</t>
  </si>
  <si>
    <t>– El contacto con la naturaleza a través de los espacios naturales cercanos. Interés y gusto por actividades al aire libre. Cuidado y respeto y empatía hacia los seres vivos y el entorno en el que viven.</t>
  </si>
  <si>
    <t>– El patrimonio natural local. Uso, disfrute, cuidado y conservación.</t>
  </si>
  <si>
    <t>– Hábitos saludables relacionados con el bienestar físico del ser humano: higiene, alimentación variada, equilibrada y sostenible, ejercicio físico, contacto con la naturaleza, descanso, ocio y cuidado del cuerpo en sus actividades diarias como medio para prevenir posibles enfermedades. Alimentación saludable en el entorno escolar.</t>
  </si>
  <si>
    <t>– Hábitos saludables relacionados con el bienestar emocional y social: Estrategias de identificación, de las propias emociones y respeto por las de los demás en un proceso guiado de aprendizaje. Importancia de tener relaciones sociales y prácticas de ocio positivas en sus entornos más cercanos. Sensibilidad y aceptación de la diversidad presente en el aula. Educación afectivo sexual.</t>
  </si>
  <si>
    <t>3. Materia, fuerzas y energía.</t>
  </si>
  <si>
    <t>– Propiedades observables de los materiales, su procedencia y su uso en objetos de la vida cotidiana de acuerdo con las necesidades de diseño para los que fueron fabricados.</t>
  </si>
  <si>
    <t>1. Digitalización del entorno personal de aprendizaje.</t>
  </si>
  <si>
    <t>– Las necesidades del contexto educativo. Entornos personales y/o virtuales de Aprendizaje seguros.</t>
  </si>
  <si>
    <t>– Recursos digitales para comunicarse con personas conocidas en entornos conocidos y seguros.</t>
  </si>
  <si>
    <t>2. Proyectos guiados de diseño y pensamiento computacional.</t>
  </si>
  <si>
    <t>– Fases de los proyectos de diseño: prototipado, prueba y comunicación.</t>
  </si>
  <si>
    <t>– Materiales adecuados a la consecución de un proyecto de diseño.</t>
  </si>
  <si>
    <t>– Iniciación en la programación a través de recursos analógicos o digitales adaptados al nivel lector del alumnado (actividades desenchufadas, plataformas digitales de iniciación en la programación, robótica educativa...).</t>
  </si>
  <si>
    <t>– Estrategias básicas de trabajo en equipo.</t>
  </si>
  <si>
    <t>C. Conciencia ecosocial.</t>
  </si>
  <si>
    <t>– Responsabilidad ecosocial. Acciones para la conservación, mejora y uso sostenible de los bienes comunes. El maltrato animal y su prevención.</t>
  </si>
  <si>
    <t>– Los Objetivos de Desarrollo Sostenible. Estilos de vida sostenible. El uso responsable del agua.</t>
  </si>
  <si>
    <t>– Paisajes naturales de Castilla y León: características y peculiaridades.</t>
  </si>
  <si>
    <t>A. Cultura científica.</t>
  </si>
  <si>
    <t>1.1 Utilizar dispositivos y recursos digitales de forma segura y responsable, de acuerdo con las necesidades del contexto educativo, descubriendo el medio natural. (CD1, CD3, CD4, CPSAA2, CCEC4)</t>
  </si>
  <si>
    <t>2.1 Mostrar curiosidad por objetos, hechos y fenómenos cercanos del medio natural, formulando preguntas y realizando predicciones. (CCL1, STEM2, CC4)</t>
  </si>
  <si>
    <t>2.2 Buscar información sencilla de diferentes fuentes seguras y fiables de forma guiada, utilizándola en investigaciones relacionadas con el medio natural. (CCL2, CCL3, CD1, CD4)</t>
  </si>
  <si>
    <t>2.3 Participar en experimentos pautados o guiados, cuando la investigación lo requiera, utilizando técnicas sencillas de indagación, empleando de forma segura los instrumentos y registrando las observaciones de forma clara. (STEM 1, STEM 2, CPSAA4, CPSAA5)</t>
  </si>
  <si>
    <t>2.4 Proponer respuestas a las preguntas planteadas sobre el medio natural, comparando la información y los resultados obtenidos con las predicciones realizadas. (CCL1, CCL3, STEM2, CPSAA5)</t>
  </si>
  <si>
    <t>2.5 Comunicar de forma oral y/o gráfica el resultado de las investigaciones sobre el medio natural, explicando los pasos seguidos con ayuda de un guion. (CCL1, STEM2, STEM4, CPSAA4, CPSAA5)</t>
  </si>
  <si>
    <t>3.1 Realizar, de forma guiada y en equipo, un producto final sencillo que dé solución a un problema de diseño, probando diferentes prototipos y utilizando de forma segura los materiales adecuados. (STEM1, STEM3, CPSAA3, CE1, CE3, CCEC4)</t>
  </si>
  <si>
    <t>3.2 Presentar de forma oral o gráfica el producto final de los proyectos de diseño, explicando los pasos seguidos con ayuda de un guion. (CCL1, STEM2, STEM4)</t>
  </si>
  <si>
    <t>3.3 Mostrar interés por el pensamiento computacional, participando en la resolución guiada de problemas sencillos de programación. (STEM1, CD5, CPSAA4)</t>
  </si>
  <si>
    <t>4.1 Identificar las emociones propias y las de los demás, entendiendo las relaciones familiares y escolares a las que pertenecen y reconociendo las acciones que favorezcan el bienestar emocional y social. (STEM5, CPSAA1, CPSAA2, CPSAA3, CE2, CCEC3)</t>
  </si>
  <si>
    <t>4.2 Reconocer estilos de vida saludables valorando la importancia de una alimentación variada, equilibrada y sostenible, la higiene, el ejercicio físico, el contacto con la naturaleza, el descanso y el uso adecuado de las tecnologías. (STEM5, CD4, CPSAA2, CC3)</t>
  </si>
  <si>
    <t>5.1 Reconocer las características, la organización y las propiedades de los elementos del medio natural a través de la indagación y utilizando las herramientas y procesos adecuados. (CCL4 STEM1, STEM2, CE1, CCEC1)</t>
  </si>
  <si>
    <t>5.2 Reconocer conexiones sencillas y directas entre diferentes elementos del medio natural por medio de la observación, la manipulación y la experimentación. (STEM5, CC3, CC4, CCEC1)</t>
  </si>
  <si>
    <t>5.3 Mostrar actitudes de respeto ante el patrimonio natural, reconociéndolo como un bien común identificando acciones para su conservación y mejora. (STEM5, CC3, CC4, CCEC1)</t>
  </si>
  <si>
    <t>6.1 Mostrar estilos de vida sostenible y valorar la importancia del respeto, los cuidados, la corresponsabilidad y la protección de los elementos y seres del planeta, identificando la relación de la vida de las personas con sus acciones sobre los elementos y recursos del medio tecnológico y ambiental, y contribuyendo a una conciencia individual o colectiva. (CCL5, STEM5, CD4, CPSAA4, CC4)</t>
  </si>
  <si>
    <t>– Necesidades básicas de los seres vivos y la diferencia con los objetos inertes.</t>
  </si>
  <si>
    <t>– Las adaptaciones de los seres vivos, incluido el ser humano, a su hábitat, concebido como el lugar en el que cubren sus necesidades.</t>
  </si>
  <si>
    <t>– Clasificación e identificación de los seres vivos de acuerdo con sus características observables.</t>
  </si>
  <si>
    <t>– Las relaciones entre los seres humanos, los animales y las plantas. Acercamiento al ecosistema. El contacto con la naturaleza a través de los espacios naturales cercanos. Interés y gusto por las actividades al aire libre. Cuidado, respeto y empatía a los seres vivos y al entorno en el que viven evitando la degradación del suelo, el aire o el agua.</t>
  </si>
  <si>
    <t>– Hábitos saludables relacionados con el bienestar físico del ser humano: higiene, alimentación variada y equilibrada y sostenible, ejercicio físico, contacto con la naturaleza, descanso, ocio y cuidado del cuerpo en sus actividades diarias como medio para prevenir posibles enfermedades. Alimentación saludable en el entorno escolar.</t>
  </si>
  <si>
    <t>– Hábitos saludables relacionados con el bienestar emocional y social: Estrategias de identificación, aceptación y etiquetado de las propias emociones y respeto por las de los demás en un proceso guiado de aprendizaje. Importancia de tener relaciones sociales y prácticas de ocio positivas en sus entornos más cercanos. Sensibilidad y aceptación de la diversidad presente en el aula y en la sociedad. Educación afectivo sexual.</t>
  </si>
  <si>
    <t>– La luz y el sonido como formas de energía. Fuentes y uso en la vida cotidiana. Puesta en práctica de hábitos de consumo responsable de la energía eléctrica e importancia de los niveles saludables de contaminación acústica (ruido) en los contextos cercanos al alumnado.</t>
  </si>
  <si>
    <t>– Las sustancias puras y las mezclas. Identificación de mezclas homogéneas y heterogéneas. Técnicas experimentales de separación de componentes de una mezcla: filtración, imantación, evaporación y destilación.</t>
  </si>
  <si>
    <t>– Estructuras resistentes, estables y útiles.</t>
  </si>
  <si>
    <t>2. Proyectos de diseño y pensamiento computacional.</t>
  </si>
  <si>
    <t>– Los Objetivos de Desarrollo Sostenible. Estilos de vida sostenible. La movilidad segura, saludable y sostenible, y la prevención y la gestión de los residuos.</t>
  </si>
  <si>
    <t>1.1 Buscar información sobre el medio natural utilizando dispositivos y recursos digitales en entornos personales y/o virtuales de aprendizaje de acuerdo con las necesidades del contexto educativo de forma segura. (CCL3, CD1, CD3, CD4, CPSAA2)</t>
  </si>
  <si>
    <t>1.2 Reelaborar contenidos digitales sencillos sobre el medio natural, de forma guiada, a través de aplicaciones y recursos digitales, comunicándose y trabajando de forma individual y en equipo. (CCL1, CCL3, CD2, CD3, CD5, CPSAA4, CCEC4)</t>
  </si>
  <si>
    <t>1.3 Cooperar en la utilización de recursos digitales de forma responsable y respetuosa, indagando sobre el medio natural. (CCL1, CD2, CD3, CD4, CD5)</t>
  </si>
  <si>
    <t>2.1 Formular preguntas y realizar predicciones, demostrando curiosidad y respeto por el medio natural cercano. (CCL1, STEM2, CC4)</t>
  </si>
  <si>
    <t>2.2 Buscar información de diferentes fuentes seguras y fiables, utilizándola en investigaciones relacionadas con el medio natural y adquiriendo léxico científico básico. (CCL2, CCL3, CD1, CD4)</t>
  </si>
  <si>
    <t>2.3 Realizar experimentos guiados, cuando la investigación lo requiera, utilizando diferentes técnicas sencillas de indagación, empleando de forma segura instrumentos, realizando observaciones y mediciones precisas y registrándolas correctamente. (STEM 1, STEM 2, STEM4, CPSAA4, CPSAA5, CC4)</t>
  </si>
  <si>
    <t>2.4 Proponer posibles respuestas a las preguntas planteadas sobre el medio natural, a través de la interpretación de la información y los resultados obtenidos. (CCL1, CCL2, CCL3, STEM2, CD1, CPSAA5)</t>
  </si>
  <si>
    <t>2.5 Presentar los resultados de las investigaciones sobre el medio natural, en diferentes formatos, explorando el lenguaje científico básico y explicando los pasos seguidos. (CCL1, CP2, STEM2, STEM4, CD2, CD4, CPSAA4, CPSAA5)</t>
  </si>
  <si>
    <t>3.1 Construir, de forma guiada y en equipo un producto final sencillo que dé solución a un problema de diseño, proponiendo soluciones, probando diferentes prototipos y utilizando de forma segura las herramientas y materiales adecuados. (STEM1, STEM3, CPSAA3, CE1, CE3, CCEC4)</t>
  </si>
  <si>
    <t>3.2 Presentar el producto final de los proyectos de diseño en diferentes formatos y explicando los pasos seguidos con ayuda de un guion. (CCL1, STEM2, STEM4)</t>
  </si>
  <si>
    <t>3.3 Iniciarse en la resolución de forma guiada, problemas sencillos de programación, experimentando con algoritmos de acuerdo con los principios básicos del pensamiento computacional. (STEM1, CD5, CPSAA4)</t>
  </si>
  <si>
    <t>4.1 Mostrar actitudes que fomenten el bienestar emocional y social, identificando las emociones propias y las de los demás, desarrollando sensibilidad y respeto en las relaciones afectivas. (STEM5, CPSAA1, CPSAA2, CPSAA3, CC3, CE2, CCEC3)</t>
  </si>
  <si>
    <t>4.2 Desarrollar estilos de vida saludables reconociendo la importancia de una alimentación variada, equilibrada y sostenible, el ejercicio físico, el contacto con la naturaleza, el descanso, la higiene y el uso adecuado de nuevas tecnologías. (STEM5, CD4, CPSAA2, CC3)</t>
  </si>
  <si>
    <t>5.1 Identificar las características, la organización y las propiedades de los elementos o sistemas del medio natural a través de la indagación y utilizando las herramientas y procesos adecuados y compartiendo e intercambiando la información obtenida. (CCL1, CCL4 STEM1, STEM2, STEM4, CD1, CE1, CCEC1)</t>
  </si>
  <si>
    <t>5.2 Identificar conexiones sencillas y directas entre diferentes elementos o sistemas del medio natural mostrando respeto y comprensión de las relaciones que se establecen. (STEM5, CPSAA4, CC3, CC4, CCEC1)</t>
  </si>
  <si>
    <t>5.3 Valorar el patrimonio natural como un bien común, adoptando conductas respetuosas para su disfrute y proponiendo acciones para su conservación y mejora en favor de la sostenibilidad. (STEM5, CC3, CC4, CE1, CCEC1)</t>
  </si>
  <si>
    <t>6.1 Mostrar estilos de vida sostenible, reconociendo comportamientos respetuosos de cuidado, corresponsabilidad y protección de elementos y seres del planeta y uso sostenible de los recursos naturales, y expresando los cambios positivos y negativos causados en el medio por la acción humana desde los puntos de vista tecnológico y ambiental, y contribuyendo a una conciencia individual o colectiva. (CCL5, STEM2, STEM5, CD4, CPSAA4, CC1, CC4)</t>
  </si>
  <si>
    <t>6.2 Identificar de forma individual y/o cooperativa problemas ecosociales a partir del reconocimiento de las causas y consecuencias de la intervención humana en el entorno tecnológico y ambiental, y proponiendo posibles soluciones. (CCL5, STEM2, STEM5, CD4, CC1, CC3, CC4, CE1, CE3)</t>
  </si>
  <si>
    <t>– Procedimientos de indagación adecuados a las necesidades de la investigación (observación en el tiempo, identificación y clasificación, búsqueda de patrones, creación de modelos, investigación a través de búsqueda de información, experimento con control de variables...).</t>
  </si>
  <si>
    <t>– Instrumentos y dispositivos apropiados para realizar observaciones y mediciones precisas de acuerdo con las necesidades de la investigación.</t>
  </si>
  <si>
    <t>– Fomento de la curiosidad, la iniciativa y la constancia en la realización de las diferentes investigaciones.</t>
  </si>
  <si>
    <t>– Avances en el pasado relacionados con la ciencia y la tecnología que han contribuido a transformar nuestra sociedad mostrando modelos que incorporen una perspectiva de género.</t>
  </si>
  <si>
    <t>– Los reinos de la naturaleza desde una perspectiva general e integrada a partir del estudio y análisis de las características de diferentes ecosistemas.</t>
  </si>
  <si>
    <t>– Características propias de los animales que permiten su clasificación y diferenciación en subgrupos relacionados con su capacidad adaptativa al medio: obtención de energía, relación con el entorno y perpetuación de la especie.</t>
  </si>
  <si>
    <t>– Características propias de las plantas que permiten su clasificación en relación con su capacidad adaptativa al medio: obtención de energía, relación con el entorno y perpetuación de la especie.</t>
  </si>
  <si>
    <t>– El patrimonio natural en Castilla y León. Los espacios naturales protegidos en Castilla y León. Su uso, cuidado y conservación.</t>
  </si>
  <si>
    <t>– Las formas de relieve más relevantes.</t>
  </si>
  <si>
    <t>– Clasificación elemental de las rocas.</t>
  </si>
  <si>
    <t>– Acciones saludables relacionadas con el bienestar físico del ser humano: higiene, alimentación variada y equilibrada (importancia de la calidad de los alimentos), ejercicio físico, contacto con la naturaleza, descanso, ocio y cuidado del cuerpo como medio para prevenir posibles enfermedades en un proceso guiado de aprendizaje.</t>
  </si>
  <si>
    <t>– Acciones saludables relacionadas con el bienestar emocional y social: Estrategias de identificación, aceptación, etiquetado y gestión de las propias emociones y respeto por las de los demás en un proceso guiado de aprendizaje. Importancia de tener relaciones sociales y prácticas de ocio positivas en sus entornos más cercanos. Análisis guiado de las consecuencias de las prácticas de ocio nocivas. Sensibilidad y aceptación de la diversidad presente en el aula y en la sociedad. Educación afectivo-sexual.</t>
  </si>
  <si>
    <t>3. Materia, fuerzas y energía</t>
  </si>
  <si>
    <t>– El calor. Cambios de estado, materiales conductores y aislantes, instrumentos de medición y aplicaciones en la vida cotidiana. Importancia del ahorro energético. Puesta en práctica de hábitos de consumo responsable de energía.</t>
  </si>
  <si>
    <t>– Los cambios reversibles e irreversibles que experimenta la materia desde un estado inicial a uno final identificando los procesos y transformaciones que experimenta en la materia en situaciones de la vida cotidiana.</t>
  </si>
  <si>
    <t>– Dispositivos y recursos digitales de acuerdo con las necesidades del contexto educativo.</t>
  </si>
  <si>
    <t>– Estrategias de búsquedas guiadas de información seguras y eficientes en internet (valoración, discriminación, selección y organización).</t>
  </si>
  <si>
    <t>– Reglas básicas de seguridad y privacidad para navegar por Internet y para proteger el entorno digital personal de aprendizaje.</t>
  </si>
  <si>
    <t>– Recursos y plataformas digitales restringidas y seguras para comunicarse con otras personas. Etiqueta digital, reglas básicas de cortesía y respeto y estrategias para resolver problemas en la comunicación digital.</t>
  </si>
  <si>
    <t>– Estrategias para fomentar el bienestar digital, físico y mental. Reconocimiento de los riesgos asociados a un uso inadecuado y poco seguro de las tecnologías digitales (tiempo excesivo de uso, ciberacoso, acceso a contenidos inadecuados, publicidad, correos no deseados...) y estrategias de actuación.</t>
  </si>
  <si>
    <t>– Fases de los proyectos de diseño: diseño, prototipado, prueba y comunicación.</t>
  </si>
  <si>
    <t>– Materiales, herramientas y objetos adecuados a la consecución de un proyecto de diseño.</t>
  </si>
  <si>
    <t>– Técnicas cooperativas sencillas para el trabajo en equipo y estrategias para la gestión de conflictos y promoción de conductas empáticas e inclusivas.</t>
  </si>
  <si>
    <t>– Iniciación en la programación a través de recursos analógicos (actividades desenchufadas) o digitales (plataformas digitales de iniciación en la programación, aplicaciones de programación por bloques, robótica educativa...).</t>
  </si>
  <si>
    <t>– La mejora ambiental de nuestro entorno vital: el entorno próximo (biodiversidad, calidad del aire, ocupación del suelo, salubridad y suciedad). Aspectos a mejorar o eliminar en el entorno. Alianzas para mejorar el entorno. Acciones para mejorar el entorno vital.</t>
  </si>
  <si>
    <t>1.1 Buscar y organizar información sobre el medio natural utilizando dispositivos y recursos digitales en entornos personales y/o virtuales de aprendizaje de acuerdo con las necesidades del contexto educativo de forma segura. (CCL3, CD1, CD3, CD4, CPSAA2)</t>
  </si>
  <si>
    <t>1.2 Reelaborar y crear contenidos digitales sencillos sobre el medio natural a través de aplicaciones y recursos digitales, comunicándose y trabajando de forma individual y en equipo. (CCL1, CCL3, CD2, CD3, CD5, CPSAA4, CE3, CCEC4)</t>
  </si>
  <si>
    <t>1.3 Cooperar activamente en la utilización de recursos digitales de forma responsable y respetuosa, indagando sobre el medio natural. (CCL1, CD2, CD3, CD4, CD5)</t>
  </si>
  <si>
    <t>2.1 Formular preguntas y realizar predicciones razonadas, demostrando curiosidad y respeto por el medio natural cercano. (CCL1, STEM2, CC4)</t>
  </si>
  <si>
    <t>2.2 Buscar y seleccionar información de diferentes fuentes seguras y fiables, utilizándola en investigaciones relacionadas con el medio natural y adquiriendo léxico científico básico. (CCL2, CCL3, CD1, CD4)</t>
  </si>
  <si>
    <t>2.3 Realizar experimentos guiados, cuando la investigación lo requiera, utilizando diferentes técnicas de indagación y modelos, empleando de forma segura instrumentos y dispositivos, realizando observaciones y mediciones precisas y registrándolas correctamente. (STEM 1, STEM 2, STEM4, CPSAA4, CPSAA5, CC4)</t>
  </si>
  <si>
    <t>2.4 Proponer posibles respuestas a las preguntas planteadas sobre el medio natural, a través de la interpretación de la información y los resultados obtenidos, comparándolos con las predicciones realizadas. (CCL1, CCL2, CCL3, STEM2, CD1, CPSAA5)</t>
  </si>
  <si>
    <t>2.5 Presentar los resultados de las investigaciones sobre el medio natural, en diferentes formatos, utilizando lenguaje científico básico y explicando los pasos seguidos. (CCL1, CP2, STEM2, STEM4, CD2, CD4, CPSAA4, CPSAA5)</t>
  </si>
  <si>
    <t>3.1 Construir en equipo un producto final sencillo que dé solución a un problema de diseño, proponiendo posibles soluciones, probando diferentes prototipos y utilizando de forma segura las herramientas, técnicas y materiales adecuados. (STEM1, STEM3, CPSAA3, CE1, CE3, CCEC4)</t>
  </si>
  <si>
    <t>3.2 Presentar el producto final de los proyectos de diseño en diferentes formatos y explicando los pasos seguidos. (CCL1, STEM2, STEM4)</t>
  </si>
  <si>
    <t>3.3 Resolver, de forma guiada, problemas sencillos de programación, modificando algoritmos de acuerdo con los principios básicos del pensamiento computacional. (STEM1, CD5, CPSAA4)</t>
  </si>
  <si>
    <t>4.1 Mostrar actitudes que fomenten el bienestar emocional y social, reconociendo las emociones propias y las de los demás, mostrando empatía y estableciendo relaciones afectivas saludables. (STEM5, CPSAA1, CPSAA2, CPSAA3, CC3, CE2, CCEC3)</t>
  </si>
  <si>
    <t>4.2 Desarrollar estilos de vida saludables reconociendo la importancia de una alimentación variada, equilibrada y sostenible, el ejercicio físico, el contacto con la naturaleza, el descanso, la higiene, la prevención de enfermedades y el uso adecuado de nuevas tecnologías. (STEM5, CD4, CPSAA2, CC3)</t>
  </si>
  <si>
    <t>5.1 Identificar y analizar las características, la organización y las propiedades de los elementos o sistemas del medio natural a través de la indagación y utilizando las herramientas y procesos adecuados y compartiendo e intercambiando la información obtenida. (CCL1, CCL4 STEM1, STEM2, STEM4, CD1, CE1, CCEC1)</t>
  </si>
  <si>
    <t>5.2 Identificar conexiones sencillas entre diferentes elementos o sistemas del medio natural mostrando respeto y comprensión de las relaciones que se establecen. (STEM5, CPSAA4, CC3, CC4, CCEC1)</t>
  </si>
  <si>
    <t>5.3 Proteger el patrimonio natural y valorarlo como un bien común, adoptando conductas respetuosas para su disfrute y proponiendo acciones para su conservación y mejora en favor de la sostenibilidad. (STEM5, CC3, CC4, CE1, CCEC1)</t>
  </si>
  <si>
    <t>6.1 Poner en práctica estilos de vida sostenible, reconociendo comportamientos respetuosos de cuidado, corresponsabilidad y protección de elementos y seres del planeta y uso sostenible de los recursos naturales, y expresando los cambios positivos y negativos causados en el medio por la acción humana desde los puntos de vista tecnológico y ambiental, y contribuyendo a una conciencia individual o colectiva. (CCL5, STEM2, STEM5, CD4, CPSAA4, CC1, CC4)</t>
  </si>
  <si>
    <t>6.2 Identificar y analizar de forma individual y/o cooperativa problemas ecosociales a partir del reconocimiento de las causas y consecuencias de la intervención humana en el entorno tecnológico y ambiental, y proponiendo posibles soluciones. (CCL5, STEM2, STEM5, CD4, CC1, CC3, CC4, CE1, CE3)</t>
  </si>
  <si>
    <t>5º</t>
  </si>
  <si>
    <t>– La importancia del uso de la ciencia y la tecnología para ayudar a comprender las causas de las propias acciones, tomar decisiones razonadas y realizar tareas de forma más eficiente.</t>
  </si>
  <si>
    <t>– La biodiversidad en nuestro entorno más próximo. Estudios vivenciales y experimentales de biodiversidad en el entorno cercano.</t>
  </si>
  <si>
    <t>– Los ecosistemas como lugar donde intervienen factores bióticos y abióticos, manteniéndose un equilibrio entre los diferentes elementos y recursos. Importancia de la biodiversidad. Las funciones y servicios de los ecosistemas e importancia de su preservación. El contacto con la naturaleza a través de los ecosistemas y espacios naturales cercanos y propios de Castilla y León. Interés y gusto por actividades en el medio natural. Práctica de hábitos de cuidado, respeto y conservación de los seres vivos.</t>
  </si>
  <si>
    <t>– Relación del ser humano con los ecosistemas para cubrir las necesidades de la sociedad. Ejemplos de buenos y malos usos de los recursos naturales de nuestro planeta y sus consecuencias.</t>
  </si>
  <si>
    <t>– Acciones saludables relacionadas con el bienestar físico del ser humano: higiene, alimentación variada y equilibrada (importancia de la calidad y etiquetado correcto de los alimentos), ejercicio físico, contacto con la naturaleza, descanso, ocio y cuidado del cuerpo como medio para prevenir posibles enfermedades.</t>
  </si>
  <si>
    <t>– Acciones saludables relacionadas con el bienestar emocional y social: Estrategias de identificación, aceptación, etiquetado y gestión de las propias emociones y respeto por las de los demás. Importancia de tener relaciones sociales y prácticas de ocio positivas en sus entornos más cercanos. Sensibilidad y aceptación de la diversidad presente en el aula y en la sociedad. Educación afectivo-sexual.</t>
  </si>
  <si>
    <t>– Fuerzas de contacto y a distancia. Las fuerzas y sus efectos.</t>
  </si>
  <si>
    <t>– Propiedades de las máquinas simples y compuestas y su efecto sobre las fuerzas. Aplicaciones y usos en la vida cotidiana. Construcción de estructuras sencillas. Seguridad personal. Importantes descubrimientos e inventos que mejoran la vida de las personas.</t>
  </si>
  <si>
    <t>– Reglas básicas de seguridad y privacidad para navegar por internet y para proteger el entorno digital persona del aprendizaje.</t>
  </si>
  <si>
    <t>– Estrategias para fomentar el bienestar digital, físico y mental. Reconocimiento de los riesgos asociados a un uso inadecuado y poco seguro de las tecnologías digitales (tiempo excesivo de uso, ciberacoso, acceso a contenidos inadecuados, publicidad, y correos no deseados, etc.) y estrategias de actuación.</t>
  </si>
  <si>
    <t>– Responsabilidad ecosocial: la transformación y la degradación de los ecosistemas naturales por la acción humana conservación y protección de la naturaleza.</t>
  </si>
  <si>
    <t>– La transformación y la degradación de los ecosistemas naturales por la acción humana. Acciones para la conservación y protección de la naturaleza. El maltrato animal y su prevención.</t>
  </si>
  <si>
    <t>– Los Objetivos de Desarrollo Sostenible: contribución personal al cumplimiento de los mismos. Estilos de vida sostenible. El consumo y la producción responsables, la alimentación equilibrada y sostenible, el uso eficiente del agua y la energía, la movilidad segura, saludable y sostenible, y la prevención y la gestión de los residuos.</t>
  </si>
  <si>
    <t>1.1 Buscar, analizar y organizar información sobre el medio natural utilizando recursos digitales de acuerdo con las necesidades del contexto educativo, en entornos personales y/o virtuales de aprendizaje, de forma segura y eficiente. (STEM4, CD1, CD3, CD4, CPSAA2, CPSAA4)</t>
  </si>
  <si>
    <t>1.2 Reelaborar y crear contenidos digitales sencillos sobre el medio natural a través de aplicaciones y recursos digitales, comunicándose y trabajando de forma individual, en equipo y/o en red. (CCL1, CCL3, STEM4, CD2, CD3, CD5, CPSAA4, CE3, CCEC4)</t>
  </si>
  <si>
    <t>1.3 Cooperar y colaborar activamente en la utilización de recursos digitales de forma responsable, respetuosa y cívica, indagando sobre el medio natural. (CCL1, CD2, CD3, CD4, CD5, CPSAA2)</t>
  </si>
  <si>
    <t>6º</t>
  </si>
  <si>
    <t>2.1 Formular preguntas y realizar predicciones razonadas sobre el medio natural, mostrando y manteniendo curiosidad, respeto y sentido crítico. (CCL1, STEM2, CPSAA4, CC4)</t>
  </si>
  <si>
    <t>2.2 Buscar, seleccionar y contrastar información, de diferentes fuentes seguras y fiables, utilizándola en investigaciones relacionadas con el medio natural y adquiriendo léxico científico básico. (CCL2, CCL3, CD1, CD4)</t>
  </si>
  <si>
    <t>2.3 Diseñar y realizar experimentos guiados, cuando la investigación lo requiera, utilizando diferentes técnicas de indagación y modelos, empleando de forma segura los instrumentos y dispositivos, realizando observaciones, y mediciones precisas y registrándolas correctamente. (STEM 1, STEM 2, STEM4, CPSAA4, CPSAA5, CC4)</t>
  </si>
  <si>
    <t>2.4 Proponer posibles respuestas a las preguntas planteadas sobre el medio natural, a través del análisis y la interpretación de la información y los resultados obtenidos, comparándolos con las predicciones realizadas. (CCL1, CCL2, CCL3, STEM2, CD1, CPSAA5)</t>
  </si>
  <si>
    <t>2.5 Comunicar los resultados de las investigaciones sobre el medio natural, en diferentes formatos, adaptando el mensaje a la audiencia a la que va dirigido, utilizando el lenguaje científico y explicando los pasos seguidos. (CCL1, CP2, STEM2, STEM4, CD2, CD4, CPSAA4, CPSAA5)</t>
  </si>
  <si>
    <t>3.1 Desarrollar en equipo un producto final sencillo que dé solución a un problema de diseño, probando diferentes prototipos o soluciones y utilizando de forma segura las herramientas, técnicas y materiales adecuados. (STEM1, STEM3, CPSAA3, CE1, CE3, CCEC4)</t>
  </si>
  <si>
    <t>3.2 Comunicar el diseño de un producto final, adaptando el mensaje y el formato a la audiencia, explicando los pasos seguidos, justificando por qué ese prototipo o solución digital cumple con los requisitos del proyecto. (CCL1, STEM2, STEM4, CD4, CD5)</t>
  </si>
  <si>
    <t>3.3 Proponer posibles soluciones a los problemas planteados de acuerdo con técnicas sencillas de pensamiento computacional, mediante estrategias básicas de gestión de proyectos cooperativos, teniendo en cuenta los recursos necesarios y estableciendo criterios concretos para evaluar el proyecto. (STEM1, STEM3, CD5, CPSAA3, CPSAA4, CPSAA5, CE1, CE3)</t>
  </si>
  <si>
    <t>3.4 Identificar problemas de diseño que se resuelvan con la creación de un prototipo o solución digital, reconociendo necesidades del entorno y proponiendo posibles objetivos. (STEM2, CD5, CPSAA4, CPSAA5)</t>
  </si>
  <si>
    <t>4.1 Desarrollar actitudes que fomenten el bienestar emocional y social gestionando las emociones propias y respetando las de los demás, desarrollando habilidades intra e interpersonales, fomentando relaciones afectivas saludables y analizando los usos de la tecnología y la gestión del tiempo libre. (STEM5, CD4, CPSAA1, CPSAA2, CPSAA3, CC3, CE2, CCEC3)</t>
  </si>
  <si>
    <t>4.2 Adoptar estilos de vida saludables valorando la importancia de una alimentación variada, equilibrada y sostenible, el ejercicio físico, el contacto con la naturaleza, el descanso, la higiene, la prevención de enfermedades y el uso adecuado de nuevas tecnologías. (STEM5, CD4, CPSAA2, CC3)</t>
  </si>
  <si>
    <t>4.3 Reconocer de forma positiva los cambios físicos, emocionales y sociales que conlleva la pubertad y la adolescencia, tanto en uno mismo como en los demás, mostrando respeto y desarrollando la personalidad y la autoconfianza. (STEM5, CPSAA1, CPSAA2, CPSAA3, CC3, CE2, CCEC3)</t>
  </si>
  <si>
    <t>5.1 Identificar y analizar críticamente las características, la organización y las propiedades de los elementos o sistemas del medio natural a través de la indagación utilizando las herramientas y procesos adecuados y compartiendo e intercambiando la información obtenida. (CCL1, CCL4 STEM1, STEM2, STEM4, CD1, CPSAA4, CE1, CCEC1)</t>
  </si>
  <si>
    <t>5.2 Establecer conexiones sencillas entre diferentes elementos o sistemas del medio natural mostrando respeto y comprensión de las relaciones que se establecen. (STEM5, CPSAA4, CC3, CC4, CCEC1)</t>
  </si>
  <si>
    <t>5.3 Valorar, proteger y mostrar actitudes de conservación y mejora del patrimonio natural a través de propuestas y acciones que reflejen compromisos y conductas en favor de la sostenibilidad. (CCL4, STEM5, CC3, CC4, CE1, CCEC1)</t>
  </si>
  <si>
    <t>1.1 Buscar, analizar, organizar y comparar información sobre el medio natural utilizando recursos digitales de acuerdo con las necesidades del contexto educativo, en entornos personales y/o virtuales de aprendizaje, de forma segura, eficiente y crítica. (CCL3, STEM4, CD1, CD3, CD4, CPSAA2, CPSAA4)</t>
  </si>
  <si>
    <t>1.2 Reelaborar, crear y difundir contenidos digitales sencillos sobre el medio natural a través de aplicaciones y recursos digitales, comunicándose y trabajando de forma individual, en equipo y/o en red. (CCL1, CCL3, STEM4, CD2, CD3, CD5, CPSAA4, CE3, CCEC4)</t>
  </si>
  <si>
    <t>1.3 Cooperar y colaborar activamente en la utilización de recursos digitales de forma responsable, respetuosa, cívica y ética, indagando sobre el medio natural. (CCL1, CD2, CD3, CD4, CD5, CPSAA2)</t>
  </si>
  <si>
    <t>2.1 Formular preguntas, argumentar y realizar predicciones razonadas sobre el medio natural, mostrando y manteniendo curiosidad, respeto y sentido crítico. (CCL1, STEM2, CPSAA4, CC4)</t>
  </si>
  <si>
    <t>2.2 Buscar, seleccionar, contrastar y compartir información de diferentes fuentes seguras y fiables, usando los criterios de fiabilidad de fuentes, utilizándola en investigaciones relacionadas con el medio natural y adquiriendo léxico científico básico. (CCL2, CCL3, CD1, CD4)</t>
  </si>
  <si>
    <t>2.3 Diseñar y realizar experimentos guiados, cuando la investigación lo requiera, utilizando diferentes técnicas de indagación y modelos, empleando de forma segura los instrumentos y dispositivos apropiados, realizando observaciones, comparaciones y mediciones precisas y registrándolas correctamente. (STEM 1, STEM 2, STEM4, CPSAA4, CPSAA5, CC4)</t>
  </si>
  <si>
    <t>2.4 Proponer posibles respuestas a las preguntas planteadas sobre el medio natural, a través del análisis crítico y la interpretación de la información y los resultados obtenidos, valorando la coherencia de las posibles soluciones y comparándolas con las predicciones realizadas. (CCL1, CCL2, CCL3, STEM2, CD1, CPSAA4, CPSAA5)</t>
  </si>
  <si>
    <t>2.5 Comunicar y difundir los resultados de las investigaciones sobre el medio natural, adaptando el mensaje y el formato a la audiencia a la que va dirigido, utilizando el lenguaje científico y explicando los pasos seguidos. (CCL1, CCL3, CP2, STEM2, STEM4, CD2, CPSAA4, CPSAA5)</t>
  </si>
  <si>
    <t>3.1 Desarrollar en equipo un producto final que dé solución a un problema de diseño, probando diferentes prototipos o soluciones digitales y utilizando de forma segura las herramientas, dispositivos, técnicas y materiales adecuados. (STEM1, STEM3, CD4, CD5, CPSAA3, CE1, CE3, CCEC4)</t>
  </si>
  <si>
    <t>3.2 Comunicar el diseño de un producto final, adaptando el mensaje y el formato a la audiencia, explicando los pasos seguidos, justificando por qué ese prototipo o solución digital cumple con los requisitos del proyecto y proponiendo posibles retos para futuros proyectos. (CCL1, STEM2, STEM4, CD4, CD5)</t>
  </si>
  <si>
    <t>3.3 Diseñar posibles soluciones a los problemas planteados de acuerdo con técnicas sencillas de los proyectos de diseño y pensamiento computacional, mediante estrategias básicas de gestión de proyectos cooperativos, teniendo en cuenta los recursos necesarios y estableciendo criterios concretos para evaluar el proyecto. (STEM1, STEM3, CD5, CPSAA3, CPSAA4, CPSAA5, CE1, CE3)</t>
  </si>
  <si>
    <t>3.4 Plantear problemas de diseño que se resuelvan con la creación de un prototipo o solución digital, evaluando necesidades del entorno y estableciendo objetivos concretos. (STEM2, CD5, CPSAA4, CPSAA5, CE1)</t>
  </si>
  <si>
    <t>4.1 Promover actitudes que fomenten el bienestar emocional y social gestionando las emociones propias y respetando las de los demás, desarrollando habilidades intra e interpersonales, fomentando relaciones afectivas saludables y reflexionando uso de la tecnología y la gestión del tiempo libre. (STEM5, CD4, CPSAA1, CPSAA2, CPSAA3, CC3, CE2, CCEC3)</t>
  </si>
  <si>
    <t>4.3 Aceptar de forma positiva los cambios físicos, emocionales y sociales que conlleva la pubertad y la adolescencia, tanto en uno mismo como en los demás, mostrando respeto y desarrollando la personalidad y la autoconfianza. (STEM5, CPSAA1, CPSAA2, CPSAA3, CC3, CE2, CCEC3)</t>
  </si>
  <si>
    <t>5.1 Identificar y analizar críticamente y reflexionar sobre las características, la organización y las propiedades de los elementos o sistemas del medio natural a través de la indagación utilizando las herramientas y procesos adecuados y compartiendo e intercambiando la información obtenida. (CCL1, CCL4 STEM1, STEM2, STEM4, CD1, CPSAA4, CE1, CCEC1)</t>
  </si>
  <si>
    <t>5.2 Establecer conexiones sencillas entre diferentes elementos o sistemas del medio natural mostrando respeto y comprensión razonada de las relaciones que se establecen y justificando las mismas. (STEM2, STEM5, CPSAA4, CC3, CC4, CCEC1)</t>
  </si>
  <si>
    <t>5.3 Valorar, proteger, y mostrar actitudes de conservación y mejora del patrimonio natural, apropiándose del mismo y a través de propuestas y acciones que reflejen compromisos y conductas en favor de la sostenibilidad. (CCL4, STEM5, CC3, CC4, CE1, CCEC1)</t>
  </si>
  <si>
    <t>– Fases de la investigación científica (observación, formulación de preguntas y predicciones, planificación y realización de experimentos, recogida y análisis de información y datos, comunicación de resultados...).</t>
  </si>
  <si>
    <t>– Fomento de la curiosidad, la iniciativa, la constancia y el sentido de la responsabilidad en la realización de las diferentes investigaciones.</t>
  </si>
  <si>
    <t>– La ciencia, la tecnología y la ingeniería como actividades humanas. Las profesiones STEM en la actualidad desde una perspectiva de género.</t>
  </si>
  <si>
    <t>– La relación entre los avances en matemáticas, ciencia ingeniería y tecnología para comprender la evolución de la sociedad en ámbito científico-tecnológico.</t>
  </si>
  <si>
    <t>– Aspectos básicos de las funciones vitales del ser humano desde una perspectiva integrada: obtención de energía, relación con el entorno y perpetuación de la especie. Hábitos saludables para prevenir enfermedades que afectan a los diferentes aparatos y sistemas.</t>
  </si>
  <si>
    <t>– Pautas que fomenten una salud emocional y social adecuadas: educación emocional (habilidades intra e interpersonales), higiene del sueño, prevención y consecuencias del consumo de drogas (legales e ilegales), gestión saludable del ocio y del tiempo libre, contacto con la naturaleza, uso adecuado de dispositivos digitales, estrategias para el fomento de relaciones sociales saludables y fomento de los cuidados de las personas. Conductas no adecuadas y/o ciberacoso en entornos digitales. Iniciativas, campañas que se llevan a cabo en su localidad y en Castilla y León en general y grupos e instituciones que se ocupan de ello.</t>
  </si>
  <si>
    <t>– La biodiversidad en nuestro entorno más próximo. Estudios vivenciales y experimentales de biodiversidad. Interés por la observación y el estudio riguroso. Uso de medios audiovisuales, tecnológicos o muestras reales para el estudio de los seres vivos. Práctica de hábitos de cuidado, respeto y conservación de seres vivos.</t>
  </si>
  <si>
    <t>– Clasificación básica de las rocas y minerales. Usos y explotación sostenible de los recursos geológicos.</t>
  </si>
  <si>
    <t>– Procesos geológicos básicos de formación y modelado de relieve.</t>
  </si>
  <si>
    <t>– El patrimonio natural como bien y recurso, cuidado y conservación. Los espacios naturales protegidos den España.</t>
  </si>
  <si>
    <t>– La energía eléctrica. Fuentes, transformaciones, transferencia y uso en la vida cotidiana. Los circuitos eléctricos y las estructuras robotizadas.</t>
  </si>
  <si>
    <t>– Las formas de energía, las fuentes y las transformaciones. Las fuentes de energías renovables (combustibles fósiles y sus alternativas) y no renovables.</t>
  </si>
  <si>
    <t>– Producción y consumo responsable, impacto local positivo y su influencia en la contribución al desarrollo sostenible de la sociedad. Fuentes de energía de Castilla y León a lo largo de la historia. Fuentes de energía actuales. Energías renovables: energía solar, eólica. Uso de la energía hoy en día y actuaciones de ahorro en su entorno más cercano: Contaminación energética en su entorno más cercano.</t>
  </si>
  <si>
    <t>B. Tecnología y digitalización.</t>
  </si>
  <si>
    <t>– Estrategias de búsquedas de información seguras y eficientes en Internet (valoración, discriminación, selección, organización y propiedad intelectual).</t>
  </si>
  <si>
    <t>– Estrategias de recogida, almacenamiento y representación de datos para facilitar su comprensión y análisis.</t>
  </si>
  <si>
    <t>– Recursos y plataformas digitales restringidas y seguras para comunicarse con otras personas. Etiqueta digital, reglas básicas de cortesía y respeto y estrategias para resolver problemas en la comunicación digital. Entornos Virtuales de Aprendizaje seguros.</t>
  </si>
  <si>
    <t>– Estrategias para fomentar el bienestar digital, físico y mental. Reconocimiento de los riesgos asociados a un uso inadecuado y poco seguro de las tecnologías digitales (tiempo excesivo de uso, ciberacoso, dependencia tecnológica, acceso a contenidos inadecuados, etc.), y estrategias de actuación.</t>
  </si>
  <si>
    <t>– Fases de los proyectos de diseño: identificación de necesidades, diseño, prototipado, prueba, evaluación y comunicación.</t>
  </si>
  <si>
    <t>– Fases del pensamiento computacional (descomposición de una tarea en partes más sencillas, reconocimiento de patrones y creación de algoritmos sencillos para la resolución del problema...).</t>
  </si>
  <si>
    <t>– Materiales, herramientas, objetos, dispositivos y recursos digitales (programación por bloques, sensores, motores, simuladores, impresoras 3D....) seguros y adecuados a la consecución del proyecto.</t>
  </si>
  <si>
    <t>– Estrategias en situaciones de incertidumbre generadas a partir de contextos de aprendizaje cooperativo: adaptación y cambio de estrategia cuando sea necesario, aceptación y valoración positiva del error propio y el de los demás como oportunidad de aprendizaje.</t>
  </si>
  <si>
    <t>– Estilos de vida sostenible: los límites del planeta y el agotamiento de recursos. La huella ecológica: concepto, unidad de medida y tipos de huella ecológica (huella hídrica, huella de cambio climático, huella de recursos, huella atmosférica, huella de residuos y huella de biodiversidad).</t>
  </si>
  <si>
    <t>– Reducción de la huella ambiental en el colegio y el hogar. Usos y hábitos escolares y familiares con incidencia en la huella ambiental. Tipología de residuos que se generan en el centro escolar y el hogar. Ecoauditorías: cálculo de impactos ambientales. Puesta en marcha de acciones para reducir la huella ambiental.</t>
  </si>
  <si>
    <t>– La relación entre los avances en matemáticas, ciencia, ingeniería y tecnología para comprender la evolución de la sociedad en el ámbito científico-tecnológico.</t>
  </si>
  <si>
    <t>– La relación entre los avances en matemáticas, ciencia ingeniería y tecnología para comprender la evolución de la sociedad en ámbito científico -tecnológico.</t>
  </si>
  <si>
    <t>– Los cambios físicos, emocionales y sociales que conllevan la pubertad y la adolescencia para aceptarlos de forma positiva tanto en uno mismo como en los demás. Educación afectivo-sexual.</t>
  </si>
  <si>
    <t>– Pautas para una alimentación saludable y sostenible: menús saludables y equilibrados y de menor huella ambiental. La importancia de la cesta de la compra (calidad, origen, proximidad, producción y elaboración de los alimentos) y del etiquetado de los productos alimenticios para conocer sus nutrientes y su aporte energético. La nueva rueda de los alimentos. Clasificación NOVA: niveles de procesamiento. Economía circular de la alimentación. Productos y costumbres alimentarias de Castilla y León e importancia de su gastronomía.</t>
  </si>
  <si>
    <t>– Pautas para la prevención de riesgos y accidentes. Conocimiento de actuaciones básicas de primeros auxilios. Prevención y protocolos de actuación ante accidentes escolares y domésticos.</t>
  </si>
  <si>
    <t>– La biodiversidad, la desaparición de especies y la conservación: Seres vivos. Materia inerte. El papel de la biodiversidad en el equilibrio de la biosfera. Relaciones entre los seres vivos. Cadenas alimentarias. Especies, poblaciones, comunidades y ecosistemas. Especies autóctonas. Especies invasoras. Sobreexplotación de especies. Factores que amenazan la biodiversidad. Conceptos de especie protegida y especie en peligro de extinción. Extinciones masivas. La sexta extinción. Medidas y acciones para mantener la biodiversidad. Iniciativas y grupos locales que realizan acciones para preservar el medio ambiente. Iniciativas escolares.</t>
  </si>
  <si>
    <t>– Masa y volumen. Instrumentos para calcular la masa y la capacidad de un objeto. Concepto de densidad y su relación con la flotabilidad de un objeto en un líquido. Equilibrio térmico y cambios de estado en la materia.</t>
  </si>
  <si>
    <t>– Artefactos voladores. Principios básicos del vuelo.</t>
  </si>
  <si>
    <t>– Los Objetivos de Desarrollo Sostenible. Análisis crítico y contribución personal al cumplimiento de los mismos.</t>
  </si>
  <si>
    <t>SECCIÓN DEL BLOQUE</t>
  </si>
  <si>
    <t>1.1 Iniciarse en la utilización de dispositivos y recursos digitales, con ayuda, de forma segura y responsable, de acuerdo con las necesidades del contexto educativo, descubriendo las sociedades y los territorios. (CD1, CD3, CD4, CPSAA2, CCEC4)</t>
  </si>
  <si>
    <t>2.1 Mostrar curiosidad por objetos, hechos y fenómenos cercanos del medio social y cultural, formulando preguntas y realizando predicciones sencillas. (CCL1, STEM2, CC4)</t>
  </si>
  <si>
    <t>2.2 Iniciarse en la búsqueda de información sencilla de diferentes fuentes seguras y fiables de forma guiada, utilizándola en experimentaciones relacionadas con el medio social y cultural. (CCL2, CCL3, CD4)</t>
  </si>
  <si>
    <t>2.3 Proponer respuestas a preguntas sencillas planteadas sobre las sociedades y los territorios, comparando de forma guiada los resultados obtenidos con las predicciones realizadas. (CCL1, STEM2, CPSAA5)</t>
  </si>
  <si>
    <t>2.4 Comunicar de forma oral el resultado de las investigaciones sobre el medio social y cultural próximo, explicando los pasos seguidos con ayuda de un guion. (CCL1, STEM2, STEM4, CPSAA4, CPSAA5)</t>
  </si>
  <si>
    <t>3.1 Reconocer las principales características, la organización y las propiedades básicas de los elementos del medio social y cultural a través de la exploración y utilizando las herramientas y procesos adecuados de forma pautada. (STEM1, STEM2, CCEC1)</t>
  </si>
  <si>
    <t>3.2 Reconocer de manera guiada conexiones sencillas y directas entre diferentes elementos del medio social y cultural por medio de la observación, la manipulación y la experimentación. (STEM5, CC3, CC4, CCEC1)</t>
  </si>
  <si>
    <t>3.3 Mostrar actitudes de respeto ante el patrimonio cultural, reconociéndolo como un bien común. (STEM5, CC3, CC4, CCEC1)</t>
  </si>
  <si>
    <t>4.1 Descubrir estilos de vida sostenible y valorar la importancia del respeto, los cuidados, la corresponsabilidad y la protección de los elementos y seres del planeta, explorando de forma guiada la relación de la vida de las personas con sus acciones sobre los elementos y recursos del medio social, económico, cultural y tecnológico, y contribuyendo a una conciencia individual o colectiva. (CCL5, STEM5, CC4)</t>
  </si>
  <si>
    <t>5.1 Ordenar temporalmente, de forma guiada, hechos elementales del entorno social y cultural cercano, empleando nociones básicas de medida y sucesión. (CCL3, STEM2, STEM4, CC1)</t>
  </si>
  <si>
    <t>5.2 Conocer personas relevantes de la historia y formas de vida del pasado, incorporando la perspectiva de género, explorando diferentes fuentes y recursos. (CCL3, STEM4, CPSAA4, CC1, CC3, CCEC1)</t>
  </si>
  <si>
    <t>5.3 Mostrar interés por los elementos culturales del pasado a partir del acercamiento experiencial o virtual a museos, monumentos arquitectónicos, exposiciones y/u otros espacios. (CD3, CC1, CC3, CCEC1, CCEC2)</t>
  </si>
  <si>
    <t>5.4 Realizar producciones artísticas sencillas de forma creativa, colaborativa y guiada relacionadas con la vida en el pasado usando técnicas plásticas, sonoras y visuales. (STEM4, CPSAA3, CCEC4)</t>
  </si>
  <si>
    <t>1. Utilizar dispositivos, recursos digitales y entornos personales y/o virtuales de aprendizaje de forma segura, responsable y eficiente, para buscar información, comunicarse y trabajar de manera individual, en equipo y en red, y para reelaborar y crear contenido digital sobre el medio natural de acuerdo con las necesidades digitales del contexto educativo.</t>
  </si>
  <si>
    <t>2. Plantear y dar respuesta a cuestiones científicas sencillas sobre el medio natural, utilizando diferentes técnicas, instrumentos y modelos propios del pensamiento científico, para interpretar y explicar hechos y fenómenos que ocurren en el medio natural.</t>
  </si>
  <si>
    <t>3. Resolver problemas a través de proyectos interdisciplinares de diseño y de la aplicación del pensamiento computacional, para generar cooperativamente un producto creativo e innovador que responda a necesidades concretas.</t>
  </si>
  <si>
    <t>6.1 Descubrir manifestaciones culturales del propio entorno, mostrando respeto, valorando su diversidad y riqueza, y apreciándolas como fuente de aprendizaje. (CP3, CPSAA1, CPSAA3, CC2, CC3, CCEC1)</t>
  </si>
  <si>
    <t>6.2 Mostrar actitudes que fomenten la igualdad de género y las conductas no sexistas descubriendo modelos positivos en el entorno cercano. (CP3, CPSAA1, CPSAA3, CC3)</t>
  </si>
  <si>
    <t>4. Conocer y tomar conciencia del propio cuerpo, así como de las emociones y sentimientos propios y ajenos, aplicando el conocimiento científico, para desarrollar hábitos saludables y para conseguir el bienestar físico, emocional y social.</t>
  </si>
  <si>
    <t>7.1 Favorecer el establecimiento de acuerdos de forma dialógica y democrática como parte de grupos próximos a su entorno, identificando las responsabilidades individuales y empleando un lenguaje inclusivo y no violento. (CCL5, CP3, CPSAA1, CPSAA3, CC1, CC2, CC3)</t>
  </si>
  <si>
    <t>7.2 Descubrir instituciones cercanas, señalando y valorando las funciones que realizan en pro de una buena convivencia. (CC1, CC2, CCEC1)</t>
  </si>
  <si>
    <t>7.3 Conocer normas elementales para la convivencia en el uso de los espacios públicos, especialmente como peatones o como usuarios de los medios de locomoción, descubriendo la importancia de la movilidad segura, saludable y sostenible tanto para las personas como para el planeta. (CC1, CC2, CCEC1)</t>
  </si>
  <si>
    <t>5. Identificar las características de los diferentes elementos o sistemas del medio natural, analizando su organización y propiedades, y estableciendo relaciones entre los mismos, compartiendo e intercambiando la información obtenida, para reconocer el valor del patrimonio natural, conservarlo, mejorarlo, y emprender acciones para su uso responsable y contribuir a una cultura para la sostenibilidad.</t>
  </si>
  <si>
    <t>6. Identificar las causas y consecuencias de la intervención humana en el entorno, desde los puntos de vista tecnológico y ambiental, para mejorar la capacidad de afrontar problemas, buscar soluciones y actuar de manera individual y cooperativa en su resolución, y para poner en práctica estilos de vida sostenibles y consecuentes con el respeto, el cuidado y la protección de las personas y del planeta.</t>
  </si>
  <si>
    <t>1. Utilizar dispositivos, recursos digitales y entornos personales y/o virtuales de aprendizaje de forma segura, responsable y eficiente, para buscar información, comunicarse y trabajar de manera individual, en equipo y en red, y para reelaborar y crear contenido digital sobre las sociedades y los territorios de acuerdo con las necesidades digitales del contexto educativo.</t>
  </si>
  <si>
    <t>2. Plantear y dar respuesta a cuestiones científicas sencillas sobre las sociedades y los territorios, utilizando diferentes técnicas, instrumentos y modelos propios del pensamiento científico, para interpretar y explicar hechos y fenómenos que ocurren en el medio social y cultural.</t>
  </si>
  <si>
    <t>3. Identificar las características de los diferentes elementos o sistemas del medio social y cultural, analizando su organización y propiedades y estableciendo relaciones entre los mismos, compartiendo e intercambiando la información obtenida, para reconocer el valor del patrimonio cultural, conservarlo, mejorarlo, y emprender acciones para su uso responsable y contribuir a una cultura para la sostenibilidad.</t>
  </si>
  <si>
    <t>4. Identificar las causas y consecuencias de la intervención humana en el entorno, desde los puntos de vista social, económico, cultural y tecnológico, para mejorar la capacidad de afrontar problemas, buscar soluciones y actuar de manera individual y cooperativa en su resolución, y para poner en práctica estilos de vida sostenibles y consecuentes con el respeto, el cuidado y la protección de las personas y del planeta.</t>
  </si>
  <si>
    <t>5. Observar, comprender e interpretar continuidades y cambios del medio social y cultural, analizando relaciones de causalidad, simultaneidad y sucesión, para explicar y valorar las relaciones entre diferentes elementos y acontecimientos y asumir un compromiso responsable frente a retos futuros.</t>
  </si>
  <si>
    <t>6. Reconocer y valorar la diversidad y la igualdad de género, mostrando empatía y respeto por otras culturas y reflexionando sobre cuestiones éticas, para contribuir al bienestar individual y colectivo de una sociedad en continua transformación y al logro de los valores de la integración europea.</t>
  </si>
  <si>
    <t>7. Participar en el entorno y la vida social de forma eficaz y constructiva desde el respeto a los valores democráticos, los derechos humanos y de la infancia y los principios y valores de la Constitución española y la Unión Europea, valorando la función del Estado y sus instituciones en el mantenimiento de la paz y la seguridad integral ciudadana, para generar interacciones respetuosas y equitativas y promover la resolución pacífica y dialogada de los conflictos.</t>
  </si>
  <si>
    <t>1. Descubrir propuestas plásticas, visuales y audiovisuales de diferentes géneros, estilos, estéticas, épocas y culturas, a través de la recepción activa y el análisis de las mismas, para desarrollar la curiosidad, el placer y la apertura hacia el descubrimiento de lo nuevo y el respeto por la diversidad.</t>
  </si>
  <si>
    <t>2. Investigar sobre manifestaciones plásticas, visuales y audiovisuales, y sus contextos, empleando diversos canales, medios y técnicas, para desarrollar interés y aprecio por las mismas, disfrutar de ellas, entender su valor y empezar a desarrollar una sensibilidad artística propia.</t>
  </si>
  <si>
    <t>3. Expresar y comunicar de manera creativa ideas, sentimientos y emociones a través de diferentes lenguajes, técnicas, instrumentos, medios y soportes, experimentando con las posibilidades del sonido, la imagen y los medios digitales y multimodales, desarrollando la autoconfianza y una visión crítica y empática de las posibilidades comunicativas y expresivas, para producir e interpretar obras propias y ajenas.</t>
  </si>
  <si>
    <t>1.1 Utilizar dispositivos y recursos digitales de forma segura y responsable, de acuerdo con las necesidades del contexto educativo, descubriendo las sociedades y los territorios. (CD1, CD3, CD4, CPSAA2, CCEC4)</t>
  </si>
  <si>
    <t>4. Participar activamente del diseño, la elaboración y la difusión de producciones plásticas, visuales y audiovisuales, individuales o colectivas, poniendo en valor el proceso a desarrollar, asumiendo diferentes funciones en la consecución de un resultado final, respetando su propia labor y la de sus compañeros, para desarrollar la creatividad, la noción de autoría, el sentido de pertenencia, el compromiso en experiencias colaborativas y el espíritu emprendedor.</t>
  </si>
  <si>
    <t>2.1 Mostrar curiosidad por objetos, hechos y fenómenos cercanos del medio social y cultural, formulando preguntas y realizando predicciones. (CCL1, STEM2, CC4)</t>
  </si>
  <si>
    <t>2.2 Buscar información sencilla de diferentes fuentes seguras y fiables de forma guiada, utilizándola en investigaciones relacionadas con el medio social y cultural. (CCL2, CCL3, CD4)</t>
  </si>
  <si>
    <t>2.3 Proponer respuestas a las preguntas planteadas sobre las sociedades y los territorios, comparando la información y los resultados obtenidos con las predicciones realizadas. (CCL1, CCL3, STEM2, CPSAA5)</t>
  </si>
  <si>
    <t>2.4 Comunicar de forma oral y/o gráfica el resultado de las investigaciones sobre el medio social y cultural, explicando los pasos seguidos con ayuda de un guion. (CCL1, STEM2, STEM4, CPSAA4, CPSAA5)</t>
  </si>
  <si>
    <t>3.1 Reconocer las características, la organización y las propiedades de los elementos del medio social y cultural a través de la indagación y utilizando las herramientas y procesos adecuados. (CCL4 STEM1, STEM2, CE1, CCEC1)</t>
  </si>
  <si>
    <t>3.2 Reconocer conexiones sencillas y directas entre diferentes elementos del medio social y cultural por medio de la observación, la manipulación y la experimentación. (STEM5, CC3, CC4, CCEC1)</t>
  </si>
  <si>
    <t>3.3 Mostrar actitudes de respeto ante el patrimonio cultural, reconociéndolo como un bien común identificando acciones para su conservación y mejora. (STEM5, CC3, CC4, CCEC1)</t>
  </si>
  <si>
    <t>1.1 Explorar propuestas plásticas, visuales y audiovisuales de diferentes géneros, estilos, estéticas, épocas y culturas, a través de la recepción activa en diferentes contextos, mostrando curiosidad, placer y apertura por el descubrimiento de lo nuevo y respeto por las mismas e incorporando la perspectiva de género. (CCL1, CP3, CCEC1, CCEC3)</t>
  </si>
  <si>
    <t>1.2 Describir los elementos básicos de las manifestaciones plásticas, visuales y audiovisuales del entorno próximo, explorando algunas de sus características con actitud abierta e interés. (CCL1, CPSAA3, CC1, CCEC1, CCEC2)</t>
  </si>
  <si>
    <t>1.3 Explorar el vocabulario específico básico de las artes plásticas, visuales y audiovisuales, en situaciones de recepción, análisis y creación. (CCL1, CCEC2)</t>
  </si>
  <si>
    <t>4.1 Mostrar estilos de vida sostenible y valorar la importancia del respeto, los cuidados, la corresponsabilidad y la protección de los elementos y seres del planeta, identificando la relación de la vida de las personas con sus acciones sobre los elementos y recursos del medio social, económico, cultural y tecnológico, y contribuyendo a una conciencia individual o colectiva. (CCL5, STEM5, CPSAA4, CC4)</t>
  </si>
  <si>
    <t>2.1 Iniciarse en la selección y aplicación de estrategias elementales para la búsqueda guiada de información sobre manifestaciones plásticas, visuales y audiovisuales, a través de canales y medios de acceso sencillos, tanto de forma individual como cooperativa, disfrutando tanto en las tareas de búsqueda como de las manifestaciones encontradas. (CCL3, CD1, CCEC1)</t>
  </si>
  <si>
    <t>2.2 Identificar elementos característicos básicos de distintas manifestaciones plásticas, visuales y audiovisuales, que forman parte del patrimonio cultural y artístico, indicando los canales, medios y técnicas empleados. (CD1, CC3, CCEC2)</t>
  </si>
  <si>
    <t>2.3 Explorar las sensaciones y emociones producidas por diferentes manifestaciones plásticas, visuales y audiovisuales, a través de la recepción activa y su disfrute. (CPSAA1, CCEC2)</t>
  </si>
  <si>
    <t>5.1 Ordenar temporalmente hechos del entorno social y cultural cercano, empleando nociones básicas de medida y sucesión. (CCL3, STEM2, STEM4, CC1)</t>
  </si>
  <si>
    <t>5.2 Conocer personas y grupos sociales relevantes de la historia, así como formas de vida del pasado, incorporando la perspectiva de género explorando diferentes fuentes y recursos. (CCL3, STEM4, CPSAA4, CC1, CC3, CCEC1)</t>
  </si>
  <si>
    <t>5.3 Comprender y mostrar interés por los elementos culturales del pasado a partir del acercamiento experiencial o virtual a museos, monumentos arquitectónicos y/o exposiciones y/u otros espacios. (CD3, CC1, CC3, CCEC1, CCEC2)</t>
  </si>
  <si>
    <t>5.4 Realizar producciones artísticas sencillas de forma creativa y colaborativa relacionadas con la vida en el pasado usando técnicas plásticas, sonoras y visuales. (STEM4, CPSAA3, CCEC4)</t>
  </si>
  <si>
    <t>3.1 Experimentar con la creación de producciones plásticas, visuales y audiovisuales elementales y sencillas, de forma individual y en grupo, utilizando algunas de las posibilidades expresivas de la imagen, otros materiales y herramientas, adquiriendo progresivamente confianza en las capacidades creativas propias y respeto hacia las de los demás. (CCL5, CPSAA3, CPSAA5, CC2, CE1, CCEC4)</t>
  </si>
  <si>
    <t>3.2 Expresar de forma guiada y acompañada ideas, sentimientos y emociones a través de la creación de manifestaciones plásticas, visuales y audiovisuales sencillas, experimentando con los diferentes lenguajes artísticos, instrumentos, herramientas o materiales. (CCL1, CPSAA1, CPSAA5, CE1, CCEC3, CCEC4)</t>
  </si>
  <si>
    <t>3.3 Interpretar de manera individual o grupal manifestaciones plásticas, visuales y audiovisuales elementales y sencillas, utilizando las herramientas, los instrumentos u otros materiales y medios prestando atención. (CCL1, CCL5, CPSAA3, CC2, CCEC3)</t>
  </si>
  <si>
    <t>4.1 Explorar el diseño de producciones plásticas, visuales y audiovisuales elementales, trabajando de forma cooperativa a partir de la igualdad y el respeto a la diversidad. (CCL1, CCL5, CP3, STEM3, CE1, CE3, CCEC4)</t>
  </si>
  <si>
    <t>4.2 Experimentar en el proceso cooperativo de elaboración de producciones plásticas, visuales y audiovisuales, sencillas, de forma respetuosa, utilizando algunos elementos básicos de los diferentes lenguajes y técnicas artísticas, disfrutando tanto del proceso de elaboración como del resultado final, respetando la propia labor y la de los compañeros. (CCL1, CCL5, STEM3, CPSAA3, CPSAA4, CC2, CCEC4)</t>
  </si>
  <si>
    <t>4.3 Compartir experiencias creativas e interpretativas plásticas, visuales y audiovisuales, identificando el proceso y el resultado final obtenido, respetando y valorando las experiencias y opiniones propias y las de los demás. (CCL1, CCL5, CP3, CPSAA3, CPSAA4, CCEC3)</t>
  </si>
  <si>
    <t>A. Recepción, análisis y reflexión.</t>
  </si>
  <si>
    <t>6.1 Recoger información acerca de manifestaciones culturales del propio entorno, mostrando respeto, valorando su diversidad y riqueza, y apreciándolas como fuente de aprendizaje. (CP3, CPSAA1, CPSAA3, CC2, CC3, CCEC1)</t>
  </si>
  <si>
    <t>6.2 Mostrar actitudes que fomenten la igualdad de género y las conductas no sexistas reconociendo modelos positivos en el entorno cercano. (CP3, CPSAA1, CPSAA3, CC3)</t>
  </si>
  <si>
    <t>– Principales propuestas plásticas, visuales y audiovisuales sencillas de diferentes géneros, estilos, corrientes estéticas, procedencias y épocas producidas por creadores locales, regionales y nacionales próximos a su entorno. Propuestas artísticas específicas de Castilla y León.</t>
  </si>
  <si>
    <t>– Estrategias básicas de recepción activa que favorezcan el disfrute y el respeto. Construcción del propio gusto y referente creativo.</t>
  </si>
  <si>
    <t>– Normas elementales de comportamiento en la recepción de propuestas plásticas, visuales y audiovisuales en diferentes espacios del entorno próximo.</t>
  </si>
  <si>
    <t>– Vocabulario específico elemental de las artes plásticas, visuales y audiovisuales.</t>
  </si>
  <si>
    <t>– Cultura visual. La imagen en el mundo actual.</t>
  </si>
  <si>
    <t>– Nociones elementales sobre cine.</t>
  </si>
  <si>
    <t>B. Experimentación, creación y comunicación.</t>
  </si>
  <si>
    <t>7.1 Establecer acuerdos de forma dialógica y democrática como parte de grupos próximos a su entorno, identificando las responsabilidades individuales y empleando un lenguaje inclusivo y no violento. (CCL5, CP3, CPSAA1, CPSAA3, CC1, CC2, CC3)</t>
  </si>
  <si>
    <t>7.2 Identificar instituciones cercanas, señalando y valorando las funciones que realizan en pro de una buena convivencia. (CC1, CC2, CCEC1)</t>
  </si>
  <si>
    <t>7.3 Conocer e interiorizar normas básicas para la convivencia en el uso de los espacios públicos, especialmente como peatones o como usuarios de los medios de locomoción, tomando conciencia de la importancia de la movilidad segura, saludable y sostenible tanto para las personas como para el planeta. (CC1, CC2, CCEC1)</t>
  </si>
  <si>
    <t>– Fases del proceso creativo de propuestas plásticas, visuales y audiovisuales: planificación guiada y experimentación.</t>
  </si>
  <si>
    <t>– Profesiones elementales vinculadas con las artes plásticas, visuales y audiovisuales.</t>
  </si>
  <si>
    <t>– Actitud activa e interés tanto por el proceso como por el producto final en producciones plásticas, visuales y audiovisuales.</t>
  </si>
  <si>
    <t>– Elementos configurativos básicos del lenguaje visual: punto, línea, plano, color.</t>
  </si>
  <si>
    <t>– Materiales, instrumentos, soportes y técnicas elementales utilizados en la expresión plástica y visual.</t>
  </si>
  <si>
    <t>– Medios, soportes y materiales de expresión plástica y visual. Técnicas bidimensionales y básicas en dibujos y modelados sencillos con diferentes materiales.</t>
  </si>
  <si>
    <t>– Procedimientos de indagación adecuados a las necesidades de la investigación (observación en el tiempo, identificación y clasificación, búsqueda de patrones...).</t>
  </si>
  <si>
    <t>1.1 Explorar y descubrir propuestas plásticas, visuales y audiovisuales de diferentes géneros, estilos, estéticas, épocas y culturas, a través de la recepción activa en diferentes contextos, mostrando curiosidad, placer y apertura por el descubrimiento de lo nuevo y respeto por las mismas e incorporando la perspectiva de género. (CCL1, CP3, CCEC1, CCEC3)</t>
  </si>
  <si>
    <t>1.2 Describir manifestaciones plásticas, visuales y audiovisuales del entorno próximo, explorando sus características con actitud abierta e interés. (CCL1, CPSAA3, CC1, CCEC1, CCEC2)</t>
  </si>
  <si>
    <t>1.3 Identificar el vocabulario específico básico del lenguaje las artes plásticas, visuales y audiovisuales, en situaciones de recepción, análisis y creación. (CCL1, CCEC2)</t>
  </si>
  <si>
    <t>2.1 Seleccionar y aplicar estrategias elementales para la búsqueda guiada de información sobre manifestaciones plásticas, visuales y audiovisuales, a través de canales y medios de acceso sencillos, tanto de forma individual como cooperativa, disfrutando tanto en las tareas de búsqueda como de las manifestaciones encontradas, mostrando interés y aprecio por las mismas. (CCL3, CD1, CCEC1)</t>
  </si>
  <si>
    <t>2.2 Reconocer elementos característicos básicos de distintas manifestaciones plásticas, visuales y audiovisuales, que forman parte del patrimonio cultural y artístico, indicando los canales, medios y técnicas empleados e identificando diferencias y similitudes con respeto e interés. (CD1, CC3, CCEC1, CCEC2)</t>
  </si>
  <si>
    <t>2.3 Explorar y compartir las sensaciones y emociones producidas por diferentes manifestaciones plásticas, visuales y audiovisuales a través de la recepción activa y su disfrute. (CPSAA1, CCEC2)</t>
  </si>
  <si>
    <t>3.1 Producir, de manera guiada, obras propias elementales y sencillas, de carácter plástico, visual y audiovisual, de forma individual y en grupo, utilizando algunas de las posibilidades expresivas de la imagen, los medios digitales básicos y otros materiales y herramientas, mostrando confianza en las capacidades creativas propias y respeto hacia las de los demás. (CCL5, CD2, CPSAA3, CPSAA5, CC2, CE1, CCEC4)</t>
  </si>
  <si>
    <t>3.2 Expresar de forma guiada ideas, sentimientos y emociones a través de la creación de manifestaciones plásticas, visuales y audiovisuales sencillas, experimentando con los diferentes lenguajes artísticos, instrumentos herramientas y materiales. (CCL1, CPSAA1, CE1, CCEC3, CCEC4)</t>
  </si>
  <si>
    <t>3.3 Interpretar de manera individual o grupal manifestaciones plásticas, visuales y audiovisuales sencillas utilizando, las herramientas, los instrumentos u otros materiales y medios, desarrollando progresivamente una actitud cooperativa y de atención. (CCL1, CCL5, CPSAA3, CC2, CCEC3)</t>
  </si>
  <si>
    <t>4.3 Compartir los proyectos creativos plásticos, visuales y audiovisuales o experiencias creativas, explicando el proceso y el resultado final obtenido, respetando y valorando las experiencias y opiniones propias y las de los demás. (CCL1, CCL5, CP3, CPSAA3, CPSAA4, CCEC3)</t>
  </si>
  <si>
    <t>B. Tecnología y digitalización</t>
  </si>
  <si>
    <t>1. Digitalización del entorno personal de aprendizaje</t>
  </si>
  <si>
    <t>– Entornos Virtuales de Aprendizaje seguros, de acuerdo con las necesidades del contexto educativo.</t>
  </si>
  <si>
    <t>2. Digitalización del entorno personal de aprendizaje</t>
  </si>
  <si>
    <t>C. Sociedades y territorios.</t>
  </si>
  <si>
    <t>1. Retos del mundo actual</t>
  </si>
  <si>
    <t>– La Tierra en el universo. Elementos, movimientos y dinámicas relacionados con la Tierra y el universo y sus consecuencias en la vida diaria y en el entorno.</t>
  </si>
  <si>
    <t>– Principales propuestas plásticas, visuales y audiovisuales de diferentes géneros, estilos, corrientes estéticas, procedencias y épocas producidas por creadores y creadoras locales, regionales y nacionales. Propuestas artísticas específicas de Castilla y León</t>
  </si>
  <si>
    <t>– Normas elementales de comportamiento en la recepción de propuestas plásticas, visuales y audiovisuales en diferentes espacios.</t>
  </si>
  <si>
    <t>– Vocabulario específico básico de las artes plásticas, visuales y audiovisuales.</t>
  </si>
  <si>
    <t>– Recursos digitales básicos para las artes plásticas, visuales y audiovisuales.</t>
  </si>
  <si>
    <t>– Cultura visual. La imagen en el mundo actual: técnicas y estrategias básicas de lectura.</t>
  </si>
  <si>
    <t>– Nociones básicas sobre cine.</t>
  </si>
  <si>
    <t>– Profesiones vinculadas con las artes plásticas, visuales y audiovisuales.</t>
  </si>
  <si>
    <t>– Elementos configurativos básicos del lenguaje visual: punto, línea, plano, textura, color.</t>
  </si>
  <si>
    <t>– Medios, soportes y materiales de expresión plástica y visual. Técnicas bidimensionales y tridimensionales básicas en dibujos y modelados sencillos con diferentes materiales.</t>
  </si>
  <si>
    <t>– La representación espacial. Percepción táctil del volumen.</t>
  </si>
  <si>
    <t>– Herramientas elementales adecuadas para el registro de imagen y sonido.</t>
  </si>
  <si>
    <t>1.1 Reconocer propuestas plásticas, visuales y audiovisuales de diferentes géneros, estilos, estéticas, épocas y culturas, a través de la recepción activa en diferentes contextos y respeto por las mismas e incorporando la perspectiva de género. (CCL1, CP3, CPSAA1, CPSAA3, CCEC1, CCEC3)</t>
  </si>
  <si>
    <t>1.2 Describir los elementos básicos de manifestaciones plásticas, visuales y audiovisuales explorando sus principales características con actitud abierta e interés. (CCL1, CPSAA3, CC1, CCEC1, CCEC2)</t>
  </si>
  <si>
    <t>1.3 Identificar e iniciarse en la utilización del vocabulario específico de uso común del lenguaje plástico, visual y audiovisual, en diversos contextos de recepción, análisis y creación planteados en el aula. (CCL1, CC3, CCEC2)</t>
  </si>
  <si>
    <t>2.1 Seleccionar y aplicar estrategias para la búsqueda guiada de información sobre manifestaciones plásticas, visuales y audiovisuales, a través de canales y medios de acceso sencillos, tanto de forma individual como cooperativa, disfrutando tanto en las tareas de búsqueda como de las manifestaciones encontradas, mostrando interés y aprecio por las mismas. (CCL3, CP3, STEM2, CD1, CCEC1)</t>
  </si>
  <si>
    <t>2.2 Distinguir elementos característicos básicos de distintas manifestaciones plásticas, visuales y audiovisuales, que forman parte del patrimonio cultural y artístico, indicando los canales, medios y técnicas utilizados, identificando sus diferencias y similitudes y dialogando sobre las sensaciones producidas, con actitud de interés, aprecio y respeto. (CP3, CD1, CPSAA1, CPSAA3, CC3, CCEC1, CCEC2)</t>
  </si>
  <si>
    <t>2.3 Reconocer y compartir las sensaciones y emociones producidas por diferentes manifestaciones plásticas, visuales y audiovisuales a través de la recepción activa y su disfrute, mostrando respeto hacia las emociones compartidas por los otros compañeros. (CP3, CPSAA1, CPSAA3, CCEC2)</t>
  </si>
  <si>
    <t>3.1 Producir obras propias básicas y sencillas creativas de carácter plástico, visual y audiovisual, de forma individual y en grupo, utilizando las posibilidades expresivas de la imagen, los medios digitales básicos y otros materiales y herramientas, mostrando confianza en las capacidades creativas propias y respeto hacia las diferentes posibilidades comunicativas y expresivas. (CCL5, CD2, CPSAA3, CPSAA5, CC2, CE1, CCEC4)</t>
  </si>
  <si>
    <t>3.2 Expresar con creatividad y de forma guiada, ideas, sentimientos y emociones a través de la creación de manifestaciones plásticas, visuales y audiovisuales básicas y sencillas experimentando con los diferentes lenguajes artísticos e instrumentos, herramientas y materiales, prestando atención a la ejecución. (CCL1, CPSAA1, CPSAA5, CE1, CCEC3, CCEC4)</t>
  </si>
  <si>
    <t>3.3 Interpretar de manera individual o grupal manifestaciones plásticas, visuales y audiovisuales sencillas utilizando las herramientas, los instrumentos u otros materiales y medios, desarrollando una actitud cooperativa y de atención. (CCL1, CCL5, CPSAA3, CC2, CCEC3)</t>
  </si>
  <si>
    <t>4.1 Participar de manera guiada en el diseño de producciones plásticas, visuales y audiovisuales sencillas, trabajando con interés de forma cooperativa en la consecución de un resultado final, poniendo en valor el proceso a desarrollar y asumiendo diferentes funciones, desde la igualdad y el respeto a la diversidad. (CCL1, CCL5, CP3, STEM3, CE1, CE3, CCEC4)</t>
  </si>
  <si>
    <t>4.2 Participar en el proceso cooperativo de elaboración de producciones plásticas, visuales y audiovisuales, de forma respetuosa, utilizando elementos básicos de los diferentes lenguajes y técnicas artísticas, disfrutando tanto del proceso de elaboración como del resultado final, respetando la propia labor y la de los compañeros. (CCL1, CCL5, STEM3, CPSAA3, CPSAA4, CC2, CE3, CCEC4)</t>
  </si>
  <si>
    <t>4.3 Compartir los proyectos plásticos, visuales y audiovisuales o experiencias creativas, empleando alguna estrategia comunicativa básica, explicando el proceso y el resultado final obtenido, respetando y valorando las experiencias y opiniones propias y las de los demás. (CCL1, CCL5, CP3, CPSAA3, CPSAA4, CCEC3)</t>
  </si>
  <si>
    <t>– Propuestas musical plásticas, visuales y audiovisuales sencillas de diferentes géneros, estilos, corrientes estéticas, procedencias y épocas producidas por creadores locales, regionales y nacionales. Propuestas artísticas específicas de Castilla y León.</t>
  </si>
  <si>
    <t>– Normas elementales de comportamiento en la recepción de propuestas plásticas, visuales y audiovisuales, en diferentes espacios.</t>
  </si>
  <si>
    <t>– Vocabulario específico sencillo y de uso común de las artes plásticas, visuales y audiovisuales.</t>
  </si>
  <si>
    <t>– Recursos digitales de uso común para las artes plásticas, visuales y audiovisuales.</t>
  </si>
  <si>
    <t>– Estrategias básicas y sencillas de exploración de propuestas plásticas, visuales y audiovisuales, desde una perspectiva de género.</t>
  </si>
  <si>
    <t>– El cine como forma de narración.</t>
  </si>
  <si>
    <t>– Géneros y formatos básicos y sencillos de producciones audiovisuales.</t>
  </si>
  <si>
    <t>– Características elementales del lenguaje audiovisual multimodal.</t>
  </si>
  <si>
    <t>– Fases del proceso creativo de propuestas plásticas, visuales y audiovisuales: planificación, experimentación y comunicación.</t>
  </si>
  <si>
    <t>– Actitud activa e interés tanto por el proceso como por el producto final en producciones plásticas, visuales y audiovisuales. Iniciación a la valoración de ambos.</t>
  </si>
  <si>
    <t>– Materiales, instrumentos, soportes y técnicas básicas utilizados en la expresión plástica y visual.</t>
  </si>
  <si>
    <t>– Medios, soportes y materiales de expresión plástica y visual. Técnicas bidimensionales y tridimensionales en dibujos y modelados sencillos con diferentes materiales.</t>
  </si>
  <si>
    <t>– La representación espacial. Percepción visual y táctil del volumen.</t>
  </si>
  <si>
    <t>– Aproximación a las técnicas, materiales y recursos informáticos y tecnológicos básicos: su aplicación para la captura y manipulación de producciones plásticas, visuales y audiovisuales.</t>
  </si>
  <si>
    <t>– Registro y edición básica y sencilla de elementos audiovisuales: conceptos, tecnologías, técnicas y recursos elementales y de manejo sencillo.</t>
  </si>
  <si>
    <t>– Producciones multimodales: aproximación al conocimiento de diversas herramientas.</t>
  </si>
  <si>
    <t>– Aproximación a las herramientas y las técnicas básicas de animación.</t>
  </si>
  <si>
    <t>– Fotografía básica.</t>
  </si>
  <si>
    <t>2. Sociedades en el tiempo</t>
  </si>
  <si>
    <t>– La percepción del tiempo. Medida del tiempo en la vida cotidiana. Rutinas diarias. El ciclo vital y las relaciones intergeneracionales.</t>
  </si>
  <si>
    <t>– Las expresiones y producciones artísticas a través del tiempo en su entorno próximo.</t>
  </si>
  <si>
    <t>1.1 Distinguir propuestas plásticas, visuales y audiovisuales de diferentes géneros, estilos, épocas y culturas, a través de la recepción activa en diferentes, mostrando curiosidad, placer y apertura por el descubrimiento de lo nuevo y respeto por las mismas e incorporando la perspectiva de género. (CCL1, CP3, CPSAA1, CPSAA3, CCEC1, CCEC3)</t>
  </si>
  <si>
    <t>1.2 Describir manifestaciones plásticas, visuales y audiovisuales, explorando sus características con actitud abierta e interés y estableciendo relaciones básicas entre ellas. (CCL1, CPSAA3, CC1, CCEC1, CCEC2)</t>
  </si>
  <si>
    <t>1.3 Utilizar el vocabulario específico de uso común del lenguaje plástico, visual y audiovisual, en diversos contextos de recepción, análisis y creación. (CCL1, CD1, CC3, CCEC2)</t>
  </si>
  <si>
    <t>2.1 Seleccionar y aplicar estrategias para la búsqueda guiada de información sobre manifestaciones plásticas, visuales y audiovisuales, a través de canales y medios de acceso sencillos, tanto de forma individual como cooperativa, disfrutando tanto en las tareas de búsqueda como de las manifestaciones encontradas, iniciándose en la reflexión sobre la información obtenida, mostrando interés, aprecio y respeto por las mismas. (CCL3, CP3, STEM2, CD1, CPSAA1, CPSAA3, CCEC1)</t>
  </si>
  <si>
    <t>2.2 Distinguir elementos característicos básicos de distintas manifestaciones plásticas, visuales y audiovisuales, que forman parte del patrimonio cultural y artístico, indicando los canales, medios y técnicas utilizados, analizando sus diferencias y similitudes, dialogando y reflexionando sobre las sensaciones producidas, con actitud de interés, aprecio y respeto. (CP3, CD1, CPSAA1, CPSAA3, CC3, CCEC1, CCEC2)</t>
  </si>
  <si>
    <t>2.3 Reconocer y compartir las sensaciones y emociones producidas por diferentes manifestaciones plásticas, visuales y audiovisuales, desde la recepción activa y su disfrute, desarrollando autoconfianza y mostrando respeto hacia las emociones compartidas por los otros compañeros. (CP3, CPSAA1, CPSAA3, CCEC1, CCEC2)</t>
  </si>
  <si>
    <t>3.3 Interpretar de manera individual o grupal manifestaciones plásticas, visuales y audiovisuales utilizando la imagen, las herramientas, los instrumentos, los medios digitales u otros materiales desarrollando una actitud cooperativa y de atención. (CCL1, CCL5, CPSAA3, CC2, CCEC3)</t>
  </si>
  <si>
    <t>3. Alfabetización cívica</t>
  </si>
  <si>
    <t>4.1 Participar de manera guiada en el diseño de producciones plásticas, visuales y audiovisuales, trabajando con interés de forma cooperativa en la consecución de un resultado final planificado, poniendo en valor el proceso a desarrollar y asumiendo diferentes funciones, desde la igualdad y el respeto a la diversidad. (CCL1, CCL5, CP3, STEM3, CE1, CE3, CCEC4)</t>
  </si>
  <si>
    <t>4.2 Participar en el proceso cooperativo de elaboración de producciones plásticas, visuales y audiovisuales, de forma creativa y respetuosa, utilizando elementos básicos de los diferentes lenguajes y técnicas artísticas, disfrutando tanto del proceso de elaboración como del resultado final, respetando la propia labor y la de los compañeros. (CCL1, CCL5, STEM3, CPSAA3, CPSAA4, CC2, CE3, CCEC4)</t>
  </si>
  <si>
    <t>4.3 Compartir los proyectos creativos plásticos, visuales y audiovisuales o experiencias creativas, empleando estrategias comunicativas básicas, explicando el proceso y el resultado final obtenido, y respetando y valorando las experiencias y opiniones propias y las de los demás. (CCL1, CCL5, CP3, CPSAA3, CPSAA4, CCEC3)</t>
  </si>
  <si>
    <t>– La vida en colectividad. La familia. Diversidad familiar. Compromisos, corresponsabilidad, participación y normas en el entorno familiar, vecinal y escolar. Prevención, gestión y resolución dialogada de conflictos.</t>
  </si>
  <si>
    <t>– Ocupación y trabajo. Identificación de las principales actividades profesionales y laborales de mujeres y hombres en el entorno.</t>
  </si>
  <si>
    <t>– Igualdad de género y conducta no sexista.</t>
  </si>
  <si>
    <t>– Seguridad vial. La ciudad como espacio de convivencia. Normas básicas de en los desplazamientos como peatones o como usuarios de los medios de locomoción.</t>
  </si>
  <si>
    <t>4. Conciencia ecosocial</t>
  </si>
  <si>
    <t>– Conocimiento de nuestro entorno. Paisajes naturales y paisajes humanizados, y sus elementos.</t>
  </si>
  <si>
    <t>– Estilos de vida sostenible. El uso responsable del agua y la prevención y la gestión de los residuos.</t>
  </si>
  <si>
    <t>– Propuestas plásticas, visuales y audiovisuales de diferentes géneros, estilos, corrientes estéticas, procedencias y épocas producidas por creadores locales, regionales y nacionales. Propuestas artísticas específicas de Castilla y León.</t>
  </si>
  <si>
    <t>– Estrategias de recepción activa que favorezcan el disfrute y el respeto. Construcción del propio gusto y referente creativo.</t>
  </si>
  <si>
    <t>– Normas comunes de comportamiento y actitud abierta y positiva en la recepción de propuestas plásticas, visuales y audiovisuales en diferentes espacios.</t>
  </si>
  <si>
    <t>– Vocabulario específico de uso común de las artes plásticas, visuales y audiovisuales.</t>
  </si>
  <si>
    <t>– Estrategias básicas de exploración y análisis de propuestas plásticas, visuales y audiovisuales, desde una perspectiva de género.</t>
  </si>
  <si>
    <t>– Géneros y formatos básicos de producciones audiovisuales.</t>
  </si>
  <si>
    <t>– Actitud activa e interés tanto por el proceso como por el producto final en producciones plásticas, visuales y audiovisuales. Valoración de ambos.</t>
  </si>
  <si>
    <t>– Uso responsable de bancos de imágenes y sonidos: respeto a las licencias de uso y distribución de contenidos generados por otros.</t>
  </si>
  <si>
    <t>– Elementos configurativos básicos del lenguaje visual y sus posibilidades expresivas: punto, línea, plano, textura, color.</t>
  </si>
  <si>
    <t>– Materiales, instrumentos, soportes y técnicas de uso común utilizados en la expresión plástica y visual.</t>
  </si>
  <si>
    <t>– Técnicas, materiales y recursos informáticos y tecnológicos básicos: su aplicación para la captura y manipulación de producciones plásticas, visuales y audiovisuales.</t>
  </si>
  <si>
    <t>– Registro y edición básica de elementos audiovisuales: conceptos, tecnologías, técnicas y recursos elementales y de manejo sencillo.</t>
  </si>
  <si>
    <t>– Producciones multimodales: iniciación en la realización con diversas herramientas.</t>
  </si>
  <si>
    <t>– Fotografía básica. Encuadre.</t>
  </si>
  <si>
    <t>1.1 Distinguir propuestas plásticas, visuales y audiovisuales de diferentes géneros, estilos, estéticas, épocas y culturas, a través de la búsqueda, la recepción activa en diferentes contextos, mostrando curiosidad, placer y apertura por el descubrimiento de lo nuevo y respeto por las mismas e incorporando la perspectiva de género. (CCL1, CP3, CD1, CPSAA1, CPSAA3, CC3, CCEC1, CCEC3)</t>
  </si>
  <si>
    <t>1.2 Describir manifestaciones plásticas, visuales y audiovisuales explorando y analizando sus características con actitud abierta e interés, estableciendo relaciones entre ellas y valorando positivamente y respetando la diversidad que las genera. (CCL1, STEM1, CD1, CPSAA3, CC1, CC3, CCEC1, CCEC2)</t>
  </si>
  <si>
    <t>1.3 Utilizar el vocabulario específico del lenguaje plástico, visual y audiovisual en diversos contextos de recepción, análisis, creación planteados en el aula, expresando opiniones de manera fundamentada, con una actitud abierta y respetuosa hacia las manifestaciones artísticas. (CCL1, CD1, CC3, CE2, CCEC2)</t>
  </si>
  <si>
    <t>2.1 Seleccionar y aplicar estrategias para la búsqueda de información sobre manifestaciones plásticas, visuales y audiovisuales, a través de diversos canales y medios de acceso, tanto de forma individual como cooperativa, disfrutando tanto en las tareas de búsqueda como de las manifestaciones encontradas, reflexionando sobre la información obtenida, mostrando interés, aprecio y respeto por las mismas. (CCL3, CP3, STEM2, CD1, CPSAA1, CAPSAA3, CPSAA4, CC3, CCEC1)</t>
  </si>
  <si>
    <t>2.2 Comparar y comunicar el significado y los elementos característicos de distintas manifestaciones plásticas, visuales y audiovisuales, que forman parte del patrimonio cultural y artístico, analizando los canales, medios y técnicas vinculados a ellas, así como sus diferencias y similitudes, entendiendo su valor y desarrollando criterios de valoración propios, con actitud abierta y respetuosa. (CCL3, CP3, STEM2, CD1, CPSAA1, CPSAA3, CC3, CCEC1, CCEC2)</t>
  </si>
  <si>
    <t>2.3 Valorar y compartir las sensaciones y emociones producidas por diferentes manifestaciones plásticas, visuales y audiovisuales, desde la recepción activa, a partir de su análisis, comprensión y disfrute, mostrando respeto por las emociones compartidas por los compañeros. (CP3, CPSAA1, CPSAA3, CCEC1, CCEC2)</t>
  </si>
  <si>
    <t>3.1 Producir obras propias básicas, de carácter plástico, visual y audiovisual, de forma individual y en grupo, utilizando las posibilidades expresivas de la imagen, los medios digitales y multimodales básicos y otros materiales, instrumentos y herramientas, mostrando control y confianza en las capacidades creativas propias y desarrollando una cierta visión crítica y empática de las posibilidades comunicativas y expresivas. (CCL5, CD2, CD4, CPSAA3, CPSAA5, CC2, CE1, CCEC4)</t>
  </si>
  <si>
    <t>3.2 Expresar con creatividad y de forma autónoma, ideas, sentimientos y emociones a través de la creación de diversas manifestaciones plásticas, visuales y audiovisuales, utilizando los diferentes lenguajes artísticos, por medio de la imagen y los medios digitales y multimodales básicos, e instrumentos y otros materiales y herramientas, mostrando cierta confianza en las propias capacidades y perfeccionando progresivamente la ejecución. (CCL1, CPSAA1, CPSAA5, CE1, CCEC3, CCEC4)</t>
  </si>
  <si>
    <t>3.3 Interpretar de manera individual o grupal diversas manifestaciones plásticas, visuales y audiovisuales utilizando la imagen, las herramientas, los medios digitales y multimodales básicos, los instrumentos u otros materiales desarrollando una actitud cooperativa, de atención, compromiso y progresiva coordinación con el grupo. (CCL1, CCL5, CPSAA3, CC2, CCEC3)</t>
  </si>
  <si>
    <t>4.3 Compartir los proyectos creativos plásticos, visuales y audiovisuales o experiencias creativas e interpretativas, empleando algunas estrategias comunicativas y a través de medios sencillos, explicando el proceso y el resultado final obtenido, y respetando y valorando las experiencias y opiniones propias y de los demás. (CCL1, CCL5, CP3, CD2, CD3, CPSAA3, CPSAA4, CCEC3)</t>
  </si>
  <si>
    <t>– La vida en la Tierra. Fenómenos atmosféricos y su repercusión en los ciclos biológicos y en la vida diaria. Observación y registro de datos atmosféricos. El cambio climático: causas y consecuencias. Actuaciones para su conservación y mejora en entornos próximos al alumnado.</t>
  </si>
  <si>
    <t>– Retos sobre situaciones cotidianas. Funciones básicas del pensamiento espacial y temporal para la interacción con el medio y la resolución de situaciones de la vida cotidiana. Itinerarios y trayectos, desplazamientos y viajes.</t>
  </si>
  <si>
    <t>– Propuestas plásticas, visuales y audiovisuales, de diferentes géneros, estilos, corrientes estéticas, procedencias y épocas producidas por creadoras y creadores locales, regionales, nacionales e internacionales. Propuestas artísticas específicas de Castilla y León.</t>
  </si>
  <si>
    <t>– Estrategias de recepción activa que favorezcan el análisis, la valoración y la reflexión. Construcción del propio gusto y referente creativo.</t>
  </si>
  <si>
    <t>– Normas de comportamiento y actitud abierta, reflexiva y positiva en la recepción de propuestas plásticas, visuales y audiovisuales en diferentes espacios.</t>
  </si>
  <si>
    <t>– Vocabulario específico de las artes plásticas, visuales y audiovisuales.</t>
  </si>
  <si>
    <t>– Estrategias básicas de análisis de propuestas plásticas, visuales y audiovisuales, desde una perspectiva de género. El papel de la mujer en estas artes y en las propuestas contemporáneas.</t>
  </si>
  <si>
    <t>– Cultura visual. La imagen en el mundo actual: técnicas y estrategias de lectura, análisis.</t>
  </si>
  <si>
    <t>– El cine: origen y evolución.</t>
  </si>
  <si>
    <t>– Géneros y formatos de producciones audiovisuales.</t>
  </si>
  <si>
    <t>– Características del lenguaje audiovisual multimodal.</t>
  </si>
  <si>
    <t>– Manifestaciones artísticas declaradas Patrimonio de la Humanidad de Castilla y León.</t>
  </si>
  <si>
    <t>– Fases del proceso creativo de propuestas plásticas, visuales y audiovisuales: planificación, experimentación, comunicación y evaluación.</t>
  </si>
  <si>
    <t>– Actitud activa e interés tanto por el proceso como por el producto final en producciones plásticas, visuales y audiovisuales. Evaluación y valoración de ambos. Desarrollo del espíritu crítico y empático.</t>
  </si>
  <si>
    <t>– Uso responsable de bancos de imágenes y sonidos: respeto a las licencias de uso y distribución de contenidos generados por otros. Plagio y derechos de autor.</t>
  </si>
  <si>
    <t>– Elementos configurativos del lenguaje visual y sus posibilidades expresivas: punto, línea, plano, textura, color.</t>
  </si>
  <si>
    <t>– Materiales, instrumentos, soportes y técnicas en la expresión plástica y visual.</t>
  </si>
  <si>
    <t>– Medios, soportes y materiales de expresión plástica y visual. Técnicas bidimensionales y tridimensionales en dibujos y modelados con diferentes materiales.</t>
  </si>
  <si>
    <t>– Técnicas, materiales y recursos informáticos y tecnológicos: su aplicación para la captura, creación y manipulación de producciones plásticas, visuales y audiovisuales.</t>
  </si>
  <si>
    <t>– Registro y edición de elementos audiovisuales: conceptos, tecnologías, técnicas y recursos elementales y de manejo sencillo.</t>
  </si>
  <si>
    <t>– Producciones multimodales: realización sencilla con diversas herramientas.</t>
  </si>
  <si>
    <t>– Las herramientas y las técnicas básicas de animación.</t>
  </si>
  <si>
    <t>– La fotografía técnica. Encuadre. Enfoque y plano.</t>
  </si>
  <si>
    <t>– La percepción del tiempo. Medida del tiempo en la vida cotidiana. El ciclo vital y las relaciones intergeneracionales.</t>
  </si>
  <si>
    <t>– Uso de objetos y artefactos de la vida cotidiana como fuentes para reflexionar sobre el cambio y la continuidad, las causas y consecuencias.</t>
  </si>
  <si>
    <t>– Recursos y medios analógicos y digitales. Las fuentes orales y la memoria colectiva. La historia local y la biografía familiar; mujeres y hombres como sujetos de la historia.</t>
  </si>
  <si>
    <t>– Las expresiones y producciones artísticas a través del tiempo. El patrimonio material e inmaterial local. Uso y disfrute del patrimonio material e inmaterial local.</t>
  </si>
  <si>
    <t>1.1 Distinguir, comparar y valorar propuestas plásticas, visuales y audiovisuales de diferentes géneros, estilos, estéticas, épocas y culturas, a través de la búsqueda, la recepción activa en diferentes contextos, mostrando curiosidad, placer y apertura por el descubrimiento de lo nuevo y respeto por las mismas e incorporando la perspectiva de género. (CCL1, CP3, CD1, CPSAA1, CPSAA3, CC3, CCEC1, CCEC3)</t>
  </si>
  <si>
    <t>1.2 Describir y debatir acerca de las manifestaciones plásticas, visuales y audiovisuales, explorando y analizando sus características con actitud abierta e interés, estableciendo relaciones entre ellas, valorando positivamente y respetando la diversidad que las genera. (CCL1, STEM1, CD1, CPSAA3, CC1, CC3, CCEC1, CCEC2)</t>
  </si>
  <si>
    <t>1.3 Utilizar el vocabulario específico del lenguaje plástico, visual y audiovisual, en diversos contextos de recepción, análisis y creación planteados en el aula, expresando opiniones y valoraciones de manera fundamentada, con una actitud abierta y respetuosa hacia las manifestaciones artísticas. (CCL1, CD1, CC3, CE2, CCEC2)</t>
  </si>
  <si>
    <t>2.1 Seleccionar y aplicar estrategias para la búsqueda de información sobre manifestaciones plásticas, visuales y audiovisuales, a través de diversos canales y medios de acceso, tanto de forma individual como cooperativa, disfrutando tanto en las tareas de búsqueda como de las manifestaciones encontradas, reflexionando y valorando la información obtenida, mostrando interés, aprecio y respeto por las mismas. (CCL3, CP3, STEM2, CD1, CPSAA1, CAPSAA3, CPSAA4, CC3, CCEC1)</t>
  </si>
  <si>
    <t>2.3 Valorar y comunicar las sensaciones y emociones producidas por diferentes manifestaciones musicales, de lenguaje plástico, visual y audiovisual, desde la recepción activa, a partir de su análisis, comprensión y disfrute, mostrando respeto por las emociones compartidas por los compañeros, reconociendo progresivamente el papel que desempeñan en el desarrollo personal y social. (CP3, CPSAA1, CPSAA3, CPSAA4, CCEC1, CCEC2)</t>
  </si>
  <si>
    <t>2.2 Comparar y comunicar el significado, los elementos característicos y la intencionalidad de distintas manifestaciones plásticas, visuales y audiovisuales que forman parte del patrimonio cultural y artístico, analizando los canales, medios y técnicas vinculados a ellas, así como sus diferencias y similitudes, entendiendo su valor y desarrollando criterios de valoración propios, con actitud abierta, respetuosa y de conservación. (CCL3, CP3, STEM2, CD1, CPSAA1, CPSAA3, CC3, CCEC1, CCEC2)</t>
  </si>
  <si>
    <t>– La vida en sociedad. Espacios, recursos y servicios del entorno (ámbito municipal). Formas y modos de interacción social en espacios públicos desde una perspectiva de género.</t>
  </si>
  <si>
    <t>– Identidad y diversidad cultural: existencia de realidades diferentes y aproximación a las distintas etnoculturas presentes en el entorno. La convivencia con los demás y el rechazo a las actitudes discriminatorias. Cultura de paz y no violencia.</t>
  </si>
  <si>
    <t>3.1 Producir obras propias básicas de carácter plástico, visual y audiovisual, de forma individual y en grupo, utilizando las posibilidades expresivas de la imagen, los medios digitales y multimodales básicos y otros materiales, instrumentos y herramientas, mostrando control y confianza en las capacidades creativas propias y desarrollando una visión crítica y empática de las posibilidades comunicativas y expresivas. (CCL5, CD2, CD4, CPSAA3, CPSAA5, CC2, CE1, CCEC4)</t>
  </si>
  <si>
    <t>3.2 Expresar con creatividad y de forma autónoma, ideas, sentimientos y emociones a través de la creación de diversas manifestaciones plásticas, visuales y audiovisuales, utilizando los diferentes lenguajes artísticos, por medio de la imagen y los medios digitales y multimodales, instrumentos y otros materiales y herramientas, mostrando confianza en las propias capacidades y perfeccionando la ejecución. (CCL1, CPSAA1, CPSAA5, CE1, CCEC3, CCEC4)</t>
  </si>
  <si>
    <t>3.3 Interpretar de manera individual o grupal diversas manifestaciones plásticas, visuales y audiovisuales utilizando imagen, las herramientas, los medios digitales y multimodales básicos, los instrumentos u otros materiales desarrollando una actitud cooperativa, de atención, compromiso y coordinación con el grupo. (CCL1, CCL5, CPSAA3, CC2, CCEC3)</t>
  </si>
  <si>
    <t>4.1 Planificar y diseñar producciones plásticas, visuales y audiovisuales colectivas, trabajando con interés y esfuerzo de forma cooperativa en la consecución de un resultado final, poniendo en valor el proceso, asumiendo diferentes funciones, desde la igualdad y el respeto a la diversidad y desarrollando el espíritu emprendedor. (CCL1, CCL5, CP3, STEM3, CE1, CE3, CCEC4)</t>
  </si>
  <si>
    <t>4.2 Participar activamente en el proceso cooperativo de elaboración de producciones plásticas, visuales y audiovisuales, de forma creativa, respetuosa y comprometida, utilizando elementos de los diferentes lenguajes y técnicas artísticas, disfrutando tanto del proceso de elaboración como del resultado final, respetando la propia labor y la de los compañeros. (CCL1, CCL5, STEM3, CPSAA3, CPSAA4, CC2, CE3, CCEC4)</t>
  </si>
  <si>
    <t>4.3 Compartir los proyectos creativos plásticos, visuales y audiovisuales o experiencias creativas, empleando diferentes estrategias comunicativas y a través de diversos medios, explicando el proceso y el resultado final obtenido, y respetando y valorando las experiencias y opiniones propias y de los demás. (CCL1, CCL5, CP3, CD2, CD3, CPSAA3, CPSAA4, CCEC3)</t>
  </si>
  <si>
    <t>– Conocimiento de nuestro entorno. Paisajes naturales y paisajes humanizados, y sus elementos. La acción humana sobre el medio y sus consecuencias.</t>
  </si>
  <si>
    <t>– Estilos de vida sostenible. El uso responsable del agua, la movilidad segura, saludable y sostenible, y la prevención y la gestión de los residuos. Acercamiento al conocimiento de los Objetivos de Desarrollo Sostenible.</t>
  </si>
  <si>
    <t>– Estrategias de recepción activa y crítica que favorezcan el análisis, la valoración y la reflexión. Construcción del propio gusto y referente creativo.</t>
  </si>
  <si>
    <t>– Normas de comportamiento y actitud abierta, crítica y positiva en la recepción de propuestas plásticas, visuales y audiovisuales en diferentes espacios.</t>
  </si>
  <si>
    <t>– Cultura visual. La imagen en el mundo actual: técnicas y estrategias de lectura, análisis y valoración.</t>
  </si>
  <si>
    <t>– Características del lenguaje audiovisual multimodal</t>
  </si>
  <si>
    <t>– Técnicas, materiales y recursos informáticos y tecnológicos: su aplicación para la captura, creación, manipulación y difusión de producciones plásticas, visuales y audiovisuales.</t>
  </si>
  <si>
    <t>– Producciones multimodales: realización con diversas herramientas.</t>
  </si>
  <si>
    <t>– La fotografía técnica. Encuadre. Enfoque y plano. Brillo y contraste.</t>
  </si>
  <si>
    <t>1.1 Buscar información sobre las sociedades y territorios utilizando dispositivos y recursos digitales en entornos personales y/o virtuales de aprendizaje de acuerdo con las necesidades del contexto educativo de forma segura. (CCL3, CD1, CD3, CD4, CPSAA2)</t>
  </si>
  <si>
    <t>1.2 Reelaborar de contenidos digitales sencillos sobre las sociedades y territorios, de forma guiada, empleando aplicaciones y recursos digitales, comunicándose y trabajando de forma individual y en equipo. (CCL1, CCL3, CD2, CD3, CD5, CPSAA4, CCEC4)</t>
  </si>
  <si>
    <t>1.3 Cooperar en la utilización de recursos digitales de forma responsable y respetuosa, indagando sobre las sociedades y los territorios. (CCL1, CD2, CD3, CD4, CD5)</t>
  </si>
  <si>
    <t>2.1 Formular preguntas y realizar predicciones, demostrando curiosidad y respeto por el medio social y cultural cercano. (CCL1, STEM2, CC4)</t>
  </si>
  <si>
    <t>2.2 Buscar información de diferentes fuentes seguras y fiables, utilizándola en investigaciones relacionadas con el medio social y cultural y adquiriendo léxico científico básico. (CCL2, CCL3, CD1, CD4)</t>
  </si>
  <si>
    <t>2.3 Proponer posibles respuestas a las preguntas planteadas sobre las sociedades y los territorios, a través de la interpretación de la información y los resultados obtenidos. (CCL1, CCL2, CCL3, STEM2, CD1, CPSAA5)</t>
  </si>
  <si>
    <t>2.4 Presentar los resultados de las investigaciones sobre el medio social y cultural, en diferentes formatos, explorando el lenguaje científico básico y explicando los pasos seguidos. (CCL1, CP2, STEM2, STEM4, CD2, CD4, CPSAA4, CPSAA5)</t>
  </si>
  <si>
    <t>3.1 Identificar las características, la organización y las propiedades de los elementos o sistemas del medio social y cultural a través de la indagación y utilizando las herramientas y procesos adecuados y compartiendo e intercambiando la información obtenida. (CCL1, CCL4 STEM1, STEM2, STEM4, CD1, CE1, CCEC1)</t>
  </si>
  <si>
    <t>3.2 Identificar conexiones sencillas y directas entre diferentes elementos o sistemas del medio social y cultural mostrando respeto y comprensión de las relaciones que se establecen. (STEM5, CPSAA4, CC3, CC4, CCEC1)</t>
  </si>
  <si>
    <t>3.3 Valorar el patrimonio cultural como un bien común, adoptando conductas respetuosas para su disfrute y proponiendo acciones para su conservación y mejora en favor de la sostenibilidad. (STEM5, CC3, CC4, CE1, CCEC1)</t>
  </si>
  <si>
    <t>4.1 Mostrar estilos de vida sostenible, reconociendo comportamientos respetuosos de cuidado, corresponsabilidad y protección de elementos y seres del planeta y uso sostenible de los recursos naturales, y expresando los cambios positivos y negativos causados en el medio por la acción humana desde los puntos de vista social, económico, cultural y tecnológico, y contribuyendo a una conciencia individual o colectiva. (CCL5, STEM2, STEM5, CPSAA4, CC1, CC4)</t>
  </si>
  <si>
    <t>4.2 Identificar de forma individual y/o cooperativa problemas ecosociales a partir del reconocimiento de las causas y consecuencias de la intervención humana en el entorno social, económico, cultural y tecnológico y proponiendo posibles soluciones. (CCL5, STEM2, STEM5, CC1, CC3, CC4, CE1, CE3)</t>
  </si>
  <si>
    <t>5.1 Identificar hechos del entorno social y cultural de la Prehistoria, empleando las nociones de causalidad, simultaneidad y sucesión. (CCL3, STEM2, STEM4, CC1)</t>
  </si>
  <si>
    <t>5.2 Conocer personas, grupos sociales relevantes y formas de vida de la sociedad de la Prehistoria, incorporando la perspectiva de género, explorando diferentes fuentes y recursos. (CCL3, STEM4, CPSAA4, CC1, CC3, CCEC1)</t>
  </si>
  <si>
    <t>5.3 Comprender y valorar con actitud crítica los elementos culturales de la Prehistoria a partir del acercamiento experiencial o virtual a museos, monumentos arquitectónicos y/o exposiciones y/u otros espacios. (CD3, CPSAA4, CC1, CC3, CCEC1, CCEC2)</t>
  </si>
  <si>
    <t>5.4 Elaborar producciones artísticas sencillas de forma creativa y colaborativa, relacionadas con la Prehistoria usando técnicas plásticas, sonoras y visuales. (STEM4, CPSAA3, CCEC4)</t>
  </si>
  <si>
    <t>6.1 Analizar la importancia demográfica, cultural y económica de las migraciones en la actualidad, valorando con respeto y empatía el aporte de la diversidad cultural al bienestar individual y colectivo. (CP3, CPSAA1, CPSAA3, CC2, CC3, CCEC1)</t>
  </si>
  <si>
    <t>6.2 Valorar positivamente las acciones que fomentan la igualdad de género y las conductas no sexistas descubriendo modelos positivos a lo largo de la historia y poniéndolas en práctica en su actividad diaria. (CP3, CPSAA1, CPSAA3, CC1, CC2, CC3)</t>
  </si>
  <si>
    <t>1.1 Buscar, analizar, organizar y comparar información sobre las sociedades y territorios utilizando recursos digitales de acuerdo con las necesidades del contexto educativo, en entornos personales y/o virtuales de aprendizaje, de forma segura, eficiente y crítica. (CCL3, STEM4, CD1, CD3, CD4, CPSAA2, CPSAA4)</t>
  </si>
  <si>
    <t>1.2 Reelaborar, crear y difundir contenidos digitales sobre las sociedades y territorios, empleando aplicaciones y recursos digitales, comunicándose y trabajando de forma individual, en equipo y/o en red. (CCL1, CCL3, STEM4, CD2, CD3, CD5, CPSAA4, CE3, CCEC4)</t>
  </si>
  <si>
    <t>1.3 Cooperar y colaborar activamente en la utilización de recursos digitales de forma responsable, respetuosa, cívica y ética, indagando sobre las sociedades y los territorios. (CCL1, CD2, CD3, CD4, CD5, CPSAA2)</t>
  </si>
  <si>
    <t>7.1 Realizar actividades en el contexto de la comunidad escolar, asumiendo responsabilidades y estableciendo acuerdos de forma dialogada y democrática y empleando un lenguaje inclusivo y no violento. (CCL5, CP3, CPSAA1, CPSAA3, CC1, CC2, CC3)</t>
  </si>
  <si>
    <t>7.2 Identificar los principales órganos de gobierno y funciones de diversas administraciones y servicios públicos, valorando la importancia de su gestión para la seguridad integral ciudadana y la participación democrática. (CC1, CC2, CCEC1)</t>
  </si>
  <si>
    <t>7.3 Interiorizar normas básicas para la convivencia en el uso de los espacios públicos como peatones o como usuarios de los medios de locomoción, tomando conciencia de la importancia de una movilidad segura, saludable y sostenible tanto para las personas como para el planeta. (CC1, CC2, CCEC1)</t>
  </si>
  <si>
    <t>2.1 Formular preguntas, argumentar y realizar predicciones razonadas sobre el medio social y cultural, mostrando y manteniendo curiosidad, respeto y sentido crítico. (CCL1, STEM2, CPSAA4, CC4)</t>
  </si>
  <si>
    <t>2.2 Buscar, seleccionar, contrastar y compartir información de diferentes fuentes seguras y fiables, usando los criterios de fiabilidad de fuentes, utilizándola en investigaciones relacionadas con el medio social y cultural y adquiriendo léxico científico básico. (CCL2, CCL3, CD1, CD4)</t>
  </si>
  <si>
    <t>2.3 Proponer posibles respuestas a las preguntas planteadas sobre las sociedades y los territorios, a través del análisis crítico y la interpretación de la información y los resultados obtenidos, valorando la coherencia de las posibles soluciones y comparándolas con las predicciones realizadas. (CCL1, CCL2, CCL3, STEM2, CD1, CPSAA4, CPSAA5)</t>
  </si>
  <si>
    <t>2.4 Comunicar y difundir los resultados de las investigaciones sobre el medio social y cultural, adaptando el mensaje y el formato a la audiencia a la que va dirigido, utilizando el lenguaje científico y explicando los pasos seguidos. (CCL1, CCL3, CP2, STEM2, STEM4, CD2, CPSAA4, CPSAA5)</t>
  </si>
  <si>
    <t>3.1 Identificar y analizar críticamente y reflexionar sobre las características, la organización y las propiedades de los elementos o sistemas del medio social y cultural a través de la indagación utilizando las herramientas y procesos adecuados y compartiendo e intercambiando la información obtenida. (CCL1, CCL4 STEM1, STEM2, STEM4, CD1, CPSAA4, CE1, CCEC1)</t>
  </si>
  <si>
    <t>3.2 Establecer conexiones sencillas entre diferentes elementos o sistemas del medio social y cultural mostrando respeto y comprensión razonada de las relaciones que se establecen y justificando las mismas. (STEM2, STEM5, CPSAA4, CC3, CC4, CCEC1)</t>
  </si>
  <si>
    <t>3.3 Valorar, proteger, y mostrar actitudes de conservación y mejora del patrimonio cultural, apropiándose del mismo y a través de propuestas y acciones que reflejen compromisos y conductas en favor de la sostenibilidad. (CCL4, STEM5, CC3, CC4, CE1, CCEC1)</t>
  </si>
  <si>
    <t>4.1 Promover estilos de vida sostenible y consecuentes con el respeto, los cuidados, la corresponsabilidad y la protección de las personas y del planeta y el uso sostenible de los recursos naturales, a partir del análisis crítico de la intervención humana en el entorno desde los puntos de vista social, económico, cultural y tecnológico, y contribuyendo a una conciencia individual o colectiva. (CCL5, STEM2, STEM5, CPSAA4, CC1, CC4)</t>
  </si>
  <si>
    <t>4.2 Participar con actitud emprendedora de forma individual y/o cooperativa en la búsqueda, contraste y evaluación de propuestas para afrontar problemas ecosociales, buscar soluciones y actuar para su resolución, a partir del análisis de las causas y consecuencias de la intervención humana en el entorno social, económico, cultural y tecnológico. (CCL5, STEM2, STEM5, CPSAA4, CC1, CC3, CC4, CE1, CE3)</t>
  </si>
  <si>
    <t>5.1 Analizar con actitud crítica relaciones de causalidad, simultaneidad y sucesión entre diferentes elementos del medio social y cultural desde la Edad Moderna hasta la actualidad, situando cronológicamente los hechos. (CCL3, STEM2, STEM4, CPSAA4, CC1)</t>
  </si>
  <si>
    <t>5.2 Conocer personas, grupos sociales relevantes y formas de vida de las sociedades desde la Edad Moderna hasta la actualidad, incorporando la perspectiva de género, situándolas cronológicamente e identificando rasgos significativos sociales en distintas épocas de la historia, explorando diferentes fuentes y recursos. (CCL3, STEM4, CPSAA4, CC1, CC3, CE2, CCEC1)</t>
  </si>
  <si>
    <t>5.3 Comprender y valorar con actitud crítica los elementos culturales de la Edad Moderna y la Edad Contemporánea a partir del acercamiento experiencial o virtual a museos, monumentos arquitectónicos y/o exposiciones y/u otros espacios. (CD3, CPSAA4, CC1, CC3, CCEC1, CCEC2)</t>
  </si>
  <si>
    <t>5.4 Diseñar y elaborar producciones artísticas de forma creativa y colaborativa, relacionadas con la Edad Moderna y la Edad Contemporánea usando técnicas plásticas, sonoras, visuales y audiovisuales. (STEM4, CD2, CPSAA3, CCEC4)</t>
  </si>
  <si>
    <t>5.5 Reflexionar sobre el pasado histórico, para interpretar al presente, asumiendo un compromiso responsable y de respeto a los retos del futuro. (CPSAA4, CC3, CE2, CCEC1)</t>
  </si>
  <si>
    <t>– Procedimientos de indagación adecuados a las necesidades de la investigación (observación en el tiempo, identificación y clasificación, búsqueda de patrones, creación de modelos, investigación a través de búsqueda de información, experimento con control de variables...)</t>
  </si>
  <si>
    <t>6.1 Analizar y reflexionar sobre los procesos geográficos, históricos y culturales que han conformado la sociedad actual, valorando la diversidad etnocultural o afectivo-sexual y la cohesión social y mostrando empatía y respeto por otras culturas y la igualdad de género y desarrollando conductas prosociales ante la desigualdad en el mundo. (CP3, CPSAA1, CPSAA3, CC1, CC2, CC3, CCEC1)</t>
  </si>
  <si>
    <t>6.2 Promover actitudes de igualdad de género y conductas no sexistas, analizando y contrastando diferentes modelos en nuestra sociedad, y poniéndolas en práctica en su actividad diaria. (CP3, CPSAA1, CPSAA3, CC1, CC2, CC3)</t>
  </si>
  <si>
    <t>7.1 Resolver de forma pacífica y dialogada los conflictos, promoviendo una interacción respetuosa y equitativa a partir de un lenguaje inclusivo y no violento, explicando y ejercitando las principales normas, derechos, deberes, y libertades que forman parte de la Constitución española, y de la de Unión Europea, y conociendo y valorando la función que el Estado y sus instituciones desempeñan en el mantenimiento de la paz, la seguridad integral ciudadana y el reconocimiento de las víctimas de violencia. (CCL5, CP3, CPSAA1, CPSAA3, CC1, CC2, CC3, CCEC1)</t>
  </si>
  <si>
    <t>7.2 Explicar el funcionamiento general de los órganos de gobierno del municipio, de las comunidades autónomas, del Estado español y de la Unión Europea, valorando, sus funciones y la gestión de los servicios públicos para la ciudadanía a través de críticas constructivas. (CC1, CC2, CCEC1)</t>
  </si>
  <si>
    <t>7.3 Interiorizar y aplicar normas básicas para la convivencia en el uso de los espacios públicos como peatones o como usuarios de los medios de locomoción, analizando las señales de tráfico y tomando conciencia de la importancia de una movilidad segura, saludable y sostenible tanto para las personas como para el planeta. (CC1, CC2, CCEC1)</t>
  </si>
  <si>
    <t>– Estrategias de búsquedas guiadas de información seguras y eficientes en Internet (valoración, discriminación, selección y organización).</t>
  </si>
  <si>
    <t>– Estrategias para fomentar el bienestar digital físico y mental. Reconocimiento de los riesgos asociados a un uso inadecuado y poco seguro de las tecnologías digitales (tiempo excesivo de uso, ciberacoso, acceso a contenidos inadecuados, publicidad y correos no deseados, etc.), y estrategias de actuación.</t>
  </si>
  <si>
    <t>C. Sociedades y territorios</t>
  </si>
  <si>
    <t>– Conocimiento del espacio. Representación del espacio. Representación de la Tierra a través del globo terráqueo, los mapas y otros recursos digitales. Mapas y planos en distintas escalas. Técnicas de orientación mediante la observación de los elementos del medio físico y otros medios de localización espacial. Planificación de itinerarios.</t>
  </si>
  <si>
    <t>– El clima y el paisaje. Los fenómenos atmosféricos. Toma y registro de datos meteorológicos y su representación gráfica y visual. Las Tecnologías de la Información Geográfica. Relación entre las zonas climáticas y la diversidad de paisajes.</t>
  </si>
  <si>
    <t>– Retos demográficos. Ocupación y distribución de la población en el espacio y análisis de los principales problemas y retos demográficos.</t>
  </si>
  <si>
    <t>– Estrategias para fomentar el bienestar digital físico y mental. Reconocimiento de los riesgos asociados a un uso inadecuado y poco seguro de las tecnologías digitales (tiempo excesivo de uso, ciberacoso, dependencia tecnológica, acceso a contenidos inadecuados, etc.), y estrategias de actuación.</t>
  </si>
  <si>
    <t>– El tiempo histórico. Nociones temporales y cronología. Ubicación temporal de las grandes etapas históricas en ejes cronológicos.</t>
  </si>
  <si>
    <t>– Las fuentes históricas: clasificación y utilización de las distintas fuentes (orales, escritas, patrimoniales) como vía para el análisis de los cambios y permanencias en la localidad a lo largo de la historia. Las huellas de la historia en lugares, edificios, objetos, oficios o tradiciones de la localidad y de Castilla y León.</t>
  </si>
  <si>
    <t>– Iniciación a la investigación y a los métodos de trabajo para la realización de proyectos, que analicen hechos, asuntos y temas de relevancia actual con perspectiva histórica, contextualizándolos en la época correspondiente (Prehistoria), como son la supervivencia y la alimentación, la vivienda, los intercambios comerciales (de dónde viene el dinero, los trabajos no remunerados), la explotación de bienes comunes y recursos, los avances técnicos.</t>
  </si>
  <si>
    <t>– La acción de mujeres y hombres como sujetos en la historia. Interpretación del papel de los individuos y de los distintos grupos sociales, relaciones, conflictos, creencias y condicionantes en la Prehistoria.</t>
  </si>
  <si>
    <t>– Las expresiones artísticas y culturales prehistóricas y de la antigüedad y su contextualización histórica desde una perspectiva de género. La función del arte y la cultura en el mundo de la Prehistoria y la Edad Antigua.</t>
  </si>
  <si>
    <t>– El patrimonio natural y cultural. Los espacios protegidos, culturales y naturales. Patrimonio natural y cultural de Castilla y León. Yacimientos arqueológicos: Atapuerca.</t>
  </si>
  <si>
    <t>1. Retos del mundo actual.</t>
  </si>
  <si>
    <t>– El clima y el planeta. Introducción a la dinámica atmosférica y a las grandes áreas climáticas del mundo. Características del clima de la localidad, de nuestra Comunidad y de España.</t>
  </si>
  <si>
    <t>– El entorno natural. La diversidad geográfica de Europa. Representación gráfica, visual y cartográfica a través de medios y recursos analógicos y digitales usando las Tecnologías de la Información Geográfica (TIG).</t>
  </si>
  <si>
    <t>– Las formas de producción Las actividades económicas y los sectores de producción de entornos más próximos. Producción, transporte y consumo sostenible para el cuidado del planeta. La economía circular.</t>
  </si>
  <si>
    <t>– Migraciones y diversidad cultural. Las principales variables demográficas y su representación gráfica. Los comportamientos de la población y su evolución. Los movimientos migratorios y la apreciación de la diversidad cultural. Contraste entre zonas urbanas y despoblación rural.</t>
  </si>
  <si>
    <t>– Ciudadanía activa. Fundamentos y principios para la organización política y gestión del territorio en España. Participación social y ciudadana. Ventajas de la colaboración, la asociación entre personas, la construcción de realidades colectivas y el abordaje de retos colectivos.</t>
  </si>
  <si>
    <t>– Igualdad, violencia de género y conductas no sexistas. Crítica de los estereotipos, roles y segregación en los distintos ámbitos: académico, profesional, social y cultural. Acciones para la igualdad efectiva entre mujeres y hombres.</t>
  </si>
  <si>
    <t>3. Alfabetización cívica.</t>
  </si>
  <si>
    <t>– Compromisos y normas para la vida en sociedad.</t>
  </si>
  <si>
    <t>– Las costumbres, tradiciones y manifestaciones etnoculturales del entorno. Respeto por la diversidad y la cohesión social. La cultura de paz y no violencia.</t>
  </si>
  <si>
    <t>– La organización política y territorial del entorno local.</t>
  </si>
  <si>
    <t>– Seguridad vial. La ciudad como espacio de convivencia. Normas de circulación, señales y marcas viales. Movilidad segura, saludable y sostenible como peatones o como usuarios de los medios de locomoción.</t>
  </si>
  <si>
    <t>– Temas de relevancia en la historia (Edad Moderna y Edad Contemporánea), el papel representado por los sujetos históricos (individuales y colectivos), acontecimientos y procesos. Características sociales, políticas, económicas y culturales en la Edad Moderna y Edad Contemporánea.</t>
  </si>
  <si>
    <t>– Iniciación a la investigación y a los métodos de trabajo para la realización de proyectos, que analicen hechos, asuntos y temas de relevancia actual con perspectiva histórica, contextualizándolos en la época correspondiente (Edad Moderna y Edad Contemporánea).</t>
  </si>
  <si>
    <t>– El papel de la mujer en la historia y los principales movimientos en defensa de sus derechos. Situación actual y retos de futuro en la igualdad de género.</t>
  </si>
  <si>
    <t>– La memoria democrática. Análisis multicausal del proceso de construcción de la democracia en España. La Constitución de 1978. Fórmulas para la participación de la ciudadanía en la vida pública.</t>
  </si>
  <si>
    <t>– Las expresiones artísticas y culturales modernas y contemporáneas y su contextualización histórica desde una perspectiva de género. La función del arte y la cultura en el mundo moderno y contemporáneo.</t>
  </si>
  <si>
    <t>– Estilos de vida sostenible. El consumo y la producción responsable, la alimentación equilibrada y sostenible, el uso eficiente del agua y la energía, la movilidad segura, saludable y sostenible, la contaminación acústica y la prevención y gestión de los residuos.</t>
  </si>
  <si>
    <t>– La transformación y la degradación de los ecosistemas naturales por la acción humana. Conservación y protección de la naturaleza. El maltrato animal y su prevención.</t>
  </si>
  <si>
    <t>– Los principios y valores de los derechos humanos y de la infancia y la Constitución española, derechos y deberes de la ciudadanía. La contribución del Estado y sus instituciones a la paz, la seguridad integral y la cooperación internacional para el desarrollo.</t>
  </si>
  <si>
    <t>– Europa. Las principales instituciones de la Unión Europea, de sus valores y de sus funciones. Los ámbitos de acción de las instituciones europeas y su repercusión en el entorno.</t>
  </si>
  <si>
    <t>1.1 Buscar y organizar información sobre las sociedades y territorios utilizando dispositivos y recursos digitales en entornos personales y/o virtuales de aprendizaje de acuerdo con las necesidades del contexto educativo de forma segura. (CCL3, CD1, CD3, CD4, CPSAA2)</t>
  </si>
  <si>
    <t>1.2 Reelaborar y crear contenidos digitales sencillos sobre las sociedades y territorios, empleando aplicaciones y recursos digitales, comunicándose y trabajando de forma individual y en equipo. (CCL1, CCL3, CD2, CD3, CD5, CPSAA4, CE3, CCEC4) 1.3 Cooperar activamente en la utilización de recursos digitales de forma responsable y respetuosa, indagando sobre las sociedades y los territorios. (CCL1, CD2, CD3, CD4, CD5)</t>
  </si>
  <si>
    <t>2.1 Formular preguntas y realizar predicciones razonadas, demostrando curiosidad y respeto por el medio social y cultural cercano. (CCL1, STEM2, CC4)</t>
  </si>
  <si>
    <t>2.2 Buscar y seleccionar información de diferentes fuentes seguras y fiables, utilizándola en investigaciones relacionadas con el medio social y cultural y adquiriendo léxico científico básico. (CCL2, CCL3, CD1, CD4)</t>
  </si>
  <si>
    <t>2.3 Proponer posibles respuestas a las preguntas planteadas sobre las sociedades y los territorios, a través de la interpretación de la información y los resultados obtenidos, comparándolos con las predicciones realizadas. (CCL1, CCL2, CCL3, STEM2, CD1, CPSAA5)</t>
  </si>
  <si>
    <t>2.4 Presentar los resultados de las investigaciones sobre el medio social y cultural, en diferentes formatos, utilizando lenguaje científico básico y explicando los pasos seguidos. (CCL1, CP2, STEM2, STEM4, CD2, CD4, CPSAA4, CPSAA5)</t>
  </si>
  <si>
    <t>4. Conciencia ecosocial.</t>
  </si>
  <si>
    <t>3.1 Identificar y analizar las características, la organización y las propiedades de los elementos o sistemas del medio social y cultural a través de la indagación y utilizando las herramientas y procesos adecuados y compartiendo e intercambiando la información obtenida. (CCL1, CCL4 STEM1, STEM2, STEM4, CD1, CE1, CCEC1)</t>
  </si>
  <si>
    <t>3.2 Identificar conexiones sencillas entre diferentes elementos o sistemas del medio social y cultural mostrando respeto y comprensión de las relaciones que se establecen. (STEM5, CPSAA4, CC3, CC4, CCEC1)</t>
  </si>
  <si>
    <t>3.3 Proteger el patrimonio cultural y valorarlo como un bien común, adoptando conductas respetuosas para su disfrute y proponiendo acciones para su conservación y mejora en favor de la sostenibilidad. (STEM5, CC3, CC4, CE1, CCEC1)</t>
  </si>
  <si>
    <t>– El desarrollo sostenible. La actividad humana sobre el espacio y la explotación de los recursos. La actividad económica y la distribución de la riqueza: desigualdad social y regional en el mundo y en España.</t>
  </si>
  <si>
    <t>– Agenda urbana. El desarrollo urbano sostenible. La ciudad como espacio de convivencia.</t>
  </si>
  <si>
    <t>– Economía verde. La influencia de los mercados (de bienes, financiero y laboral) en la vida de la ciudadanía. Los agentes económicos y los derechos laborales desde una perspectiva de género. El valor social de los impuestos. Responsabilidad social y ambiental de las empresas. Publicidad, consumo responsable, justo y sostenible (necesidades y deseos) y derechos del consumidor.</t>
  </si>
  <si>
    <t>4.1 Poner en práctica estilos de vida sostenible, reconociendo comportamientos respetuosos de cuidado, corresponsabilidad y protección de elementos y seres del planeta y uso sostenible de los recursos naturales, y expresando los cambios positivos y negativos causados en el medio por la acción humana desde los puntos de vista social, económico, cultural y tecnológico, y contribuyendo a una conciencia individual o colectiva. (CCL5, STEM2, STEM5, CPSAA4, CC1, CC4)</t>
  </si>
  <si>
    <t>4.2 Identificar y analizar de forma individual y/o cooperativa problemas ecosociales a partir del reconocimiento de las causas y consecuencias de la intervención humana en el entorno social, económico, cultural y tecnológico y proponiendo posibles soluciones. (CCL5, STEM2, STEM5, CC1, CC3, CC4, CE1, CE3)</t>
  </si>
  <si>
    <t>5.1 Identificar hechos del entorno social y cultural de la Edad Antigua, empleando las nociones de causalidad, simultaneidad y sucesión. (CCL3, STEM2, STEM4, CC1)</t>
  </si>
  <si>
    <t>5.2 Conocer personas, grupos sociales relevantes y formas de vida de la sociedad de la Edad Antigua, incorporando la perspectiva de género, explorando diferentes fuentes y recursos. (CCL3, STEM4, CPSAA4, CC1, CC3, CE2, CCEC1)</t>
  </si>
  <si>
    <t>5.3 Comprender y valorar con actitud crítica los elementos culturales de la Edad Antigua a partir del acercamiento experiencial o virtual a museos, monumentos arquitectónicos y/o exposiciones y/u otros espacios. (CD3, CPSAA4, CC1, CC3, CCEC1, CCEC2)</t>
  </si>
  <si>
    <t>5.4 Elaborar producciones artísticas de forma creativa y colaborativa, relacionadas con la Edad Antigua usando técnicas plásticas, sonoras, visuales y audiovisuales. (STEM4, CD2, CPSAA3, CCEC4)</t>
  </si>
  <si>
    <t>6.1 Analizar y comprender la importancia demográfica, cultural y económica de las migraciones en la actualidad, valorando con respeto y empatía el aporte de la diversidad cultural al bienestar individual y colectivo. (CP3, CPSAA1, CPSAA3, CC2, CC3, CCEC1)</t>
  </si>
  <si>
    <t>6.2 Valorar positivamente las acciones que fomentan la igualdad de género y las conductas no sexistas reconociendo modelos positivos a lo largo de la historia y poniéndolas en práctica en su actividad diaria. (CP3, CPSAA1, CPSAA3, CC1, CC2, CC3)</t>
  </si>
  <si>
    <t>7.1 Realizar y promover actividades en el contexto de la comunidad escolar, asumiendo responsabilidades y estableciendo acuerdos de forma dialogada y democrática y empleando un lenguaje inclusivo y no violento. (CCL5, CP3, CPSAA1, CPSAA3, CC1, CC2, CC3)</t>
  </si>
  <si>
    <t>7.2 Conocer los principales órganos de gobierno y funciones de diversas administraciones y servicios públicos, valorando la importancia de su gestión para la seguridad integral ciudadana y la participación democrática. (CC1, CC2, CCEC1)</t>
  </si>
  <si>
    <t>7.3 Interiorizar normas básicas para la convivencia en el uso de los espacios públicos como peatones o como usuarios de los medios de locomoción, identificando las señales de tráfico y tomando conciencia de la importancia de una movilidad segura, saludable y sostenible tanto para las personas como para el planeta. (CC1, CC2, CCEC1)</t>
  </si>
  <si>
    <t>1.1 Buscar, analizar y organizar información sobre las sociedades y territorios utilizando recursos digitales de acuerdo con las necesidades del contexto educativo, en entornos personales y/o virtuales de aprendizaje, de forma segura y eficiente. (CCL3, STEM4, CD1, CD3, CD4, CPSAA2, CPSAA4)</t>
  </si>
  <si>
    <t>1.2 Reelaborar y crear contenidos digitales sencillos sobre las sociedades y territorios, empleando aplicaciones y recursos digitales, comunicándose y trabajando de forma individual, en equipo y/o en red. (CCL1, CCL3, STEM4, CD2, CD3, CD5, CPSAA4, CE3, CCEC4)</t>
  </si>
  <si>
    <t>1.3 Cooperar y colaborar activamente en la utilización de recursos digitales de forma responsable, respetuosa y cívica, indagando sobre las sociedades y los territorios. (CCL1, CD2, CD3, CD4, CD5, CPSAA2)</t>
  </si>
  <si>
    <t>2.1 Formular preguntas y realizar predicciones razonadas sobre el social y cultural, mostrando y manteniendo curiosidad, respeto y sentido crítico. (CCL1, STEM2, CPSAA4, CC4)</t>
  </si>
  <si>
    <t>2.2 Buscar, seleccionar y contrastar información, de diferentes fuentes seguras y fiables, utilizándola en investigaciones relacionadas con el medio social y cultural y adquiriendo léxico científico básico. (CCL2, CCL3, CD1, CD4)</t>
  </si>
  <si>
    <t>2.3 Proponer posibles respuestas a las preguntas planteadas sobre las sociedades y los territorios, a través del análisis y la interpretación de la información y los resultados obtenidos, comparándolos con las predicciones realizadas. (CCL1, CCL2, CCL3, STEM2, CD1, CPSAA5)</t>
  </si>
  <si>
    <t>2.4 Comunicar los resultados de las investigaciones sobre el medio social y cultural, en diferentes formatos, adaptando el mensaje a la audiencia a la que va dirigido, utilizando el lenguaje científico y explicando los pasos seguidos. (CCL1, CP2, STEM2, STEM4, CD2, CD4, CPSAA4, CPSAA5)</t>
  </si>
  <si>
    <t>3.1 Identificar y analizar críticamente las características, la organización y las propiedades de los elementos o sistemas del medio social y cultural a través de la indagación utilizando las herramientas y procesos adecuados y compartiendo e intercambiando la información obtenida. (CCL1, CCL4 STEM1, STEM2, STEM4, CD1, CPSAA4, CE1, CCEC1)</t>
  </si>
  <si>
    <t>3.2 Establecer conexiones sencillas entre diferentes elementos o sistemas del medio social y cultural mostrando respeto y comprensión de las relaciones que se establecen. (STEM5, CPSAA4, CC3, CC4, CCEC1)</t>
  </si>
  <si>
    <t>3.3 Valorar, proteger y mostrar actitudes de conservación y mejora del patrimonio cultural a través de propuestas y acciones que reflejen compromisos y conductas en favor de la sostenibilidad. (CCL4, STEM5, CC3, CC4, CE1, CCEC1)</t>
  </si>
  <si>
    <t>4.1 Poner en práctica estilos de vida sostenible y consecuentes con el respeto, los cuidados, la corresponsabilidad y la protección de las personas y del planeta y el uso sostenible de los recursos naturales, a partir del análisis de la intervención humana en el entorno desde los puntos de vista social, económico, cultural y tecnológico, y contribuyendo a una conciencia individual o colectiva. (CCL5, STEM2, STEM5, CPSAA4, CC1, CC4)</t>
  </si>
  <si>
    <t>4.2 Participar con actitud emprendedora de forma individual y/o cooperativa en la búsqueda de propuestas para afrontar problemas ecosociales y actuar para su resolución, a partir del análisis de las causas y consecuencias de la intervención humana en el entorno social, económico, cultural y tecnológico. (CCL5, STEM2, STEM5, CPSAA4, CC1, CC3, CC4, CE1, CE3)</t>
  </si>
  <si>
    <t>5.1 Analizar relaciones de causalidad, simultaneidad y sucesión entre diferentes elementos del medio social y cultural de la Edad Media, situando cronológicamente los hechos. (CCL3, STEM2, STEM4, CPSAA4, CC1)</t>
  </si>
  <si>
    <t>5.2 Conocer personas, grupos sociales relevantes y formas de vida de la sociedad de la Edad Media, incorporando la perspectiva de género, situándolas cronológicamente e identificando rasgos significativos sociales en esta época de la historia, explorando diferentes fuentes y recursos. (CCL3, STEM4, CPSAA4, CC1, CC3, CE2, CCEC1)</t>
  </si>
  <si>
    <t>5.3 Comprender y valorar con actitud crítica los elementos culturales de la Edad Media a partir del acercamiento experiencial o virtual a museos, monumentos arquitectónicos y/o exposiciones y/u otros espacios. (CD3, CPSAA4, CC1, CC3, CCEC1, CCEC2)</t>
  </si>
  <si>
    <t>5.4 Diseñar y elaborar producciones artísticas de forma creativa y colaborativa, relacionadas con la Edad Media usando técnicas plásticas, sonoras, visuales y audiovisuales. (STEM4, CD2, CPSAA3, CCEC4)</t>
  </si>
  <si>
    <t>5.5 Analizar el pasado histórico, para interpretar al presente, asumiendo un compromiso responsable y de respeto a los retos del futuro. (CC3, CE2, CCEC1)</t>
  </si>
  <si>
    <t>– La Tierra y las catástrofes naturales. Elementos, movimientos, dinámicas que ocurren en el universo y su relación con determinados fenómenos físicos que afectan a la Tierra y repercuten en la vida diaria y en el entorno. Los fenómenos naturales agravados y derretimiento de los polos. El efecto invernaderos y el papel humano en el cambio climático. Actuaciones para su conservación y mejora en Castilla y León.</t>
  </si>
  <si>
    <t>– Retos demográficos. Ocupación y distribución de la población en el espacio y análisis de los principales problemas y retos demográficos. Representación gráfica y cartográfica de la población. La organización del territorio en España y en Europa.</t>
  </si>
  <si>
    <t>– Desigualdad social y acceso a los recursos. Usos del espacio por el ser humano y evolución de las actividades productivas. El valor, el control del dinero y los medios de pago. De la supervivencia a la sobreproducción.</t>
  </si>
  <si>
    <t>6.1 Analizar los procesos geográficos, históricos y culturales que han conformado la sociedad actual, valorando la diversidad etnocultural o afectivo-sexual y la cohesión social y mostrando empatía y respeto por otras culturas y la igualdad de género y desarrollando conductas prosociales ante la desigualdad en el mundo. (CP3, CPSAA1, CPSAA3, CC1, CC2, CC3, CCEC1)</t>
  </si>
  <si>
    <t>6.2 Promover actitudes de igualdad de género y conductas no sexistas, analizando diferentes modelos en nuestra sociedad, y poniéndolas en práctica en su actividad diaria. (CP3, CPSAA1, CPSAA3, CC1, CC2, CC3)</t>
  </si>
  <si>
    <t>7.1 Favorecer la resolución de forma pacífica y dialogada los conflictos, promoviendo una interacción respetuosa y equitativa a partir de un lenguaje inclusivo y no violento, explicando y ejercitando las principales normas, derechos, deberes, y libertades que forman parte de la Constitución española, y de la de Unión Europea, y conociendo la función que el Estado y sus instituciones desempeñan en el mantenimiento de la paz, la seguridad integral ciudadana y el reconocimiento de las víctimas de violencia. (CCL5, CP3, CPSAA1, CPSAA3, CC1, CC2, CC3, CCEC1)</t>
  </si>
  <si>
    <t>7.2 Explicar el funcionamiento general de los órganos de gobierno del municipio, de las comunidades autónomas y del Estado español, valorando, sus funciones y la gestión de los servicios públicos para la ciudadanía a través de críticas constructivas. (CC1, CC2, CCEC1)</t>
  </si>
  <si>
    <t>7.3 Interiorizar normas básicas para la convivencia en el uso de los espacios públicos como peatones o como usuarios de los medios de locomoción, analizando las señales de tráfico y tomando conciencia de la importancia de una movilidad segura, saludable y sostenible tanto para las personas como para el planeta. (CC1, CC2, CCEC1)</t>
  </si>
  <si>
    <t>– Iniciación en la investigación y en los métodos de trabajo para la realización de proyectos, que analicen hechos, asuntos y temas de relevancia actual con perspectiva histórica, contextualizándolos en la época correspondiente (Edad Antigua), como son la supervivencia y la alimentación, la vivienda, los intercambios comerciales (de dónde viene el dinero, los trabajos no remunerados), la explotación de bienes comunes y recursos, los avances técnicos.</t>
  </si>
  <si>
    <t>– La acción de mujeres y hombres como sujetos en la historia. Interpretación del papel de los individuos y de los distintos grupos sociales, relaciones, conflictos, creencias y condicionantes en la Edad Antigua.</t>
  </si>
  <si>
    <t>– Las expresiones artísticas y culturales prehistóricas y de la antigüedad y su contextualización histórica desde una perspectiva de género. La función del arte y la cultura en el mundo de la Edad Antigua.</t>
  </si>
  <si>
    <t>– El patrimonio natural y cultural. Los espacios protegidos, culturales y naturales.</t>
  </si>
  <si>
    <t>– El legado cultural romano en el territorio de Castilla y León.</t>
  </si>
  <si>
    <t>– Igualdad de género, conducta no sexista y prevención de la violencia de género.</t>
  </si>
  <si>
    <t>– La organización política y territorial de España.</t>
  </si>
  <si>
    <t>– Organización y funcionamiento de la sociedad. Las principales instituciones y entidades de Castilla y León y de España y los servicios públicos que prestan. Estructura administrativa de España.</t>
  </si>
  <si>
    <t>– Seguridad vial. La ciudad como espacio de convivencia. Normas de circulación, señales y marcas viales. Movilidad segura saludable y sostenible como peatones o como usuarios de los medios de locomoción.</t>
  </si>
  <si>
    <t>– El cambio climático. Introducción a las causas y consecuencias del cambio climático, y su impacto en los paisajes de la Tierra. Medidas de mitigación y de adaptación.</t>
  </si>
  <si>
    <t>– Responsabilidad ecosocial. Ecodependencia e interdependencia entre personas, sociales y medio natural. La transformación y la degradación de los ecosistemas naturales por la acción humana. Conservación y protección de la naturaleza. El maltrato animal y su prevención.</t>
  </si>
  <si>
    <t>– Los Objetivos de Desarrollo Sostenible: Contribución personal al cumplimiento de los Objetivos de Desarrollo Sostenible.</t>
  </si>
  <si>
    <t>– El futuro de la Tierra y del universo. Los fenómenos físicos relacionados con la Tierra y el universo y su repercusión en la vida diaria en el entorno. La exploración espacial y la observación del cielo: la contaminación lumínica. La basura espacial: causas y consecuencias.</t>
  </si>
  <si>
    <t>– Las capas de la Tierra: Atmósfera, Hidrosfera y Geosfera, y las catástrofes naturales que se originan en ellas. Factores de contaminación y alteración antrópica de las distintas capas. Medidas para reducir la contaminación y promover la protección de las capas de la tierra en diferentes ámbitos (escuela, hogar y entorno próximo).</t>
  </si>
  <si>
    <t>– Los principales ecosistemas y sus paisajes. El paisaje: elementos que lo forman. Tipos de paisajes. Características de los principales paisajes de Castilla y León.</t>
  </si>
  <si>
    <t>– El entorno natural. La diversidad geográfica de España Representación gráfica, visual y cartográfica a través de medios y recursos analógicos y digitales usando las Tecnologías de la Información Geográfica (TIG).</t>
  </si>
  <si>
    <t>2. Sociedades en el tiempo.</t>
  </si>
  <si>
    <t>– Las fuentes históricas: clasificación y utilización de las distintas fuentes (orales, escritas, patrimoniales).</t>
  </si>
  <si>
    <t>– Temas de relevancia en la historia (Edad Medieval) el papel representado por los sujetos históricos (individuales y colectivos), acontecimientos y procesos. Características sociales, políticas, económicas y culturales en la Edad Medieval.</t>
  </si>
  <si>
    <t>– Iniciación a la investigación y a los métodos de trabajo para la realización de proyectos, que analicen hechos, asuntos y temas de relevancia actual con perspectiva histórica, contextualizándolos en la edad Medieval.</t>
  </si>
  <si>
    <t>– Las expresiones artísticas y culturales medievales y su contextualización histórica desde una perspectiva de género. La función del arte y la cultura en el mundo medieval.</t>
  </si>
  <si>
    <t>– El patrimonio natural y cultural como bien y recurso, cuidado y conservación. Conocimiento, uso y disfrute del patrimonio natural y cultural de Castilla y León. Costumbres y tradiciones. El camino de Santiago.</t>
  </si>
  <si>
    <t>– Historia y cultura de las minorías étnicas presentes en nuestro país, particularmente las propias del pueblo gitano. Reconocimiento de la diversidad cultural y lingüística de España.</t>
  </si>
  <si>
    <t>– La cultura de paz y no violencia. El pensamiento crítico como herramienta para el análisis de los conflictos de intereses. El reconocimiento de las víctimas de la violencia. Entidades y organizaciones en favor de derechos humanos del entorno próximo.</t>
  </si>
  <si>
    <t>– La organización política. Principales entidades políticas y administrativas del entorno nacional en España. Sistemas de representación y de participación política.</t>
  </si>
  <si>
    <t>– España. Las principales instituciones de España, de sus valores y de sus funciones.</t>
  </si>
  <si>
    <t>– Responsabilidad ecosocial. Ecodependencia, interdependencia e interrelación entre personas, sociedades y medio natural. La dignidad humana, solidaridad, justicia social y la reducción de las desigualdades.</t>
  </si>
  <si>
    <t>– El cambio y la emergencia climática de lo local a lo global: causas y consecuencias naturales y sociales. El papel del consumo, la movilidad y la dieta alimenticia en el cambio climático. Medidas de mitigación y adaptación.</t>
  </si>
  <si>
    <t>– Los Objetivos de Desarrollo Sostenible. Análisis crítico y Contribución personal al cumplimiento de los Objetivos de desarrollo sostenible.</t>
  </si>
  <si>
    <t>1. Descubrir propuestas musicales, de lenguaje corporal, escénico y/o performativo de diferentes géneros, estilos, estéticas, épocas y culturas, a través de la recepción activa, la interpretación y el análisis de las mismas, para desarrollar la curiosidad, el placer y la apertura hacia el descubrimiento de lo nuevo y el respeto por la diversidad.</t>
  </si>
  <si>
    <t>2. Investigar sobre manifestaciones musicales, de lenguaje corporal, escénico y/o performativo, y sus contextos, empleando diversos canales, medios y técnicas, para desarrollar interés y aprecio por las mismas, disfrutar de ellas, entender su valor y empezar a desarrollar una sensibilidad artística propia.</t>
  </si>
  <si>
    <t>3. Expresar y comunicar de manera creativa ideas, sentimientos y emociones a través de diferentes lenguajes, técnicas, instrumentos, medios y soportes, experimentando con las posibilidades del sonido, el cuerpo y los medios digitales, desarrollando la autoconfianza y una visión crítica y empática de las posibilidades comunicativas y expresivas, para producir e interpretar obras propias y ajenas.</t>
  </si>
  <si>
    <t>4. Participar activamente del diseño, la elaboración y la difusión de producciones musicales, de lenguaje corporal, escénico y/o performativo, individuales o colectivas, poniendo en valor el proceso a desarrollar, asumiendo diferentes funciones en la consecución de un resultado final, respetando su propia labor y la de sus compañeros, para desarrollar la creatividad, la noción de autoría, el sentido de la pertenencia, el compromiso en experiencias colaborativas y el espíritu emprendedor.</t>
  </si>
  <si>
    <t>5. Ejercitar una conciencia corporal y una propiocepción a través del uso de la voz y la práctica y estudio del movimiento, favoreciendo la atención y la escucha, buscando la corrección postural en las interpretaciones musicales, de lenguaje corporal, escénico y/o performativo y el conocimiento de las emociones y su autogestión, para desarrollar la propia personalidad y utilizar el arte como mecanismo de paz e interacción social.</t>
  </si>
  <si>
    <t>1.1 Explorar propuestas musicales, de lenguaje corporal, escénico y/o performativo de diferentes géneros, estilos, estéticas, épocas y culturas, a través de la recepción activa en diferentes contextos y/o la interpretación, mostrando curiosidad, placer y apertura por el descubrimiento de lo nuevo y respeto por las mismas. (CCL1, CP3, CCEC1, CCEC3)</t>
  </si>
  <si>
    <t>2.1 Iniciarse en la selección y aplicación de estrategias elementales para la búsqueda guiada de información sobre manifestaciones musicales, de lenguaje corporal, escénico y/o performativo, a través de canales y medios de acceso sencillos, tanto de forma individual como cooperativa, disfrutando tanto en las tareas de búsqueda como de las manifestaciones encontradas. (CCL3, CD1, CCEC1)</t>
  </si>
  <si>
    <t>2.2 Identificar elementos característicos básicos de distintas manifestaciones musicales, de lenguaje corporal, escénico y/o performativo, que forman parte del patrimonio cultural y artístico, indicando los canales, medios y técnicas empleados. (CD1, CC3, CCEC2) 2.3 Explorar las sensaciones y emociones producidas por diferentes manifestaciones musicales, de lenguaje corporal, escénico y/o performativo a través de la recepción activa y su disfrute. (CPSAA1, CCEC2)</t>
  </si>
  <si>
    <t>3.1 Experimentar con la creación de pequeñas y sencillas secuencias musicales, de lenguaje corporal, escénico y/o performativo, de forma individual y en grupo, utilizando algunas de las posibilidades expresivas de la voz, el cuerpo, los instrumentos musicales y otros materiales, adquiriendo progresivamente confianza en las capacidades creativas propias y respeto hacia las de los demás. (CCL5, CPSAA3, CPSAA5, CC2, CE1, CCEC4)</t>
  </si>
  <si>
    <t>3.2 Expresar de forma guiada y acompañada ideas, sentimientos y emociones a través de la interpretación de manifestaciones musicales, de lenguaje corporal, escénico y/o performativo, breves y sencillas, experimentando con los diferentes lenguajes artísticos, por medio de la voz, el cuerpo, los instrumentos musicales y otros materiales. (CCL1, CPSAA1, CPSAA5, CE1, CCEC3, CCEC4)</t>
  </si>
  <si>
    <t>3.3 Interpretar de manera individual o grupal manifestaciones musicales, de lenguaje corporal, escénico y/o performativo breves y sencillas utilizando la voz, el cuerpo, los instrumentos musicales u otros materiales escuchando con atención. (CCL1, CCL5, CPSAA3, CC2, CCEC3)</t>
  </si>
  <si>
    <t>4.1 Explorar el diseño de producciones musicales, de lenguaje corporal, escénico y/o performativo elementales, trabajando de forma cooperativa a partir de la igualdad y el respeto a la diversidad. (CCL1, CCL5, CP3, STEM3, CE1, CE3, CCEC4)</t>
  </si>
  <si>
    <t>4.2 Experimentar en el proceso cooperativo de elaboración de producciones musicales, de lenguaje corporal, escénico y/o performativo, sencillas, de forma respetuosa, utilizando algunos elementos básicos de los diferentes lenguajes y técnicas artísticas, disfrutando tanto del proceso de elaboración como del resultado final, respetando la propia labor y la de los compañeros. (CCL1, CCL5, STEM3, CPSAA3, CPSAA4, CC2, CCEC4)</t>
  </si>
  <si>
    <t>4.3 Compartir experiencias creativas e interpretativas musicales, de lenguaje corporal, escénico y/o performativo, identificando el proceso y el resultado final obtenido, respetando y valorando las experiencias y opiniones propias y las de los demás. (CCL1, CCL5, CP3, CPSAA3, CPSAA4, CCEC3)</t>
  </si>
  <si>
    <t>5.1 Iniciarse en el descubrimiento de los usos y propiedades de la voz, así como la importancia de su cuidado como instrumento y recurso expresivo y comunicativo, explorando sus posibilidades a través de la práctica de ejercicios elementales de técnica vocal, de forma hablada y cantada. (STEM5, CPSAA2, CCEC3, CCEC4)</t>
  </si>
  <si>
    <t>5.2 Iniciarse en la exploración del propio cuerpo y en el conocimiento de sus posibilidades motrices, progresando gradualmente en el control del equilibrio y en la coordinación, en ejercicios naturales y habituales de la vida cotidiana. (STEM2, STEM5, CPSAA2, CC2, CCEC3, CCEC4)</t>
  </si>
  <si>
    <t>5.3 Explorar y experimentar con la respiración, aprendiendo a reconocerla como una de las funciones principales del organismo y como mecanismo para la relajación y el autocontrol de las emociones, a través de ejercicios sencillos y básicos. (CCL5, CPSAA1, CPSAA2, CCEC3, CCEC4)</t>
  </si>
  <si>
    <t>5.4 Adquirir progresivamente técnicas sencillas de respiración experimentando la relajación en ejercicios básicos de interpretación vocal, instrumental y de movimiento. (CCL5, CPSAA1, CPSAA2, CCEC3, CCEC4)</t>
  </si>
  <si>
    <t>5.5 Descubrir los estados anímicos en situaciones de la vida cotidiana y su expresión a través de herramientas artísticas elementales explorando la expresión de la emoción con algunas técnicas vocales, instrumentales y de movimiento básicas y sencillas. (CCL5, STEM2, CPSAA1, CPSAA2, CC2, CCEC3)</t>
  </si>
  <si>
    <t>– Principales propuestas musicales vocales e instrumentales, de lenguaje corporal, escénico y performativo sencillas de diferentes géneros, estilos, corrientes estéticas, procedencias y épocas producidas por creadores locales, regionales y nacionales próximos a su entorno.</t>
  </si>
  <si>
    <t>– Normas elementales de comportamiento en la recepción de propuestas musicales, de lenguaje corporal, escénico y performativo, en diferentes espacios del entorno próximo. El silencio como fórmula de respeto y elemento y condición indispensable para el mantenimiento de la atención durante la recepción.</t>
  </si>
  <si>
    <t>– Vocabulario específico elemental de música, la danza y las artes escénicas y performativas.</t>
  </si>
  <si>
    <t>– La música descriptiva y programática como medio de evocación de ideas, sentimientos e imágenes extra-musicales y de fomento de la percepción auditiva y de la creatividad.</t>
  </si>
  <si>
    <t>– Paisajes sonoros de entornos próximos.</t>
  </si>
  <si>
    <t>– El sonido y sus cualidades básicas: sonido, ruido y silencio. Sonidos fuertes y débiles, largos y cortos, agudos y graves. Discriminación auditiva.</t>
  </si>
  <si>
    <t>– Voces masculinas, femeninas e infantiles del entorno próximo. Discriminación auditiva.</t>
  </si>
  <si>
    <t>– Los instrumentos musicales básicos. Los instrumentos populares básicos de Castilla y León. Principales familias.</t>
  </si>
  <si>
    <t>– Objetos sonoros. Cotidiáfonos. Iniciación a la discriminación visual y auditiva.</t>
  </si>
  <si>
    <t>– El tempo. La organización de obras musicales sencillas y contrastantes.</t>
  </si>
  <si>
    <t>– Fases del proceso creativo de propuestas musicales, de lenguaje corporal, escénico y performativo: planificación guiada y experimentación.</t>
  </si>
  <si>
    <t>– Profesiones vinculadas con la música, la danza, las artes escénicas y performativas.</t>
  </si>
  <si>
    <t>– Actitud activa e interés tanto por el proceso como por el producto final en producciones musicales, de lenguaje corporal, escénico y performativo.</t>
  </si>
  <si>
    <t>– Práctica instrumental, vocal y corporal: aproximación a la experimentación, exploración creativa e interpretación de propuestas sencillas, a partir de las propias posibilidades sonoras y expresivas.</t>
  </si>
  <si>
    <t>– La percusión corporal y posibilidades sonoras del propio cuerpo.</t>
  </si>
  <si>
    <t>– Construcción de instrumentos de forma asistida, a partir de materiales del entorno próximo.</t>
  </si>
  <si>
    <t>– El cuidado de la voz hablada y cantada como instrumento y recurso expresivo y comunicativo. Ejercicios básicos de técnica vocal.</t>
  </si>
  <si>
    <t>– Lenguajes musicales básicos: conceptos elementales en la interpretación de propuestas musicales vocales e instrumentales, especialmente rítmicas.</t>
  </si>
  <si>
    <t>– El cuerpo y sus posibilidades motrices: interés por la experimentación y la exploración a través de ejecuciones individuales y grupales vinculadas con el movimiento, la danza, la dramatización y la representación teatral como medio de expresión y diversión.</t>
  </si>
  <si>
    <t>– Movimiento orgánico del cuerpo. Progreso en el control del equilibrio y coordinación en ejercicios cotidianos y naturales.</t>
  </si>
  <si>
    <t>– Técnicas dramáticas y dancísticas elementales.</t>
  </si>
  <si>
    <t>– Capacidades expresivas y creativas básicas de la expresión corporal y dramática.</t>
  </si>
  <si>
    <t>– Repertorio sencillo de piezas vocales e instrumentales, danzas de diferentes culturas y épocas que incluya las tradicionales de Castilla y León.</t>
  </si>
  <si>
    <t>– Técnicas sencillas de respiración. La relajación en ejercicios básicos de interpretación vocal, instrumental y de movimiento.</t>
  </si>
  <si>
    <t>– Los estados anímicos en situaciones de la vida cotidiana y su expresión a través de herramientas artísticas elementales. La expresión de la emoción con algunas técnicas vocales, instrumentales y de movimiento básicas y sencillas.</t>
  </si>
  <si>
    <t>1.1 Explorar y descubrir propuestas musicales, de lenguaje corporal, escénico y/o performativo de diferentes géneros, estilos, estéticas, épocas y culturas, a través de la recepción activa en diferentes contextos y/o la interpretación, mostrando curiosidad, placer y apertura por el descubrimiento de lo nuevo y respeto por las mismas. (CCL1, CP3, CCEC1, CCEC3)</t>
  </si>
  <si>
    <t>1.2 Describir manifestaciones musicales, de lenguaje corporal, escénico y/o performativo del entorno próximo, explorando sus características con actitud abierta e interés. (CCL1, CPSAA3, CC1, CCEC1, CCEC2)</t>
  </si>
  <si>
    <t>1.3 Identificar el vocabulario específico básico del lenguaje musical, corporal, escénico y performativo, en situaciones de recepción, análisis, creación e interpretación. (CCL1, CCEC2)</t>
  </si>
  <si>
    <t>2.1 Seleccionar y aplicar estrategias elementales para la búsqueda guiada de información sobre manifestaciones musicales, de lenguaje corporal, escénico y/o performativo, a través de canales y medios de acceso sencillos, tanto de forma individual como cooperativa, disfrutando tanto en las tareas de búsqueda como de las manifestaciones encontradas, mostrando interés y aprecio por las mismas. (CCL3, CD1, CCEC1)</t>
  </si>
  <si>
    <t>2.2 Reconocer elementos característicos básicos de distintas manifestaciones musicales, de lenguaje corporal, escénico y/o performativo, que forman parte del patrimonio cultural y artístico, indicando los canales, medios y técnicas empleados e identificando diferencias y similitudes. (CD1, CC3, CCEC1, CCEC2)</t>
  </si>
  <si>
    <t>2.3 Explorar y compartir las sensaciones y emociones producidas por diferentes manifestaciones musicales, de lenguaje corporal, escénico y/o performativo a través de la recepción activa y su disfrute. (CPSAA1, CCEC2)</t>
  </si>
  <si>
    <t>3.1 Producir, de manera guiada, obras propias breves y sencillas, de carácter musical, de lenguaje corporal, escénico y/o performativo, de forma individual y en grupo, utilizando algunas de las posibilidades expresivas de la voz, el cuerpo, los instrumentos musicales, los medios digitales básicos y otros materiales, mostrando confianza en las capacidades creativas propias y respeto hacia las de los demás. (CCL5, CD2, CPSAA3, CPSAA5, CC2, CE1, CCEC4)</t>
  </si>
  <si>
    <t>3.2 Expresar de forma guiada ideas, sentimientos y emociones a través de la interpretación de manifestaciones musicales, de lenguaje corporal, escénico y/o performativo, breves y sencillas, experimentando con los diferentes lenguajes artísticos, por medio de la voz, el cuerpo, los instrumentos musicales y otros materiales. (CCL1, CPSAA1, CE1, CCEC3, CCEC4)</t>
  </si>
  <si>
    <t>3.3 Interpretar de manera individual o grupal manifestaciones musicales, de lenguaje corporal, escénico y/o performativo breves y sencillas utilizando la voz, el cuerpo, los instrumentos musicales u otros materiales desarrollando progresivamente una actitud cooperativa y de escucha. (CCL1, CCL5, CPSAA3, CC2, CCEC3)</t>
  </si>
  <si>
    <t>4.1 Participar de manera guiada en el diseño de producciones musicales, de lenguaje corporal, escénico y/o performativo, elementales, trabajando de forma cooperativa a partir de la igualdad y el respeto a la diversidad. (CCL1, CCL5, CP3, STEM3, CE1, CE3, CCEC4)</t>
  </si>
  <si>
    <t>4.2 Tomar parte en el proceso cooperativo de elaboración de producciones musicales, de lenguaje corporal, escénico y/o performativo, de forma respetuosa, utilizando elementos básicos de los diferentes lenguajes y técnicas artísticas, disfrutando tanto del proceso de elaboración como del resultado final, respetando la propia labor y la de los compañeros. (CCL1, CCL5, STEM3, CPSAA3, CPSAA4, CC2, CCEC4)</t>
  </si>
  <si>
    <t>4.3 Compartir los proyectos creativos musicales, de lenguaje corporal, escénico y/o performativo o experiencias creativas e interpretativas, explicando el proceso y el resultado final obtenido, respetando y valorando las experiencias y opiniones propias y las de los demás. (CCL1, CCL5, CP3, CPSAA3, CPSAA4, CCEC3)</t>
  </si>
  <si>
    <t>5.1 Descubrir diversos usos y propiedades de la voz, así como la importancia de su cuidado como instrumento y recurso expresivo y comunicativo, explorando sus posibilidades a través de la práctica de ejercicios elementales de técnica vocal, de forma hablada y cantada. (STEM5, CPSAA2, CCEC3, CCEC4)</t>
  </si>
  <si>
    <t>5.2 Explorar el propio cuerpo y las posibilidades motrices, progresando gradualmente en el control del equilibrio y en la coordinación, en ejercicios naturales y habituales de la vida cotidiana. (STEM2, STEM5, CPSAA2, CC2, CCEC3, CCEC4)</t>
  </si>
  <si>
    <t>5.3 Explorar y experimentar con la respiración, aprendiendo a reconocerla como una de las funciones principales del organismo y como mecanismo para la relajación y el autocontrol de las emociones, a través de ejercicios sencillos y básicos, progresando en el control de la misma. (CCL5, CPSAA1, CPSAA2, CCEC3, CCEC4)</t>
  </si>
  <si>
    <t>5.4 Adquirir progresivamente técnicas de respiración prestando atención a la relajación del cuerpo en ejercicios básicos de interpretación vocal, instrumental y de movimiento. (CCL5, CPSAA1, CPSAA2, CCEC3, CCEC4)</t>
  </si>
  <si>
    <t>5.5 Explorar los estados anímicos en situaciones de la vida cotidiana y su expresión a través de herramientas artísticas elementales experimentando la adecuación de la emoción con algunas técnicas vocales, instrumentales y de movimiento sencillas. (CCL5, STEM2, CPSAA1, CPSAA2, CC2, CCEC3)</t>
  </si>
  <si>
    <t>– Principales propuestas musicales vocales e instrumentales, de lenguaje corporal, escénico y performativo de diferentes géneros, estilos, corrientes estéticas, procedencias y épocas producidas por creadores locales, regionales y nacionales.</t>
  </si>
  <si>
    <t>– Normas elementales de comportamiento en la recepción de propuestas musicales, de lenguaje corporal, escénico y performativo, en diferentes espacios. El silencio como fórmula de respeto y elemento y condición indispensable para el mantenimiento de la atención durante la recepción.</t>
  </si>
  <si>
    <t>– Vocabulario específico básico de la música, la danza y las artes escénicas y performativas.</t>
  </si>
  <si>
    <t>– Recursos digitales básicos para la música, la danza y las artes escénicas y performativas.</t>
  </si>
  <si>
    <t>– El sonido y sus cualidades básicas: sonido, ruido y silencio. Sonidos fuertes y débiles, largos y cortos, agudos y graves. Discriminación auditiva, clasificación y representación de diversidad de sonidos y líneas melódicas a través de diferentes grafías.</t>
  </si>
  <si>
    <t>– Voces masculinas, femeninas e infantiles. Discriminación auditiva.</t>
  </si>
  <si>
    <t>– Los instrumentos musicales. Los instrumentos populares básicos de Castilla y León. Principales familias y agrupaciones.</t>
  </si>
  <si>
    <t>– Objetos sonoros. Cotidiáfonos. Discriminación visual y auditiva.</t>
  </si>
  <si>
    <t>– El carácter y el tempo. La organización de obras musicales sencillas y contrastantes.</t>
  </si>
  <si>
    <t>– Fases del proceso creativo de propuestas musicales, de lenguaje corporal, escénico y performativo: planificación guiada, experimentación e interpretación.</t>
  </si>
  <si>
    <t>– Práctica instrumental, vocal y corporal: aproximación a la experimentación, exploración creativa e interpretación, a partir de las propias posibilidades sonoras y expresivas.</t>
  </si>
  <si>
    <t>– Construcción de instrumentos de forma asistida, a partir de materiales del entorno.</t>
  </si>
  <si>
    <t>– Lenguajes musicales básicos: aplicación de sus conceptos elementales en la interpretación de propuestas musicales vocales e instrumentales.</t>
  </si>
  <si>
    <t>– Movimiento orgánico del cuerpo. Progreso en el control del equilibrio y la coordinación en ejercicios cotidianos, naturales, sencillos y espontáneos.</t>
  </si>
  <si>
    <t>– Técnicas de respiración. La relajación del cuerpo en ejercicios básicos de interpretación vocal, instrumental y de movimiento.</t>
  </si>
  <si>
    <t>– Los estados anímicos en situaciones de la vida cotidiana y su expresión a través de herramientas artísticas elementales. La adecuación de la emoción con algunas técnicas vocales, instrumentales y de movimiento sencillas.</t>
  </si>
  <si>
    <t>B. Experimentación, creación e interpretación.</t>
  </si>
  <si>
    <t>1.1 Reconocer propuestas musicales, de lenguaje corporal, escénico y/o performativo de diferentes géneros, estilos, estéticas, épocas y culturas, a través de la recepción activa en diferentes contextos y/o la interpretación, mostrando curiosidad, placer y apertura por el descubrimiento de lo nuevo y respeto por las mismas. (CCL1, CP3, CPSAA1, CPSAA3, CCEC1, CCEC3)</t>
  </si>
  <si>
    <t>1.2 Describir los elementos básicos de manifestaciones musicales, de lenguaje corporal, escénico y/o performativo explorando sus principales características con actitud abierta e interés. (CCL1, CPSAA3, CC1, CCEC1, CCEC2)</t>
  </si>
  <si>
    <t>1.3 Identificar e iniciarse en la utilización del vocabulario específico de uso común del lenguaje musical, corporal, escénico y performativo, en diversos contextos de recepción, análisis, creación e interpretación planteados en el aula. (CCL1, CC3, CCEC2)</t>
  </si>
  <si>
    <t>2.1. Seleccionar y aplicar estrategias para la búsqueda guiada de información sobre manifestaciones musicales, de lenguaje corporal, escénico y/o performativo, a través de canales y medios de acceso sencillos, tanto de forma individual como cooperativa, disfrutando tanto en las tareas de búsqueda como de las manifestaciones encontradas, mostrando interés y aprecio por las mismas. (CCL3, CP3, STEM2, CD1, CCEC1)</t>
  </si>
  <si>
    <t>2.2 Distinguir elementos característicos básicos de distintas manifestaciones musicales, de lenguaje corporal, escénico y/o performativo, que forman parte del patrimonio cultural y artístico, indicando los canales, medios y técnicas utilizados, identificando sus diferencias y similitudes y dialogando sobre las sensaciones producidas, con actitud de interés, aprecio y respeto. (CP3, CD1, CPSAA1, CPSAA3, CC3, CCEC1, CCEC2)</t>
  </si>
  <si>
    <t>2.3 Reconocer y compartir las sensaciones y emociones producidas por diferentes manifestaciones musicales, de lenguaje corporal, escénico y/o performativo a través de la recepción activa y su disfrute, mostrando respeto hacia las emociones compartidas por los otros compañeros. (CP3, CPSAA1, CPSAA3, CCEC2)</t>
  </si>
  <si>
    <t>3.1 Producir obras propias básicas y sencillas de carácter musical, de lenguaje corporal, escénico y/o performativo, de forma individual y en grupo, utilizando las posibilidades expresivas de la voz, el cuerpo, los instrumentos musicales y los medios digitales básicos, mostrando confianza en las capacidades creativas propias y respeto hacia las diferentes posibilidades comunicativas y expresivas. (CCL5, CD2, CPSAA3, CPSAA5, CC2, CE1, CCEC4)</t>
  </si>
  <si>
    <t>3.2 Expresar con creatividad y de forma guiada, ideas, sentimientos y emociones a través de la interpretación de manifestaciones musicales, de lenguaje corporal, escénico y/o performativo básicas y sencillas experimentando con los diferentes lenguajes artísticos, por medio de la voz, el cuerpo, los instrumentos musicales y otros materiales, prestando atención a la ejecución. (CCL1, CPSAA1, CPSAA5, CE1, CCEC3, CCEC4)</t>
  </si>
  <si>
    <t>3.3 Interpretar de manera individual o grupal manifestaciones musicales, de lenguaje corporal, escénico y/o performativo sencillas utilizando la voz, el cuerpo, los instrumentos musicales u otros materiales desarrollando una actitud cooperativa y de escucha. (CCL1, CCL5, CPSAA3, CC2, CCEC3)</t>
  </si>
  <si>
    <t>4.1 Participar de manera guiada en el diseño de producciones musicales, de lenguaje corporal, escénico y/o performativo sencillas, trabajando de forma cooperativa en la consecución de un resultado final, poniendo en valor el proceso a desarrollar y asumiendo diferentes funciones, desde la igualdad y el respeto a la diversidad. (CCL1, CCL5, CP3, STEM3, CE1, CE3, CCEC4)</t>
  </si>
  <si>
    <t>4.2 Participar en el proceso cooperativo de elaboración de producciones musicales, de lenguaje corporal, escénico y/o performativo, de forma respetuosa, utilizando elementos básicos de los diferentes lenguajes y técnicas artísticas, disfrutando tanto del proceso de elaboración como del resultado final, respetando la propia labor y la de los compañeros. (CCL1, CCL5, STEM3, CPSAA3, CPSAA4, CC2, CE3, CCEC4)</t>
  </si>
  <si>
    <t>4.3 Compartir los proyectos creativos musicales, de lenguaje corporal, escénico y/o performativo o experiencias creativas e interpretativas, empleando alguna estrategia comunicativa básica, explicando el proceso y el resultado final obtenido, respetando y valorando las experiencias y opiniones propias y las de los demás. (CCL1, CCL5, CP3, CPSAA3, CPSAA4, CCEC3)</t>
  </si>
  <si>
    <t>5.1 Tomar conciencia de los diversos usos y propiedades de la voz, así como la importancia de su cuidado como instrumento y recurso expresivo y comunicativo, poniendo en práctica conocimientos básicos de técnica vocal, de forma hablada y cantada, e iniciándose en el conocimiento y adopción en su vida cotidiana de hábitos saludables para un cuidado adecuado de la misma. (STEM5, CPSAA2, CCEC3, CCEC4)</t>
  </si>
  <si>
    <t>5.2 Observar el estado del propio cuerpo y las posibilidades motrices, progresando en el control del equilibrio y en la coordinación, a través de la práctica de ejercicios de expresión corporal, individuales o en grupo, básicos y dirigidos o espontáneos. (STEM2, STEM5, CPSAA2, CC2, CCEC3, CCEC4)</t>
  </si>
  <si>
    <t>5.3 Conocer y aplicar técnicas básicas de respiración, reconociéndola como una de las funciones principales del organismo y como mecanismo para la relajación, el autocontrol de las emociones y el correcto uso de la voz, en el desarrollo de ejercicios básicos, progresando en el control de la misma. (CCL5, CPSAA1, CPSAA2, CCEC3, CCEC4)</t>
  </si>
  <si>
    <t>5.4 Mostrar progresivamente la relajación del cuerpo en la interpretación vocal, instrumental y de movimiento aplicando algunas técnicas de respiración básicas en ejercicios sencillos progresando en el control de la misma. (CCL5, CPSAA1, CPSAA2, CCEC3, CCEC4)</t>
  </si>
  <si>
    <t>5.5 Identificar los estados anímicos en situaciones de la vida cotidiana y obras artísticas sencillas y su expresión a través de herramientas artísticas explorando la adecuación de la emoción con las técnicas vocales, instrumentales y de movimiento. (CCL5, STEM2, CPSAA1, CPSAA2, CC2, CCEC3)</t>
  </si>
  <si>
    <t>– Propuestas musicales vocales e instrumentales, de lenguaje corporal, escénico y performativo de diferentes géneros, estilos, corrientes estéticas, procedencias y épocas producidas por creadores locales, regionales y nacionales.</t>
  </si>
  <si>
    <t>– Normas comunes de comportamiento y actitud positiva en la recepción de propuestas musicales, de lenguaje corporal, escénico y performativo en diferentes espacios. El silencio como fórmula de respeto y elemento y condición indispensable para el mantenimiento de la atención durante la recepción.</t>
  </si>
  <si>
    <t>– Vocabulario específico sencillo y de uso común de la música, la danza y las artes escénicas y performativas.</t>
  </si>
  <si>
    <t>– Recursos digitales de uso común para la música, la danza y las artes escénicas y performativas.</t>
  </si>
  <si>
    <t>– Estrategias básicas y sencillas de exploración de propuestas musicales, de lenguaje corporal, escénico y performativo, desde una perspectiva de género.</t>
  </si>
  <si>
    <t>– La música descriptiva y programática como medio de evocación de ideas, sentimientos e imágenes extra-musicales y de fomento de la percepción auditiva y de la creatividad. La música en el cine: las bandas sonoras.</t>
  </si>
  <si>
    <t>– Paisajes sonoros de diferentes entornos. La contaminación acústica.</t>
  </si>
  <si>
    <t>– El sonido y sus cualidades: intensidad, duración, altura y timbre. Discriminación auditiva e iniciación a la representación elemental de diversidad de sonidos y estructuras rítmico-melódicas sencillas a través de diferentes grafías.</t>
  </si>
  <si>
    <t>– Voces blancas, masculinas y femeninas. Las agrupaciones vocales básicas. Identificación visual y auditiva.</t>
  </si>
  <si>
    <t>– Los instrumentos musicales. Los instrumentos populares de Castilla y León y de otras regiones. Familias (viento, cuerda, percusión, y electrófonos...) y agrupaciones básicas. Objetos sonoros. Cotidiáfonos</t>
  </si>
  <si>
    <t>– Iniciación a la identificación visual y auditiva.</t>
  </si>
  <si>
    <t>– El carácter, el tempo e iniciación al compás. La organización de obras musicales sencillas.</t>
  </si>
  <si>
    <t>– Elementos básicos de la representación escénica: roles, materiales y espacios.</t>
  </si>
  <si>
    <t>– Fases del proceso creativo de propuestas musicales, de lenguaje corporal, escénico y performativo: planificación, interpretación, experimentación e comunicación.</t>
  </si>
  <si>
    <t>– Actitud activa e interés tanto por el proceso como por el producto final en producciones musicales, de lenguaje corporal, escénico y performativo. Iniciación a la valoración de ambos.</t>
  </si>
  <si>
    <t>– Práctica instrumental, vocal y corporal: experimentación, exploración creativa, interpretación e iniciación a la improvisación, a partir de sus posibilidades sonoras y expresivas.</t>
  </si>
  <si>
    <t>– Construcción guiada de instrumentos sencillos.</t>
  </si>
  <si>
    <t>– El cuidado de la voz hablada y cantada como instrumento y recurso expresivo y comunicativo. Conocimientos básicos de técnica vocal.</t>
  </si>
  <si>
    <t>– Lenguajes musicales: aplicación de sus conceptos básicos en la interpretación y en la improvisación de propuestas musicales vocales e instrumentales. El silencio como elemento fundamental de la música.</t>
  </si>
  <si>
    <t>– Acercamiento y exploración inicial de aplicaciones informáticas básicas de grabación y edición de audio: utilización en la audición y conocimiento de obras diversas.</t>
  </si>
  <si>
    <t>– El cuerpo y sus posibilidades motrices y creativas: interés por la experimentación y la exploración a través de ejecuciones individuales y grupales vinculadas con el movimiento, la danza, la dramatización y la representación teatral como medios de expresión y diversión.</t>
  </si>
  <si>
    <t>– Movimiento orgánico del cuerpo. Progreso en el control del equilibrio y coordinación en ejercicios dirigidos, coreográficos básicos, gestuales o espontáneos.</t>
  </si>
  <si>
    <t>– Técnicas dramáticas y dancísticas de uso común. Lenguajes expresivos básicos. Actos performativos elementales. Técnicas de improvisación guiada.</t>
  </si>
  <si>
    <t>– Capacidades expresivas y creativas de uso común de la expresión corporal y dramática.</t>
  </si>
  <si>
    <t>– Repertorio de piezas vocales e instrumentales, danzas de diferentes culturas y épocas que incluya las tradicionales de Castilla y León.</t>
  </si>
  <si>
    <t>– La relajación del cuerpo en la interpretación vocal, instrumental y de movimiento. Técnicas de respiración básicas en ejercicios sencillos progresando en el control de la misma.</t>
  </si>
  <si>
    <t>– Los estados anímicos en situaciones de la vida cotidiana y obras artísticas sencillas y su expresión a través de herramientas artísticas. La adecuación de la emoción con las técnicas vocales, instrumentales y de movimiento.</t>
  </si>
  <si>
    <t>1.1 Distinguir propuestas musicales, de lenguaje corporal, escénico y/o performativo de diferentes géneros, estilos, estéticas, épocas y culturas, a través de la recepción activa en diferentes contextos y/o la interpretación, mostrando curiosidad, placer y apertura por el descubrimiento de lo nuevo y respeto por las mismas. (CCL1, CP3, CPSAA1, CPSAA3, CCEC1, CCEC3)</t>
  </si>
  <si>
    <t>1.2 Describir manifestaciones musicales, de lenguaje corporal, escénico y/o performativo explorando sus características con actitud abierta e interés y estableciendo relaciones básicas entre ellas. (CCL1, CPSAA3, CC1, CCEC1, CCEC2)</t>
  </si>
  <si>
    <t>1.3 Utilizar el vocabulario específico de uso común del lenguaje musical, corporal, escénico y performativo, en diversos contextos de recepción, análisis, creación e interpretación planteados en el aula. (CCL1, CD1, CC3, CCEC2)</t>
  </si>
  <si>
    <t>2.1 Seleccionar y aplicar estrategias para la búsqueda guiada de información sobre manifestaciones musicales, de lenguaje corporal, escénico y/o performativo, a través de canales y medios de acceso sencillos, tanto de forma individual como cooperativa, disfrutando tanto en las tareas de búsqueda como de las manifestaciones encontradas, iniciándose en la reflexión sobre la información obtenida, mostrando interés, aprecio y respeto por las mismas. (CCL3, CP3, STEM2, CD1, CPSAA1, CPSAA3, CCEC1)</t>
  </si>
  <si>
    <t>2.2 Distinguir elementos característicos básicos de distintas manifestaciones musicales, de lenguaje corporal, escénico y/o performativo, que forman parte del patrimonio cultural y artístico, indicando los canales, medios y técnicas utilizados, analizando sus diferencias y similitudes, dialogando y reflexionando sobre las sensaciones producidas, con actitud de interés, aprecio y respeto. (CP3, CD1, CPSAA1, CPSAA3, CC3, CCEC1, CCEC2)</t>
  </si>
  <si>
    <t>2.3 Reconocer y compartir las sensaciones y emociones producidas por diferentes manifestaciones musicales, de lenguaje corporal, escénico y/o performativo, desde la recepción activa y su disfrute, desarrollando autoconfianza y mostrando respeto hacia las emociones compartidas por los otros compañeros. (CP3, CPSAA1, CPSAA3, CCEC1, CCEC2)</t>
  </si>
  <si>
    <t>3.1 Producir obras propias básicas de carácter musical, de lenguaje corporal, escénico y/o performativo, de forma individual y en grupo, utilizando las posibilidades expresivas de la voz, el cuerpo, los instrumentos musicales y los medios digitales básicos, y mostrando cierto control y confianza en las capacidades creativas propias y respeto hacia las diferentes posibilidades comunicativas y expresivas. (CCL5, CD2, CD4, CPSAA3, CPSAA5, CC2, CE1, CCEC4)</t>
  </si>
  <si>
    <t>3.2 Expresar con creatividad y de forma progresivamente autónoma, ideas, sentimientos y emociones a través de la interpretación de manifestaciones musicales, de lenguaje corporal, escénico y/o performativo básicas, experimentando con los diferentes lenguajes artísticos, por medio de la voz, el cuerpo, los instrumentos musicales y otros materiales, prestando atención a la correcta ejecución. (CCL1, CPSAA1, CPSAA5, CE1, CCEC3, CCEC4)</t>
  </si>
  <si>
    <t>3.3 Interpretar de manera individual o grupal manifestaciones musicales, de lenguaje corporal, escénico y/o performativo utilizando la voz, el cuerpo, los instrumentos musicales u otros materiales desarrollando una actitud cooperativa y de escucha. (CCL1, CCL5, CPSAA3, CC2, CCEC3)</t>
  </si>
  <si>
    <t>4.1 Participar de manera guiada en el diseño de producciones musicales, de lenguaje corporal, escénico y/o performativo, trabajando de forma cooperativa en la consecución de un resultado final planificado, poniendo en valor el proceso a desarrollar y asumiendo diferentes funciones, desde la igualdad y el respeto a la diversidad. (CCL1, CCL5, CP3, STEM3, CE1, CE3, CCEC4)</t>
  </si>
  <si>
    <t>4.2 Participar en el proceso cooperativo de elaboración de producciones musicales, de lenguaje corporal, escénico y/o performativo, de forma creativa y respetuosa, utilizando elementos básicos de los diferentes lenguajes y técnicas artísticas, disfrutando tanto del proceso de elaboración como del resultado final, respetando la propia labor y la de los compañeros. (CCL1, CCL5, STEM3, CPSAA3, CPSAA4, CC2, CE3, CCEC4)</t>
  </si>
  <si>
    <t>4.3 Compartir los proyectos creativos musicales, de lenguaje corporal, escénico y/o performativo o experiencias creativas e interpretativas, empleando estrategias comunicativas básicas, explicando el proceso y el resultado final obtenido, y respetando y valorando las experiencias y opiniones propias y las de los demás. (CCL1, CCL5, CP3, CPSAA3, CPSAA4, CCEC3)</t>
  </si>
  <si>
    <t>5.1 Comprender los diversos usos y propiedades de la voz, así como la importancia de su cuidado como instrumento y recurso expresivo y comunicativo, poniendo en práctica conocimientos básicos de técnica vocal, de forma hablada y cantada, y adoptando en su vida cotidiana algunos hábitos saludables para un cuidado adecuado de la misma. (STEM5, CPSAA2, CCEC3, CCEC4)</t>
  </si>
  <si>
    <t>5.2 Observar e identificar el estado del propio cuerpo y las posibilidades motrices, progresando en el control del equilibrio, en la coordinación y en la alineación, a través de la práctica de ejercicios de expresión corporal, individuales o en grupo, básicos y dirigidos o espontáneos. (STEM2, STEM5, CPSAA2, CC2, CCEC3, CCEC4)</t>
  </si>
  <si>
    <t>5.3 Conocer y aplicar técnicas básicas de respiración, reconociéndola como una de las funciones principales del organismo y como mecanismo para el correcto uso de la voz, a través de ejercicios de interpretación vocal, instrumental y corporal, progresando en el control de la misma, mostrando relajación y autocontrol de las emociones. (CCL5, CPSAA1, CPSAA2, CCEC3, CCEC4)</t>
  </si>
  <si>
    <t>5.4 Mostrar la relajación del cuerpo en la interpretación vocal, instrumental y de movimiento a través del control de la respiración adquirida mediante diferentes técnicas en ejercicios sencillos. (CCL5, CPSAA1, CPSAA2, CCEC3, CCEC4)</t>
  </si>
  <si>
    <t>5.5 Reconocer los estados anímicos en situaciones y obras artísticas y su expresión a través de herramientas artísticas buscando la adecuación de la emoción con las técnicas vocales, instrumentales y de movimiento. (CCL5, STEM2, CPSAA1, CPSAA2, CC2, CCEC3)</t>
  </si>
  <si>
    <t>1.3 Explorar el vocabulario específico básico del lenguaje musical, corporal, escénico y performativo, en situaciones de recepción, análisis, creación e interpretación. (CCL1, CCEC2)</t>
  </si>
  <si>
    <t>1.2 Describir los elementos básicos de las manifestaciones musicales, de lenguaje corporal, escénico y/o performativo del entorno próximo, explorando algunas de sus características con actitud abierta e interés. (CCL1, CPSAA3, CC1, CCEC1, CCEC2)</t>
  </si>
  <si>
    <t>– Normas comunes de comportamiento y actitud abierta y positiva en la recepción de propuestas musicales, de lenguaje corporal, escénico y performativo en diferentes espacios. El silencio como fórmula de respeto y elemento y condición indispensable para el mantenimiento de la atención durante la recepción.</t>
  </si>
  <si>
    <t>– Vocabulario específico de uso común de la música, la danza y las artes escénicas y performativas.</t>
  </si>
  <si>
    <t>– Estrategias básicas de exploración y análisis de propuestas musicales, de lenguaje corporal, escénico y performativo, desde una perspectiva de género.</t>
  </si>
  <si>
    <t>– Paisajes sonoros de diferentes entornos. La contaminación acústica. La salud auditiva, mental y emocional.</t>
  </si>
  <si>
    <t>– El sonido y sus cualidades: intensidad, duración, altura y timbre. Discriminación e identificación visual y auditiva y representación elemental de diversidad de sonidos y estructuras rítmico-melódicas a través de diferentes grafías.</t>
  </si>
  <si>
    <t>– Voces blancas, masculinas y femeninas. Las agrupaciones vocales. Identificación visual y auditiva.</t>
  </si>
  <si>
    <t>– Los instrumentos musicales. Los instrumentos populares de Castilla y León y de otras regiones. Familias (viento, cuerda, percusión, electrófonos...) y agrupaciones. Objetos sonoros. Cotidiáfonos Identificación visual y auditiva.</t>
  </si>
  <si>
    <t>– El carácter, el tempo y el compás. La organización de obras musicales.</t>
  </si>
  <si>
    <t>– Fases del proceso creativo de propuestas musicales, de lenguaje corporal, escénico y performativo: planificación, interpretación, experimentación y comunicación.</t>
  </si>
  <si>
    <t>– Actitud activa e interés tanto por el proceso como por el producto final en producciones musicales, de lenguaje corporal, escénico y performativo. Valoración de ambos.</t>
  </si>
  <si>
    <t>– Práctica instrumental, vocal y corporal: experimentación, exploración creativa, interpretación e improvisación a partir de sus posibilidades sonoras y expresivas.</t>
  </si>
  <si>
    <t>– Construcción guiada de instrumentos.</t>
  </si>
  <si>
    <t>– Aplicaciones informáticas básicas de grabación y edición de audio: utilización en la audición y conocimiento de obras diversas.</t>
  </si>
  <si>
    <t>– Movimiento orgánico del cuerpo. Progreso en el control del equilibrio, coordinación y alineación en ejercicios dirigidos, coreográficos básicos, gestuales o espontáneos.</t>
  </si>
  <si>
    <t>– Técnicas dramáticas y dancísticas de uso común. Lenguajes expresivos básicos.</t>
  </si>
  <si>
    <t>Actos performativos elementales. Técnicas de improvisación guiada.</t>
  </si>
  <si>
    <t>– La relajación del cuerpo en la interpretación vocal, instrumental y de movimiento. Técnicas de respiración en ejercicios sencillos.</t>
  </si>
  <si>
    <t>– Los estados anímicos en situaciones y obras artísticas y su expresión a través de herramientas artísticas. La adecuación de la emoción con las técnicas vocales, instrumentales y de movimiento.</t>
  </si>
  <si>
    <t>1.1 Distinguir propuestas musicales, de lenguaje corporal, escénico y/o performativo de diferentes géneros, estilos, estéticas, épocas y culturas, a través de la búsqueda, la recepción activa en diferentes contextos y/o la interpretación, mostrando curiosidad, placer y apertura por el descubrimiento de lo nuevo y respeto por las mismas. (CCL1, CP3, CD1, CPSAA1, CPSAA3, CC3, CCEC1, CCEC3)</t>
  </si>
  <si>
    <t>1.2 Describir manifestaciones musicales, de lenguaje corporal, escénico y/o performativo explorando y analizando sus características con actitud abierta e interés, estableciendo relaciones entre ellas y valorando positivamente y respetando la diversidad que las genera. (CCL1, STEM1, CD1, CPSAA3, CC1, CC3, CCEC1, CCEC2)</t>
  </si>
  <si>
    <t>1.3 Utilizar el vocabulario específico del lenguaje musical, corporal, escénico y performativo, en diversos contextos de recepción, análisis, creación e interpretación planteados en el aula, expresando opiniones de manera fundamentada, con una actitud abierta y respetuosa hacia las manifestaciones artísticas. (CCL1, CD1, CC3, CE2, CCEC2)</t>
  </si>
  <si>
    <t>2.1 Seleccionar y aplicar estrategias para la búsqueda de información sobre manifestaciones musicales, de lenguaje corporal, escénico y/o performativo, a través de diversos canales y medios de acceso, tanto de forma individual como cooperativa, disfrutando tanto en las tareas de búsqueda como de las manifestaciones encontradas, reflexionando sobre la información obtenida, mostrando interés, aprecio y respeto por las mismas. (CCL3, CP3, STEM2, CD1, CPSAA1, CAPSAA3, CPSAA4, CC3, CCEC1)</t>
  </si>
  <si>
    <t>2.2 Comparar y comunicar el significado y los elementos característicos de distintas manifestaciones musicales, de lenguaje corporal, escénico y/o performativo, que forman parte del patrimonio cultural y artístico, analizando los canales, medios y técnicas vinculados a ellas, así como sus diferencias y similitudes, entendiendo su valor y desarrollando criterios de valoración propios, con actitud abierta y respetuosa. (CCL3, CP3, STEM2, CD1, CPSAA1, CPSAA3, CC3, CCEC1, CCEC2)</t>
  </si>
  <si>
    <t>2.3 Valorar y compartir las sensaciones y emociones producidas por diferentes manifestaciones musicales, de lenguaje corporal, escénico y/o performativo, desde la recepción activa, a partir de su análisis, comprensión y disfrute, mostrando respeto por las emociones compartidas por los compañeros. (CP3, CPSAA1, CPSAA3, CCEC1, CCEC2)</t>
  </si>
  <si>
    <t>3.1 Producir obras propias básicas, de carácter musical, de lenguaje corporal, escénico y/o performativo, de forma individual y en grupo, utilizando las posibilidades expresivas de la voz, el cuerpo, los instrumentos musicales y los medios digitales básicos, mostrando control y confianza en las capacidades creativas propias y desarrollando una cierta visión crítica y empática de las posibilidades comunicativas y expresivas. (CCL5, CD2, CD4, CPSAA3, CPSAA5, CC2, CE1, CCEC4)</t>
  </si>
  <si>
    <t>3.2 Expresar con creatividad y de forma autónoma, ideas, sentimientos y emociones a través de la interpretación de diversas manifestaciones musicales, de lenguaje corporal, escénico y/o performativo, utilizando los diferentes lenguajes artísticos, por medio de la voz, el cuerpo, los instrumentos musicales y otros materiales, mostrando cierta confianza en las propias capacidades y perfeccionando progresivamente la ejecución. (CCL1, CPSAA1, CPSAA5, CE1, CCEC3, CCEC4)</t>
  </si>
  <si>
    <t>3.3 Interpretar de manera individual o grupal diversas manifestaciones musicales, de lenguaje corporal, escénico y/o performativo utilizando la voz, el cuerpo, los instrumentos musicales u otros materiales desarrollando una actitud cooperativa, de escucha, compromiso y progresiva coordinación con el grupo. (CCL1, CCL5, CPSAA3, CC2, CCEC3)</t>
  </si>
  <si>
    <t>4.1 Planificar y diseñar de manera semi-guiada sencillas producciones musicales, de lenguaje corporal, escénico y/o performativo colectivas, trabajando de forma cooperativa en la consecución de un resultado final, poniendo en valor el proceso y asumiendo diferentes funciones, desde la igualdad y el respeto a la diversidad y desarrollando el espíritu emprendedor. (CCL1, CCL5, CP3, STEM3, CE1, CE3, CCEC4)</t>
  </si>
  <si>
    <t>4.2 Participar activamente en el proceso cooperativo de elaboración de producciones musicales, de lenguaje corporal, escénico y/o performativo de forma creativa, respetuosa y comprometida, utilizando algunos elementos de los diferentes lenguajes y técnicas artísticas, disfrutando tanto del proceso de elaboración como del resultado final, respetando la propia labor y la de los compañeros. (CCL1, CCL5, STEM3, CPSAA3, CPSAA4, CC2, CE3, CCEC4)</t>
  </si>
  <si>
    <t>4.3 Compartir los proyectos creativos musicales, de lenguaje corporal, escénico y/o performativo o experiencias creativas e interpretativas, empleando algunas estrategias comunicativas y a través de medios sencillos, explicando el proceso y el resultado final obtenido, y respetando y valorando las experiencias y opiniones propias y de los demás. (CCL1, CCL5, CP3, CD2, CD3, CPSAA3, CPSAA4, CCEC3)</t>
  </si>
  <si>
    <t>5.1 Comprender e identificar los diversos usos y propiedades de la voz, así como la importancia de su cuidado como instrumento y recurso expresivo y comunicativo, poniendo en práctica conocimientos básicos de técnica vocal, de forma hablada y cantada, y adoptando en su vida cotidiana hábitos saludables para un cuidado adecuado de la misma. (STEM5, CPSAA2, CCEC3, CCEC4)</t>
  </si>
  <si>
    <t>5.2 Observar e identificar el estado del propio cuerpo y las posibilidades motrices, controlando el equilibrio, la coordinación y la alineación, a través de la práctica de ejercicios coreográficos, individuales y en grupo, sencillos y dirigidos, correspondientes a diferentes estilos de danza. (STEM2, STEM5, CPSAA2, CC2, CCEC3, CCEC4)</t>
  </si>
  <si>
    <t>5.3 Manejar correctamente diferentes técnicas de respiración, reconociéndola como una de las funciones principales del organismo y como mecanismo para el correcto uso de la voz, a través de ejercicios de interpretación vocal, instrumental y corporal, progresando en el control de la misma, mostrando relajación y control de las emociones. (CCL5, CPSAA1, CPSAA2, CCEC3, CCEC4)</t>
  </si>
  <si>
    <t>5.4 Evidenciar progresivamente la relajación del cuerpo en la interpretación vocal, instrumental y de movimiento a través del control de la respiración adquirida mediante diferentes técnicas en ejercicios concretos. (CCL5, CPSAA1, CPSAA2, CCEC3, CCEC4)</t>
  </si>
  <si>
    <t>5.5 Reconocer los estados anímicos y su expresión a través de herramientas artísticas buscando la adecuación de la emoción con las técnicas vocales, instrumentales y de movimiento y consiguiendo la creación y la interpretación artística. (CCL5, STEM2, CPSAA1, CPSAA2, CC2, CCEC3)</t>
  </si>
  <si>
    <t>– Propuestas musicales vocales e instrumentales, de lenguaje corporal, escénico y performativo, de diferentes géneros, estilos, corrientes estéticas, procedencias y épocas producidas por creadoras y creadores locales, regionales, nacionales e internacionales.</t>
  </si>
  <si>
    <t>– Aproximación a las épocas de la Historia de la Música. Principales compositores de las diferentes épocas.</t>
  </si>
  <si>
    <t>– Normas de comportamiento y actitud abierta, reflexiva y positiva en la recepción de propuestas musicales, de lenguaje corporal, escénico y performativo en diferentes espacios. El silencio como fórmula de respeto y elemento y condición indispensable para el mantenimiento de la atención durante la recepción.</t>
  </si>
  <si>
    <t>– Vocabulario específico de la música, la danza y las artes escénicas y performativas.</t>
  </si>
  <si>
    <t>– Estrategias básicas de análisis de propuestas musicales, de lenguaje corporal, escénico y performativo, desde una perspectiva de género. El papel de la mujer en estas artes y en las propuestas contemporáneas.</t>
  </si>
  <si>
    <t>– La música descriptiva y programática como medio de evocación de ideas, sentimientos e imágenes extra-musicales y de fomento de la percepción auditiva y de la creatividad. La música en el cine: las bandas sonoras. La música como creadora de ambientes.</t>
  </si>
  <si>
    <t>– Paisajes sonoros de diferentes entornos. La contaminación y las agresiones acústicas. La salud auditiva, mental y emocional y su contribución activa para el bienestar personal y colectivo.</t>
  </si>
  <si>
    <t>– El sonido y sus cualidades: intensidad, duración, altura, timbre y forma. Discriminación e identificación visual y auditiva y representación de diversidad de sonidos y estructuras rítmico-melódicas a través de diferentes grafías.</t>
  </si>
  <si>
    <t>– Voces masculinas y femeninas en función de su tesitura. Las agrupaciones vocales. Clasificación, identificación visual y auditiva.</t>
  </si>
  <si>
    <t>– Los instrumentos musicales. Los instrumentos populares de Castilla y León, de otras regiones y culturas, digitales y no convencionales. Familias y agrupaciones. Clasificación según el material vibrante.</t>
  </si>
  <si>
    <t>– Cotidiáfonos. Identificación y clasificación visual y auditiva.</t>
  </si>
  <si>
    <t>– El carácter, el tempo, el compás, la forma, elementos básicos de la armonía.</t>
  </si>
  <si>
    <t>– Aproximación a los géneros escénicos y a los espacios destinados a su recepción.</t>
  </si>
  <si>
    <t>– Elementos de la representación escénica: roles, materiales y espacios. Estructura dramática básica.</t>
  </si>
  <si>
    <t>– Fases del proceso creativo de propuestas musicales, de lenguaje corporal, escénico y performativo: planificación, interpretación, experimentación, comunicación y evaluación.</t>
  </si>
  <si>
    <t>– Profesiones vinculadas con la música, el lenguaje corporal, escénico y performativo.</t>
  </si>
  <si>
    <t>– Actitud activa e interés tanto por el proceso como por el producto final en producciones musicales, de lenguaje corporal, escénico y performativo. Evaluación y valoración de ambos.</t>
  </si>
  <si>
    <t>– Desarrollo del espíritu crítico y empático.</t>
  </si>
  <si>
    <t>– Plagio y derechos de autor.</t>
  </si>
  <si>
    <t>– Práctica instrumental, vocal y corporal: experimentación, exploración creativa, interpretación, improvisación y composición, a partir de sus posibilidades sonoras y expresivas. La percusión corporal y posibilidades sonoras del propio cuerpo.</t>
  </si>
  <si>
    <t>– Construcción guiada de instrumentos. La vibración y sonoridad.</t>
  </si>
  <si>
    <t>– El cuidado de la voz hablada y cantada como instrumento y recurso expresivo y comunicativo. Conocimientos de técnica vocal.</t>
  </si>
  <si>
    <t>– Lenguajes musicales: aplicación de sus conceptos fundamentales en la interpretación y en la improvisación de propuestas musicales vocales e instrumentales. El silencio como elemento expresivo en la música.</t>
  </si>
  <si>
    <t>– Aplicaciones informáticas de grabación, edición de audio y edición de partituras: utilización en la audición, conocimiento, interpretación, grabación, reproducción, improvisación y creación de obras diversas.</t>
  </si>
  <si>
    <t>– El cuerpo y sus posibilidades motrices, dramáticas y creativas: interés en la experimentación y la exploración a través de ejecuciones individuales y grupales vinculadas con el movimiento, la danza, la dramatización y la representación teatral como medio de expresión y diversión.</t>
  </si>
  <si>
    <t>– Movimiento orgánico del cuerpo. Equilibrio, coordinación y alineación ejercicios coreográficos sencillos de diferentes estilos de danza.</t>
  </si>
  <si>
    <t>– Técnicas básicas dramáticas y dancísticas. Nociones elementales de biomecánica. Lenguajes expresivos. Introducción a los métodos interpretativos. Experimentación con actos performativos. Técnicas de improvisación guiada y creativa.</t>
  </si>
  <si>
    <t>– Capacidades expresivas y creativas de la expresión corporal y dramática.</t>
  </si>
  <si>
    <t>– Repertorio de piezas vocales e instrumentales, danzas y coreografías de diferentes corrientes estéticas, culturas, géneros musicales y épocas que incluya las tradicionales de Castilla y León.</t>
  </si>
  <si>
    <t>– La relajación del cuerpo en la interpretación vocal, instrumental y de movimiento. Técnicas de respiración en ejercicios concretos.</t>
  </si>
  <si>
    <t>– Los estados anímicos y su expresión a través de herramientas artísticas. Adecuación de la emoción con las técnicas vocales, instrumentales y de movimiento para la creación e interpretación artística intencionada.</t>
  </si>
  <si>
    <t>1.1 Distinguir, comparar y valorar propuestas musicales, de lenguaje corporal, escénico y/o performativo de diferentes géneros, estilos, estéticas, épocas y culturas, a través de la búsqueda, la recepción activa en diferentes contextos y/o la interpretación, mostrando curiosidad, placer y apertura por el descubrimiento de lo nuevo y respeto por las mismas. (CCL1, CP3, CD1, CPSAA1, CPSAA3, CC3, CCEC1, CCEC3)</t>
  </si>
  <si>
    <t>1.2 Describir y debatir acerca de las manifestaciones musicales, de lenguaje corporal, escénico y/o performativo, explorando y analizando sus características con actitud abierta e interés, estableciendo relaciones entre ellas, valorando positivamente y respetando la diversidad que las genera. (CCL1, STEM1, CD1, CPSAA3, CC1, CC3, CCEC1, CCEC2)</t>
  </si>
  <si>
    <t>1.3 Utilizar el vocabulario específico del lenguaje musical, corporal, escénico y performativo, en diversos contextos de recepción, análisis, creación e interpretación planteados en el aula, expresando opiniones y valoraciones de manera fundamentada, con una actitud abierta y respetuosa hacia las manifestaciones artísticas. (CCL1, CD1, CC3, CE2, CCEC2)</t>
  </si>
  <si>
    <t>2.1 Seleccionar y aplicar estrategias para la búsqueda de información sobre manifestaciones musicales, de lenguaje corporal, escénico y/o performativo, a través de diversos canales y medios de acceso, tanto de forma individual como cooperativa, disfrutando tanto en las tareas de búsqueda como de las manifestaciones encontradas, reflexionando y valorando la información obtenida, mostrando interés, aprecio y respeto por las mismas. (CCL3, CP3, STEM2, CD1, CPSAA1, CAPSAA3, CPSAA4, CC3, CCEC1)</t>
  </si>
  <si>
    <t>2.2 Comparar y comunicar el significado, los elementos característicos y la intencionalidad de distintas manifestaciones musicales, de lenguaje corporal, escénico y/o performativo que forman parte del patrimonio cultural y artístico, analizando los canales, medios y técnicas vinculados a ellas, así como sus diferencias y similitudes, entendiendo su valor y desarrollando criterios de valoración propios, con actitud abierta y respetuosa. (CCL3, CP3, STEM2, CD1, CPSAA1, CPSAA3, CC3, CCEC1, CCEC2)</t>
  </si>
  <si>
    <t>2.3 Valorar y comunicar las sensaciones y emociones producidas por diferentes manifestaciones musicales, de lenguaje corporal, escénico y/o performativo, desde la recepción activa, a partir de su análisis, comprensión y disfrute, mostrando respeto por las emociones compartidas por los compañeros, reconociendo progresivamente el papel que desempeñan en el desarrollo personal y social. (CP3, CPSAA1, CPSAA3, CPSAA4, CCEC1, CCEC2)</t>
  </si>
  <si>
    <t>3.1 Producir obras propias básicas de carácter musical, de lenguaje corporal, escénico y/o performativo, de forma individual y en grupo, utilizando las posibilidades expresivas de la voz, el cuerpo, los instrumentos musicales y los medios digitales básicos, mostrando control y confianza en las capacidades creativas propias y desarrollando una visión crítica y empática de las posibilidades comunicativas y expresivas. (CCL5, CD2, CD4, CPSAA3, CPSAA5, CC2, CE1, CCEC4)</t>
  </si>
  <si>
    <t>3.2 Expresar con creatividad y de forma autónoma, ideas, sentimientos y emociones a través de la interpretación de diversas manifestaciones musicales, de lenguaje corporal, escénico y/o performativo, utilizando los diferentes lenguajes artísticos, por medio de la voz, el cuerpo, los instrumentos musicales y otros materiales, mostrando confianza en las propias capacidades y perfeccionando la ejecución. (CCL1, CPSAA1, CPSAA5, CE1, CCEC3, CCEC4)</t>
  </si>
  <si>
    <t>3.3 Interpretar de manera individual o grupal diversas manifestaciones musicales, de lenguaje corporal, escénico y/o performativo utilizando la voz, el cuerpo, los instrumentos musicales u otros materiales desarrollando una actitud cooperativa, de escucha, compromiso y coordinación con el grupo. (CCL1, CCL5, CPSAA3, CC2, CCEC3)</t>
  </si>
  <si>
    <t>4.1 Planificar y diseñar producciones musicales, de lenguaje corporal, escénico y/o performativo colectivas, trabajando de forma cooperativa en la consecución de un resultado final, poniendo en valor el proceso, asumiendo diferentes funciones, desde la igualdad y el respeto a la diversidad y desarrollando el espíritu emprendedor. (CCL1, CCL5, CP3, STEM3, CE1, CE3, CCEC4)</t>
  </si>
  <si>
    <t>4.2 Participar activamente en el proceso cooperativo de elaboración de producciones musicales, de lenguaje corporal, escénico y/o performativo, de forma creativa, respetuosa y comprometida, utilizando elementos de los diferentes lenguajes y técnicas artísticas, disfrutando tanto del proceso de elaboración como del resultado final, respetando la propia labor y la de los compañeros. (CCL1, CCL5, STEM3, CPSAA3, CPSAA4, CC2, CE3, CCEC4)</t>
  </si>
  <si>
    <t>4.3 Compartir los proyectos creativos musicales, de lenguaje corporal, escénico y/o performativo o experiencias creativas e interpretativas, empleando diferentes estrategias comunicativas y a través de diversos medios, explicando el proceso y el resultado final obtenido, y respetando y valorando las experiencias y opiniones propias y de los demás. (CCL1, CCL5, CP3, CD2, CD3, CPSAA3, CPSAA4, CCEC3)</t>
  </si>
  <si>
    <t>5.1 Comprender e identificar los diversos usos y propiedades de la voz, así como la importancia de su cuidado como instrumento y recurso expresivo y comunicativo, poniendo en práctica conocimientos de técnica vocal, de forma hablada y cantada, y adoptando en su vida cotidiana hábitos saludables para un cuidado adecuado de la misma. (STEM5, CPSAA2, CCEC3, CCEC4)</t>
  </si>
  <si>
    <t>5.2 Observar, identificar y reconocer el estado del propio cuerpo y las posibilidades motrices, controlando el equilibrio, la coordinación y la alineación, a través de la práctica de ejercicios coreográficos, individuales y en grupo, sencillos y dirigidos, correspondientes a diferentes estilos de danza. (STEM2, STEM5, CPSAA2, CC2, CCEC3, CCEC4)</t>
  </si>
  <si>
    <t>5.3 Manejar correctamente diferentes técnicas de respiración, reconociéndola como una de las funciones principales del organismo y como mecanismo para el correcto uso de la voz, a través de ejercicios de interpretación vocal, instrumental y corporal, mostrando control sobre la misma, relajación y una correcta gestión de las emociones. (CCL5, CPSAA1, CPSAA2, CCEC3, CCEC4)</t>
  </si>
  <si>
    <t>5.4 Evidenciar la relajación del cuerpo en la interpretación vocal, instrumental y de movimiento a través del control de la respiración adquirida mediante diferentes técnicas. (CCL5, CPSAA1, CPSAA2, CCEC3, CCEC4)</t>
  </si>
  <si>
    <t>5.5 Reconocer y analizar los estados anímicos y su expresión a través de herramientas artísticas buscando la adecuación de la emoción con las técnicas vocales, instrumentales y de movimiento y consiguiendo la creación y la interpretación artística. (CCL5, STEM2, CPSAA1, CPSAA2, CC2, CCEC3)</t>
  </si>
  <si>
    <t>– Normas de comportamiento y actitud abierta, crítica y positiva en la recepción de propuestas musicales, de lenguaje corporal, escénico y performativo en diferentes espacios. El silencio como fórmula de respeto y elemento y condición indispensable para el mantenimiento de la atención durante la recepción.</t>
  </si>
  <si>
    <t>– Estrategias básicas de análisis crítico de propuestas musicales, de lenguaje corporal, escénico y performativo, desde una perspectiva de género. El papel de la mujer en estas artes y en las propuestas contemporáneas.</t>
  </si>
  <si>
    <t>– El sonido y sus cualidades: intensidad, duración, altura, timbre, forma y carácter. Discriminación e identificación visual y auditiva, clasificación y representación de diversidad de sonidos y estructuras rítmico-melódicas a través de diferentes grafías.</t>
  </si>
  <si>
    <t>– Los instrumentos musicales. Los instrumentos populares de Castilla y León, de otras regiones y culturas, contemporáneos, digitales y no convencionales. Familias y agrupaciones. Clasificación según el material vibrante.</t>
  </si>
  <si>
    <t>– El carácter, el tempo, el compás, los géneros musicales, la forma, la textura y la armonía.</t>
  </si>
  <si>
    <t>– Aproximación a los géneros escénicos. Espacios destinados a su recepción. Valoración de la importancia de la interpretación dramática en el proceso artístico y del patrimonio vinculado a las artes escénicas.</t>
  </si>
  <si>
    <t>– Elementos de la representación escénica: roles, materiales y espacios. Teatralidad. Estructura dramática básica.</t>
  </si>
  <si>
    <t>– Práctica instrumental, vocal y corporal: experimentación, exploración creativa, interpretación, improvisación y composición a partir de sus posibilidades sonoras y expresivas. La percusión corporal y posibilidades sonoras del propio cuerpo.</t>
  </si>
  <si>
    <t>– Construcción de instrumentos. La vibración y sonoridad.</t>
  </si>
  <si>
    <t>– Lenguajes musicales: aplicación de sus conceptos fundamentales en la interpretación y en la improvisación y composición de propuestas musicales vocales e instrumentales. El silencio como elemento expresivo en la música.</t>
  </si>
  <si>
    <t>– Movimiento orgánico del cuerpo. Equilibrio, coordinación y alineación en ejercicios coreográficos de diferentes estilos de danza.</t>
  </si>
  <si>
    <t>– La relajación del cuerpo en la interpretación vocal, instrumental y de movimiento. Técnicas de respiración.</t>
  </si>
  <si>
    <t>1.1 Identificar el ejercicio físico como práctica saludable, advirtiendo algunos de sus efectos beneficios para el establecimiento de un estilo de vida activo. (STEM2, STEM5, CPSAA2)</t>
  </si>
  <si>
    <t>1.4 Localizar los valores positivos que fomenta la práctica motriz compartida, disfrutando sus beneficios en contextos variados e inclusivos y respetando a todos los participantes con independencia de sus diferencias individuales. (CPSAA2, CPSAA5, CE3)</t>
  </si>
  <si>
    <t>2.1 Descubrir la importancia de establecer metas a la hora de desarrollar proyectos motores de carácter individual, cooperativo o colaborativo, valorando y experimentando los resultados obtenidos. (STEM1, CPSAA3, CPSAA5, CE3)</t>
  </si>
  <si>
    <t>2.2 Explorar y realizar acciones motrices en contextos de práctica motriz ajustando los movimientos corporales a las demandas de las situaciones. (STEM1, CPSAA4, CE1)</t>
  </si>
  <si>
    <t>2.3 Explorar y emplear los componentes cualitativos y cuantitativos de la motricidad de manera lúdica e integrada en diferentes situaciones y contextos, mejorando progresivamente su control y su dominio corporal. (STEM1, CPSAA4, CPSAA5)</t>
  </si>
  <si>
    <t>3.1 Identificar las emociones que se producen durante el juego, intentando disfrutar de la actividad física. (CPSAA1, CPSAA2, CPSAA3)</t>
  </si>
  <si>
    <t>3.2. Respetar las normas consensuadas, así como las reglas de juego, y actuar desde los parámetros de la deportividad y el juego limpio, mostrando interés en aceptar las características y niveles de los participantes. (CPSAA1, CPSAA3, CC2, CC3)</t>
  </si>
  <si>
    <t>3.3 Participar en las prácticas motrices cotidianas, comenzando a desarrollar habilidades sociales de acogida, inclusión, ayuda y cooperación, iniciándose en la resolución de conflictos personales, con la ayuda docente, de forma dialógica y justa, y mostrando un compromiso activo frente a las actuaciones contrarias a la convivencia. (CCL1, CCL5, CPSAA5, CC2, CC3)</t>
  </si>
  <si>
    <t>4.1 Participar activamente en juegos y otras manifestaciones artístico-expresivas de carácter cultural y tradicional propias de su entorno disfrutando de su puesta en práctica. (CP3, CCEC1, CCEC2, CCEC3)</t>
  </si>
  <si>
    <t>4.2 Conocer los logros de distintos referentes del deporte de ambos géneros, reconociendo el esfuerzo, la dedicación y los sacrificios requeridos para alcanzar dichos éxitos. (CPSAA1, CC3)</t>
  </si>
  <si>
    <t>4.3 Utilizar los recursos comunicativos de la corporalidad y sus manifestaciones de forma creativa. (CCEC3, CCEC4)</t>
  </si>
  <si>
    <t>4.4 Respetar la propia realidad corporal y la de los demás practicando diferentes juegos. (CPSAA1, CPSAA3)</t>
  </si>
  <si>
    <t>5.1 Disfrutar de forma segura en los entornos natural y urbano conociendo otros usos desde la motricidad. (STEM5, CPSAA2, CC4)</t>
  </si>
  <si>
    <t>5.2 Valorar la importancia del entorno y el medio natural practicando juegos y actividades al aire libre. (STEM5, CC2, CC4, CE3)</t>
  </si>
  <si>
    <t>5.3 Realizar e identificar situaciones motrices con diversidad de estímulos y condicionantes espacio-temporales, seleccionando y combinando las habilidades motrices básicas y adaptándolas a las condiciones establecidas de forma eficaz. (CC2, CE1, CE3)</t>
  </si>
  <si>
    <t>6.1 Localizar, con ayuda, información sencilla relacionada con la motricidad a partir de distintas fuentes, valorando su fiabilidad. (CCL2, CCL3, CPSAA5)</t>
  </si>
  <si>
    <t>6.2 Iniciarse en la utilización de dispositivos digitales como recurso de apoyo al área, de forma guiada, adoptando hábitos de uso seguro y responsable. (STEM2, CD1, CD2, CD3, CD4)</t>
  </si>
  <si>
    <t>6.3 Intercambiar información con el grupo de iguales, compartiendo experiencias propias vinculadas a la actividad físico-deportiva, respetando las intervenciones de los demás. (CCL1, CCL2, CPSAA5)</t>
  </si>
  <si>
    <t>A. Vida activa y saludable.</t>
  </si>
  <si>
    <t>– Salud física: efectos físicos beneficiosos de un estilo de vida activo. Alimentación saludable e hidratación. Adopción de hábitos posturales correctos en situaciones cotidianas. Cuidado del cuerpo: higiene personal y el descanso tras la actividad física.</t>
  </si>
  <si>
    <t>– Salud mental: Relación de la actividad física con el bienestar personal y en el entorno a través de la motricidad. Autoconocimiento e identificación de fortalezas y debilidades en todos los ámbitos (social, físico y mental).</t>
  </si>
  <si>
    <t>– Salud social: la actividad física como práctica social saludable. Derechos de los niños en el deporte escolar. Respeto hacia todas las personas con independencia de sus características personales.</t>
  </si>
  <si>
    <t>B. Organización y gestión de la actividad física.</t>
  </si>
  <si>
    <t>– Elección de la práctica física: vivencia de diversas experiencias corporales en distintos contextos.</t>
  </si>
  <si>
    <t>– Cuidado del material utilizado en la actividad a desarrollar. Uso correcto de materiales y entornos.</t>
  </si>
  <si>
    <t>– Preparación de la práctica motriz: vestimenta deportiva y hábitos generales de cuidado e higiene corporal.</t>
  </si>
  <si>
    <t>– Planificación y autorregulación de proyectos motores sencillos: objetivos o metas.</t>
  </si>
  <si>
    <t>– Prevención de accidentes y lesiones en las prácticas motrices: juegos de activación, calentamiento y vuelta a la calma.</t>
  </si>
  <si>
    <t>– Interés por participar en todas las experiencias de aprendizaje y valoración de la iniciativa y el esfuerzo personal en la actividad física.</t>
  </si>
  <si>
    <t>– Utilización de los medios de información y comunicación, con ayuda docente, para la obtención de información y para la preparación, elaboración, presentación de las composiciones, representaciones y trabajos.</t>
  </si>
  <si>
    <t>C. Resolución de problemas en situaciones motrices.</t>
  </si>
  <si>
    <t>– Toma de decisiones: Adecuación de las acciones a las capacidades y limitaciones personales en situaciones motrices individuales. Coordinación de acciones con compañeros en situaciones cooperativas. Adecuación de la acción a la ubicación del adversario en situaciones motrices de persecución y de interacción con un móvil. Selección de la posición corporal o la distancia adecuadas en situaciones de oposición de contacto. Selección de acciones para mantener la posesión, recuperar el móvil o evitar que el atacante progrese en situaciones motrices de colaboración-oposición de persecución y de interacción con un móvil. Nociones topológicas básicas asociadas a relaciones espaciales y temporales. Organización temporal del movimiento: ajuste de movimientos predeterminados a estructuras rítmicas.</t>
  </si>
  <si>
    <t>– Capacidades perceptivo-motrices en contexto de práctica: integración del esquema corporal; conciencia corporal; lateralidad y su proyección en el espacio; coordinación óculo-pédica y óculo-manual; equilibrio estático y dinámico. Percepción auditiva, visual y táctil en la realización de actividades motrices. Toma de conciencia de la respiración. Toma de conciencia e interiorización de las posibilidades y limitaciones motrices de las partes del cuerpo. La tensión y la relajación en el propio cuerpo. Control del tono muscular y de la relajación global y segmentaria del cuerpo. Valoración y aceptación de la propia realidad corporal aumentando la confianza en sus posibilidades, autonomía y autoestima.</t>
  </si>
  <si>
    <t>– Capacidades físicas desde el ámbito lúdico y el juego. Las capacidades físicas básicas a través de situaciones de juego y ejercitadas de forma globalizada.</t>
  </si>
  <si>
    <t>– Habilidades y destrezas motrices básicas genéricas: Habilidades locomotrices, no locomotrices y manipulativas. Formas y posibilidades de movimiento: combinación y experimentación de las habilidades motrices básicas adquiridas (desplazamientos, saltos, giros equilibrios y manejo de objetos).</t>
  </si>
  <si>
    <t>– Creatividad motriz: Variación y adecuación de la acción motriz ante estímulos internos. Control del movimiento: adaptación del desarrollo de las habilidades básicas a situaciones de complejidad progresiva. Desarrollo de una actitud positiva ante el aprendizaje de nuevas habilidades.</t>
  </si>
  <si>
    <t>– Acciones motrices: Acciones atléticas (correr, lanzar, saltar, desplazarse) y acciones gimnásticas (rodar, girar, equilibrarse) relacionadas con las habilidades motrices básicas. Situaciones colectivas de cooperación, oposición y cooperación-oposición, utilización de las reglas correspondientes y aceptación de distintos roles en el juego. Juegos libres y organizados: motores, sensoriales, de desarrollo de habilidades motrices, expresivos, simbólicos y cooperativos.</t>
  </si>
  <si>
    <t>D. Autorregulación emocional e interacción social en situaciones motrices.</t>
  </si>
  <si>
    <t>– Gestión emocional: estrategias de identificación, experimentación y manifestación de emociones, pensamientos y sentimientos a partir de experiencias motrices.</t>
  </si>
  <si>
    <t>– Habilidades sociales: verbalización de emociones derivadas de la interacción en contextos motrices. Conciencia crítica ante las conductas surgidas durante la práctica de actividad física que puedan ser generadoras de conflictos.</t>
  </si>
  <si>
    <t>– Respeto y aceptación de las normas, reglas y personas que participan en el juego.</t>
  </si>
  <si>
    <t>– Conductas que favorezcan la convivencia y la igualdad de género, inclusivas y de respeto a los demás, en situaciones motrices: estrategias de identificación de conductas discriminatorias o contrarias a la convivencia o discriminatorias.</t>
  </si>
  <si>
    <t>– Valoración y aceptación de la propia realidad corporal y la de los demás, de la diferencia de niveles de competencia motriz entre las diferentes personas.</t>
  </si>
  <si>
    <t>E. Manifestaciones de la cultura motriz.</t>
  </si>
  <si>
    <t>– Aportaciones de la cultura motriz a la herencia cultural. Los juegos y las danzas como manifestación de la propia cultura. Reconocimiento y respeto por las diferencias en el modo de expresarse. Conocer y experimentar Juegos o deportes tradicionales de Castilla y León y juegos emergentes.</t>
  </si>
  <si>
    <t>– Usos comunicativos de la corporalidad: gestos, muecas, posturas y otros.</t>
  </si>
  <si>
    <t>– Práctica de actividades rítmico-musicales con carácter artístico-expresivo. Práctica de bailes y danzas populares de ejecución simple, incluyendo las de Castilla y León.</t>
  </si>
  <si>
    <t>– Prácticas teatrales: juego dramático, mimo, clown, teatro de sombras, match de improvisación, etc.</t>
  </si>
  <si>
    <t>– Fases del proceso creativo: solicitud a partir de un inductor, diversidad/variedad, enriquecimiento, elección individual o colectiva, producción y presentación ante los demás.</t>
  </si>
  <si>
    <t>– Roles de trabajo: actor, coreógrafo, espectador, etc.</t>
  </si>
  <si>
    <t>– Proyectos de curso o centro: mostrar a otros cursos o compañeros/as las producciones, festivales de navidad, festivales de final de curso, conmemoraciones, exhibiciones, proyectos interdisciplinares, etc.</t>
  </si>
  <si>
    <t>– Deporte y perspectiva de género: referentes en el deporte de distintos géneros.</t>
  </si>
  <si>
    <t>– Conocimiento y práctica de juegos infantiles en sus manifestaciones tradicionales de otras culturas, y del entorno más cercano.</t>
  </si>
  <si>
    <t>F. Interacción eficiente y sostenible con el entorno.</t>
  </si>
  <si>
    <t>– Normas de uso: educación vial para peatones. Movilidad segura, saludable y sostenible. Aumento de forma progresiva del conocimiento del entorno, y desarrollo de hábitos de orientación y nociones espaciales básicas y su aplicación a la circulación viaria.</t>
  </si>
  <si>
    <t>– Posibilidades motrices de los espacios de juego y esparcimiento infantil.</t>
  </si>
  <si>
    <t>– El material y sus posibilidades de uso para el desarrollo de la motricidad.</t>
  </si>
  <si>
    <t>– Realización de actividades físicas seguras en el medio natural y urbano. Preparación y realización de alguna actividad en el entorno escolar, aprendiendo a conocer, valorar y respetar el medio natural.</t>
  </si>
  <si>
    <t>– Cuidado del entorno próximo y de los animales y plantas que en él conviven, como servicio a la comunidad, durante la práctica segura de actividad física en el medio natural y urbano.</t>
  </si>
  <si>
    <t>– Proyectos de curso o centro: Con la bici al cole. Parques activos. Grupos de medio natural con familias. Preparación y realización de un proyecto de acción en el medio natural (excursiones, acampadas, cicloturismo, orientación, esquí nórdico, vías verdes, etc.) de acuerdo con las posibilidades del alumnado, del centro y respetando los principios de seguridad activa y pasiva. Realización de actividades que combinan prácticas físicas (por ejemplo, plantar y apadrinar un árbol) y que conllevan la preparación previa de esa tarea (cuadernos de campo, etc.), con una relación explicita con otras áreas para enriquecer el proyecto.</t>
  </si>
  <si>
    <t>G. Información, digitalización y comunicación.</t>
  </si>
  <si>
    <t>– Vocabulario específico del área.</t>
  </si>
  <si>
    <t>– Fuentes para la obtención de información.</t>
  </si>
  <si>
    <t>– Instrumentos y dispositivos digitales.</t>
  </si>
  <si>
    <t>– Integración responsable de las TIC en el proceso de búsqueda de información.</t>
  </si>
  <si>
    <t>– interacción oral adecuada en contextos informales y escucha activa.</t>
  </si>
  <si>
    <t>– Expresión y escucha de necesidades, vivencias y emociones.</t>
  </si>
  <si>
    <t>1.1 Identificar el ejercicio físico como práctica saludable, reconociendo sus efectos beneficiosos a nivel físico para el establecimiento de un estilo de vida activo. (STEM2, STEM5, CPSAA2)</t>
  </si>
  <si>
    <t>1.2 Explorar las posibilidades de la propia motricidad a través del juego, aplicando en distintas situaciones cotidianas medidas básicas de cuidado de la salud personal a través de la higiene corporal y la educación postural. (STEM2, STEM5, CPSAA2, CE3) 1.3 Participar en juegos de activación y vuelta a la calma reconociendo su utilidad para adaptar el cuerpo a la actividad física y evitar lesiones, manteniendo la calma y sabiendo cómo actuar en caso de que se produzca algún accidente en contextos de práctica motriz. (STEM2, STEM5, CPSAA2, CPSAA5)</t>
  </si>
  <si>
    <t>1.4 Conocer los valores positivos que fomenta la práctica motriz compartida reconociendo, vivenciando y disfrutando sus beneficios en contextos variados e inclusivos y respetando a todos los participantes con independencia de sus diferencias individuales. (CPSAA2, CPSAA5, CE3)</t>
  </si>
  <si>
    <t>2.1 Reconocer la importancia de establecer metas claras a la hora de desarrollar proyectos motores de carácter individual, cooperativo o colaborativo, valorando su consecución a partir de un análisis de los resultados obtenidos. (STEM1, CPSAA3, CPSAA5, CE3)</t>
  </si>
  <si>
    <t>2.2 Adoptar decisiones en contextos de práctica motriz ajustando los movimientos corporales según las circunstancias de la actividad. (STEM1, CPSAA4, CE1)</t>
  </si>
  <si>
    <t>2.3 Descubrir, reconocer y emplear los componentes cualitativos y cuantitativos de la motricidad de manera lúdica e integrada en diferentes situaciones y contextos, mejorando progresivamente su control y su dominio corporal. (STEM1, CPSAA4, CPSAA5)</t>
  </si>
  <si>
    <t>3.1 Identificar las emociones positivas y negativas que se producen durante el juego, intentando diferenciarlas y gestionarlas y disfrutando de la actividad física. (CPSAA1, CPSAA2, CPSAA3)</t>
  </si>
  <si>
    <t>3.2 Respetar las normas consensuadas, así como las reglas de juego y actuar desde los parámetros de la deportividad y el juego limpio, aceptando las características y niveles de los participantes. (CPSAA1, CPSAA3, CC2, CC3)</t>
  </si>
  <si>
    <t>3.3 Participar en las prácticas motrices cotidianas, comenzando a desarrollar habilidades sociales de acogida, inclusión, ayuda y cooperación, iniciándose en la resolución de conflictos personales de forma dialógica y justa, y mostrando un compromiso activo frente a las actuaciones contrarias a la convivencia. (CCL1, CCL5, CPSAA5, CC2, CC3)</t>
  </si>
  <si>
    <t>4.1 Participar activamente en juegos y otras manifestaciones artístico-expresivas de carácter cultural y tradicional propias de su entorno, valorando su componente lúdicofestivo y disfrutando de su puesta en práctica. (CP3, CCEC1, CCEC2, CCEC3)</t>
  </si>
  <si>
    <t>4.2 Conocer y valorar los logros de distintos referentes del deporte de ambos géneros, reconociendo el esfuerzo, la dedicación y los sacrificios requeridos para alcanzar dichos éxitos. (CPSAA1, CC3)</t>
  </si>
  <si>
    <t>4.3 Adecuar los distintos usos comunicativos de la corporalidad y sus manifestaciones realizándose a diferentes ritmos y contextos expresivos. (CCEC3, CCEC4)</t>
  </si>
  <si>
    <t>5.1 Participar en actividades lúdico-recreativas de forma segura en los entornos natural y urbano y en contextos terrestres o acuáticos conociendo otros usos desde la motricidad y adoptando actitudes de respeto, cuidado y conservación de dichos entornos. (STEM5, CPSAA2, CC4)</t>
  </si>
  <si>
    <t>5.3 Comprender y resolver, con la ayuda docente, situaciones motrices con diversidad de estímulos y condicionantes espacio-temporales, seleccionando y combinando las habilidades motrices básicas y adaptándolas a las condiciones establecidas de forma eficaz. (CC2, CE1, CE3)</t>
  </si>
  <si>
    <t>6.1 Buscar información sencilla relacionada con la motricidad, a partir de distintas fuentes, valorando su fiabilidad. (CCL2, CCL3, CPSAA5)</t>
  </si>
  <si>
    <t>6.2 Utilizar dispositivos digitales como recurso de apoyo al área, de forma guiada, adoptando hábitos de uso seguro y responsable. (STEM2, CD1, CD2, CD3, CD4)</t>
  </si>
  <si>
    <t>6.3 Intercambiar información con el grupo de iguales, compartiendo experiencias propias vinculadas a la actividad físico-deportiva, respetando y valorando las intervenciones de los demás. (CCL1, CCL2, CPSAA5)</t>
  </si>
  <si>
    <t>– Acciones motrices: Acciones atléticas (correr, lanzar, saltar, desplazarse) y acciones gimnásticas (rodar, girar, equilibrarse) relacionadas con las habilidades motrices básicas. Situaciones colectivas de cooperación, oposición y cooperación-oposición, utilización de las reglas correspondientes y aceptación de distintos roles en el juego. Juegos libres y organizados:</t>
  </si>
  <si>
    <t>motores, sensoriales, de desarrollo de habilidades motrices, expresivos, simbólicos y cooperativos.</t>
  </si>
  <si>
    <t>– Interacción oral adecuada en contextos informales, escucha activa y asertividad.</t>
  </si>
  <si>
    <t>1.1 Reconocer la actividad física como alternativa de ocio saludable, identificando desplazamientos activos y sostenibles y conociendo los efectos beneficiosos a nivel físico que posee adoptar un estilo de vida activo. (STEM2, STEM5, CPSAA2)</t>
  </si>
  <si>
    <t>1.2 Seleccionar medidas de educación postural, alimentación saludable, higiene corporal y preparación de la práctica motriz, asumiendo responsabilidades y generando hábitos y rutinas en situaciones cotidianas. (STEM2, STEM5, CPSAA2, CE3)</t>
  </si>
  <si>
    <t>1.3 Identificar medidas de precaución y prevención de lesiones en relación con la conservación y el mantenimiento del material en el marco de distintas prácticas físicodeportivas, conociendo protocolos básicos de actuación ante accidentes que se puedan producir en este contexto. (STEM2, STEM5, CPSAA2, CPSAA5)</t>
  </si>
  <si>
    <t>1.4 Aceptar la propia imagen corporal y la de los demás, aceptando y respetando las diferencias individuales que puedan existir, superando y rechazando las conductas discriminatorias que se puedan producir en contextos de práctica motriz. (CPSAA2, CPSAA5, CE3)</t>
  </si>
  <si>
    <t>2.1 Participar en proyectos motores de carácter individual, cooperativo o colaborativo, empleando estrategias de seguimiento que permitan observar los resultados obtenidos y mejorar el repertorio motriz. (STEM1, CPSAA3, CPSAA5, CE3)</t>
  </si>
  <si>
    <t>2.2 Comprender y resolver situaciones lúdicas, juegos y actividades deportivas, ajustándose a las demandas derivadas de los objetivos motores, de las características del grupo y de la lógica interna de situaciones individuales, de cooperación, de oposición y de colaboración-oposición, en contextos simulados de actuación. (STEM1, CPSAA4, CE1)</t>
  </si>
  <si>
    <t>2.3 Emplear y comprender los componentes cualitativos y cuantitativos de la motricidad de manera eficiente en distintos contextos y situaciones motrices, adquiriendo un progresivo control y dominio corporal sobre ellos. (STEM1, CPSAA4, CPSAA5)</t>
  </si>
  <si>
    <t>3.1 Reconocer los aspectos que dan lugar a una disposición positiva hacia la práctica física y hacia el esfuerzo, controlando las emociones negativas que surjan en contextos de actividad motriz. (CPSAA1, CPSAA2, CPSAA5)</t>
  </si>
  <si>
    <t>3.2 Respetar las normas consensuadas, así como las reglas de juego, y actuar desde los parámetros de la deportividad y el juego limpio, observando la aportación de los participantes. (CPSAA1, CPSAA3, CC2, CC3)</t>
  </si>
  <si>
    <t>3.3 Reconocer habilidades sociales de acogida, inclusión, ayuda y cooperación al participar en prácticas motrices variadas, resolviendo los conflictos individuales y colectivos de forma dialógica y justa, y mostrando un compromiso activo frente a los estereotipos, las actuaciones discriminatorias y cualquier tipo de violencia. (CCL1, CCL5, CPSAA5, CC2, CC3)</t>
  </si>
  <si>
    <t>4.1 Participar activamente en juegos motores y otras manifestaciones artísticoexpresivas con arraigo en la cultura propia, tradicional o actual castellano leonesa, así como otros procedentes de diversas culturas y distintas épocas, contextualizando su origen, su aparición y su transmisión a lo largo del tiempo. (CP3, CCEC1, CCEC2, CCEC3)</t>
  </si>
  <si>
    <t>4.2 Asumir una visión abierta del deporte a partir del conocimiento de distintas ligas femeninas, masculinas o mixtas, acercándose al deporte federado e identificando y rechazando comportamientos contrarios a la convivencia. (CPSAA1, CC3)</t>
  </si>
  <si>
    <t>4.3 Reproducir distintas combinaciones de movimientos o coreografías individuales y grupales que incorporen prácticas comunicativas trasmitiendo sentimientos, emociones o ideas de forma estética y creativa. (CPSAA1, CPSAA3, CE3, CCEC3, CCEC4)</t>
  </si>
  <si>
    <t>4.4 Respetar la propia realidad corporal y la de los demás mostrando una actitud crítica. (CPSAA1, CPSAA3)</t>
  </si>
  <si>
    <t>5.1 Desarrollar una práctica motriz segura en contextos naturales y urbanos de carácter terrestre o acuático, aplicando medidas de conservación ambiental. (STEM5, CPSAA2, CC4, CE1)</t>
  </si>
  <si>
    <t>5.2. Manifestar respeto hacia el entorno y el medio natural en los juegos y actividades al aire libre, identificando acciones concretas a su preservación. (STEM5, CC2, CC4, CE3)</t>
  </si>
  <si>
    <t>5.3 Comprender y resolver situaciones motrices con diversidad de estímulos y condicionantes espacio-temporales, seleccionando y combinando las habilidades motrices básicas y adaptándolas a las condiciones establecidas de forma eficaz. (CC2, CE1, CE3)</t>
  </si>
  <si>
    <t>6.1 Buscar y seleccionar información relacionada con la motricidad, a partir de distintas fuentes fiables y seguras, utilizándola en investigaciones propias del área. (CCL2, CCL3, CPSAA5)</t>
  </si>
  <si>
    <t>6.2. Utilizar dispositivos digitales como recurso de apoyo al área, adoptando hábitos de uso seguro, responsable y crítico. (STEM2, CD1, CD2, CD3, CD4)</t>
  </si>
  <si>
    <t>6.3 Intercambiar información, compartiendo los resultados de investigaciones sencillas o proyectos vinculados a la actividad físico-deportiva, respetando y valorando las intervenciones de los demás. (CCL1, CCL2, CPSAA5)</t>
  </si>
  <si>
    <t>– Salud física: Reconocimiento de los efectos físicos y psicológicos beneficiosos de un estilo de vida activo. Identificación de los efectos perjudiciales relacionados con un estilo de vida con ausencia de práctica de actividad física.</t>
  </si>
  <si>
    <t>– Hábitos de alimentación y su repercusión sobre la salud y el ejercicio físico. Fundamentos de una dieta equilibrada. Características de alimentos naturales, procesados y ultraprocesados. Educación postural en acciones motrices habituales, adopción de hábitos posturales correctos. Factores básicos que inciden en el cuidado del cuerpo.</t>
  </si>
  <si>
    <t>– Salud mental: respeto y aceptación del propio cuerpo. Autoconocimiento e identificación de fortalezas y debilidades o posibilidades y limitaciones en todos los ámbitos (social, físico y mental). Relación de la actividad física con la salud y el bienestar.</t>
  </si>
  <si>
    <t>– Salud social: la actividad física como hábito y alternativa saludable frente a formas de ocio nocivas. Límites para evitar una competitividad desmedida. Aceptación de distintas tipologías corporales, para practicar, en igualdad, diversidad de actividades físico-deportivas.</t>
  </si>
  <si>
    <t>– Elección de la práctica física: usos y finalidades catárticos, lúdicorecreativos y cooperativos. Respeto de las elecciones de los demás.</t>
  </si>
  <si>
    <t>– Cuidado y preparación del material según la actividad a desarrollar. Uso correcto de materiales y espacios.</t>
  </si>
  <si>
    <t>– Pautas de higiene personal relacionadas con la actividad física.</t>
  </si>
  <si>
    <t>– Planificación y autorregulación de proyectos motores: mecanismos básicos para ejecutar lo planificado.</t>
  </si>
  <si>
    <t>– Prevención de accidentes en las prácticas motrices: mecanismos de prevención, medidas de seguridad y control corporal para la prevención de lesiones.</t>
  </si>
  <si>
    <t>– Calentamiento antes de la realización de actividad física, dosificación del esfuerzo y la recuperación como aspectos importantes en la prevención de lesiones en la actividad física.</t>
  </si>
  <si>
    <t>– Interés por mejorar la competencia motriz y valoración del esfuerzo personal en la actividad física. Confianza en sus propias posibilidades.</t>
  </si>
  <si>
    <t>– Utilización de los medios de información y comunicación para la obtención de información y para la preparación, elaboración, presentación de las composiciones, representaciones y trabajos, con unos contenidos estructurados y una presentación cuidada.</t>
  </si>
  <si>
    <t>– Toma de decisiones: Distribución racional del esfuerzo en situaciones motrices individuales. Ubicación en el espacio en situaciones cooperativas. Ubicación en el espacio y reubicación tras cada acción en situaciones motrices de persecución y de interacción con un móvil. Anticipación a las decisiones ofensivas del adversario en situaciones de oposición de contacto. Pase a compañeros desmarcados o en situación ventajosa en situaciones motrices de colaboraciónoposición de persecución y de interacción con un móvil. Percepción y estructuración espacio-temporal del movimiento: coordinación de trayectorias: intercepción y golpeo-intercepción; coordinación de las secuencias motrices propias con las de otro, con un objetivo común. Iniciativa y autonomía en la toma de decisiones: resolución de situaciones motrices con varias alternativas de respuesta que impliquen la coordinación espacio-temporal.</t>
  </si>
  <si>
    <t>– Capacidades perceptivo-motrices en contexto de práctica: integración del esquema corporal, control tónico-postural e independencia segmentaria en situaciones motrices. Intervención de las partes del cuerpo en el movimiento. Definición de la lateralidad: reconocimiento de la izquierda y la derecha en los demás y en los objetos. Coordinación dinámica general y segmentaria. Control del cuerpo en relación con la actitud postural, con la tensión y la relajación. Control de las fases, los tipos y los ritmos respiratorios. Control del cuerpo en situaciones de equilibrio y desequilibrio variando la base de sustentación, los puntos de apoyo y la posición del centro de gravedad. Interiorización de las posibilidades y limitaciones motrices de las partes del cuerpo.</t>
  </si>
  <si>
    <t>– Capacidades condicionales: Las capacidades físicas básicas orientadas a la ejecución motriz. Mantenimiento de la flexibilidad y ejercitación globalizada de la fuerza, la velocidad y la resistencia.</t>
  </si>
  <si>
    <t>– Habilidades y destrezas motrices básicas genéricas: locomotrices, no locomotrices y manipulativas. Combinación de nuevas habilidades motrices. Las habilidades básicas en medios y situaciones estables y conocidas. Aplicación de habilidades motrices básicas y específicas en la resolución de situaciones de juego de creciente complejidad motriz</t>
  </si>
  <si>
    <t>– Creatividad motriz: variación y adecuación de la acción motriz ante estímulos internos y externos. Control y dominio del movimiento. Resolución de problemas motrices que impliquen selección y aplicación de respuestas basadas en la aplicación de las habilidades básicas, complejas y de sus combinaciones.</t>
  </si>
  <si>
    <t>– Acciones motrices (individuales, de oposición, de cooperación y de cooperaciónoposición): Práctica de habilidades motrices específicas: gimnásticas, atléticas y/o predeportivas. Participación en juegos tradicionales, alternativos y/o en la naturaleza. Valores fundamentales del juego: el esfuerzo personal, la relación con los demás y la aceptación del resultado. Roles de trabajo que le corresponde a cada uno como jugador dentro de un equipo. Estrategias básicas de juego relacionadas con la cooperación, la oposición y la cooperación/oposición.</t>
  </si>
  <si>
    <t>– Gestión emocional: reconocimiento de emociones propias, pensamientos y sentimientos a partir de experiencias motrices.</t>
  </si>
  <si>
    <t>– Valoración y aceptación de la propia realidad corporal y la de los demás, de la diferencia de niveles de competencia motriz entre las diferentes personas y adopción de una actitud crítica.</t>
  </si>
  <si>
    <t>– Habilidades sociales: escucha activa y estrategias de negociación para la resolución de conflictos en contextos motrices.</t>
  </si>
  <si>
    <t>– Concepto de deportividad.</t>
  </si>
  <si>
    <t>– Conductas contrarias a la convivencia, discriminatorias o sexistas, en situaciones motrices (discriminación por cuestiones de competencia motriz, etnia, género u otras): efectos negativos y estrategias de identificación, abordaje y evitación.</t>
  </si>
  <si>
    <t>– Aceptación y respeto hacia las normas, reglas, estrategias, resultados y personas que participan en el juego.</t>
  </si>
  <si>
    <t>– Aportaciones de la cultura motriz a la herencia cultural. Los juegos y las danzas como manifestación de la interculturalidad: adaptación del movimiento corporal a estructuras rítmicas y musicales. Iniciación en Juegos o deportes tradicionales de Castilla y León (Lucha leonesa, frontón, comba, rana, tanguilla...) y juegos emergentes (Numanball, Datchball, Goubak, Quiddith, Kinball)</t>
  </si>
  <si>
    <t>– Usos comunicativos de la corporalidad: comunicación de sensaciones, sentimientos, emociones e ideas simples: espontaneidad y creatividad en el movimiento expresivo.</t>
  </si>
  <si>
    <t>– Composiciones estéticas: iconografía, acrosport, habilidades circenses, etc.</t>
  </si>
  <si>
    <t>– Práctica de actividades rítmico-musicales con carácter expresivo: juegos bailados, danzas lúdicas, danza creativa, danzas urbanas, danza improvisación, bailes y danzas del mundo y tradicionales de Castilla y León, coreografías grupales, etc. (movimientos en pareja o grupales en bailes y coreografías sencillos)</t>
  </si>
  <si>
    <t>– Deporte y perspectiva de género: ligas masculinas, femeninas y mixtas de distintos deportes. Referentes en el deporte de distintos géneros.</t>
  </si>
  <si>
    <t>– Origen y práctica de juegos populares, tradicionales y autóctonos de Castilla y León.</t>
  </si>
  <si>
    <t>– Normas de uso: educación vial para bicicletas. Movilidad segura, saludable y sostenible. Actividades de adaptación al entorno urbano como peatones y como ocupantes.</t>
  </si>
  <si>
    <t>– Espacios naturales en el contexto urbano: uso, disfrute seguro y mantenimiento.</t>
  </si>
  <si>
    <t>– Estado del material para actividades en el medio natural y urbano: valoración previa y actuación ante desperfectos.</t>
  </si>
  <si>
    <t>– Prevención y sensibilización sobre la generación de residuos y su correcta gestión.</t>
  </si>
  <si>
    <t>– Realización de actividades físicas seguras en el medio natural y urbano: senderismo, rutas en BTT, acampadas, actividades de orientación, grandes juegos en la naturaleza, esquí nórdico, marcha, trepa, etc...</t>
  </si>
  <si>
    <t>– Cuidado del entorno próximo y de los animales y plantas que en él conviven como servicio a la comunidad, durante la práctica segura de actividades físicas en el medio natural y urbano. Sensibilización y respeto al medio ambiente.</t>
  </si>
  <si>
    <t>– Proyectos de curso o centro: Con la bici al cole. Parques activos. Grupos de medio natural con familias. Preparación y realización de un proyecto de acción en el medio natural (excursiones, acampadas, cicloturismo, orientación, esquí nórdico, vías verdes, etc.) de acuerdo con las posibilidades del alumnado, del centro y respetando los principios de seguridad activa y pasiva. Realización de actividades que combinan prácticas físicas (por ejemplo: la orientación y BTT, el esquí etc.) y que conllevan la preparación previa de esa tarea (cuadernos de campo, etc.), con una relación explicita con otras áreas para enriquecer el proyecto.</t>
  </si>
  <si>
    <t>– Integración responsable de las TIC en el proceso de búsqueda, análisis y selección de información.</t>
  </si>
  <si>
    <t>– Interacción oral adecuada en contextos informales, escucha activa, asertividad y empatía con las intervenciones de los demás.</t>
  </si>
  <si>
    <t>– Producción escrita con orden y estructura adecuada.</t>
  </si>
  <si>
    <t>– Expresión, escucha y valoración de necesidades, vivencias y emociones.</t>
  </si>
  <si>
    <t>1.1 Reconocer e interiorizar la actividad física como alternativa de ocio saludable, identificando desplazamientos activos y sostenibles y conociendo los efectos beneficiosos a nivel físico y mental que posee adoptar un estilo de vida activo. (STEM2, STEM5, CPSAA2)</t>
  </si>
  <si>
    <t>1.2 Aplicar medidas de educación postural, alimentación saludable, higiene corporal y preparación de la práctica motriz, asumiendo responsabilidades y generando hábitos y rutinas en situaciones cotidianas. (STEM2, STEM5, CPSAA2, CE3)</t>
  </si>
  <si>
    <t>1.3 Tomar medidas de precaución y prevención de lesiones en relación con la conservación y el mantenimiento del material en el marco de distintas prácticas físicodeportivas, conociendo protocolos básicos de actuación ante accidentes que se puedan producir en este contexto. (STEM2, STEM5, CPSAA2, CPSAA5)</t>
  </si>
  <si>
    <t>1.4 Reconocer la propia imagen corporal y la de los demás, aceptando y respetando las diferencias individuales que puedan existir, superando y rechazando las conductas discriminatorias que se puedan producir en contextos de práctica motriz. (CPSAA2, CPSAA5, CE3)</t>
  </si>
  <si>
    <t>2.1 Llevar a cabo proyectos motores de carácter individual, cooperativo o colaborativo, empleando estrategias de monitorización y seguimiento que permitan analizar los resultados obtenidos y reconocer y mejorar el repertorio motriz. (STEM1, CPSAA3, CPSAA5, CE3)</t>
  </si>
  <si>
    <t>2.2 Adoptar decisiones y encadenar acciones en situaciones lúdicas, juegos y actividades deportivas, ajustándose a las demandas derivadas de los objetivos motores, de las características del grupo y de la lógica interna de situaciones individuales, de cooperación, de oposición y de colaboración-oposición, en contextos simulados de actuación. (STEM1, CPSAA4, CE1)</t>
  </si>
  <si>
    <t>2.3 Emplear e integrar los componentes cualitativos y cuantitativos de la motricidad de manera eficiente y creativa en distintos contextos y situaciones motrices, adquiriendo un progresivo control y dominio corporal sobre ellos. (STEM1, CPSAA4, CPSAA5)</t>
  </si>
  <si>
    <t>3.1 Mostrar una disposición positiva hacia la práctica física y hacia el esfuerzo, controlando la impulsividad y las emociones negativas que surjan en contextos de actividad motriz. (CPSAA1, CPSAA2, CPSAA5)</t>
  </si>
  <si>
    <t>3.2 Respetar las normas consensuadas en clase, así como las reglas de juego y actuar desde los parámetros de la deportividad y el juego limpio, valorando la aportación de los participantes. (CPSAA1, CPSAA3, CC2, CC3)</t>
  </si>
  <si>
    <t>3.3 Desarrollar habilidades sociales de acogida, inclusión, ayuda y cooperación al participar en prácticas motrices variadas, resolviendo los conflictos individuales y colectivos de forma dialógica y justa, y mostrando un compromiso activo frente a los estereotipos, las actuaciones discriminatorias y cualquier tipo de violencia. (CCL1, CCL5, CPSAA5, CC2, CC3)</t>
  </si>
  <si>
    <t>4.1 Participar activamente en juegos motores y otras manifestaciones artísticoexpresivas con arraigo en la cultura propia, tradicional o actual castellano leonesa, así como otros procedentes de diversas culturas y distintas épocas, contextualizando su origen, su aparición y su transmisión a lo largo del tiempo y valorando su importancia, repercusión e influencia en las sociedades pasadas y presentes. (CP3, CCEC1, CCEC2, CCEC3)</t>
  </si>
  <si>
    <t>4.2 Asumir una visión crítica y abierta del deporte a partir del conocimiento de distintas ligas femeninas, masculinas o mixtas, acercándose al deporte federado e identificando y rechazando comportamientos contrarios a la convivencia independientemente del contexto en el que tengan lugar. (CPSAA1, CC3)</t>
  </si>
  <si>
    <t>4.3 Reproducir distintas combinaciones de movimientos o coreografías individuales y grupales que incorporen prácticas comunicativas que transmitan sentimientos, emociones o ideas a través del cuerpo, empleando los distintos recursos expresivos y rítmicos de la corporalidad. (CPSAA1, CPSAA3, CE3, CCEC3, CCEC4)</t>
  </si>
  <si>
    <t>4.4 Respetar la propia realidad corporal y la de los demás, mostrando una actitud reflexiva y crítica. (CPSAA1, CPSAA3)</t>
  </si>
  <si>
    <t>5.1 Desarrollar una práctica motriz segura en contextos naturales y urbanos de carácter terrestre o acuático, adecuando las acciones al análisis de cada situación y aplicando medidas de conservación ambiental. (STEM5, CPSAA2, CC4, CE1)</t>
  </si>
  <si>
    <t>5.2 Manifestar respeto hacia el entorno y el medio natural en los juegos y actividades al aire libre, identificando acciones concretas dirigidas a su preservación. (STEM5, CC2, CC4, CE3)</t>
  </si>
  <si>
    <t>5.3 Combinar, con ayuda docente, situaciones motrices con diversidad de estímulos y condicionantes espacio-temporales, seleccionando las habilidades motrices básicas y adaptándolas a las condiciones establecidas de forma eficaz. (CC2, CE1, CE3)</t>
  </si>
  <si>
    <t>6.1 Buscar, seleccionar y contrastar información relacionada con la motricidad, a partir de distintas fuentes fiables y seguras, utilizándola en investigaciones propias del área y adquiriendo el léxico básico. (CCL2, CCL3, CPSAA5)</t>
  </si>
  <si>
    <t>6.2 Utilizar dispositivos digitales como recurso de apoyo al área, adoptando hábitos de uso seguro, responsable, crítico y sostenible. (STEM2, CD1, CD2, CD3, CD4)</t>
  </si>
  <si>
    <t>6.3 Compartir los resultados de investigaciones o proyectos individuales vinculados a la actividad físico-deportiva, explicando y valorando el proceso llevado a cabo. (CCL1, CPSAA5)</t>
  </si>
  <si>
    <t>– Realización de actividades físicas seguras en el medio natural y urbano: senderismo, rutas en BTT, acampadas, actividades de orientación, grandes juegos en la naturaleza, esquí nórdico, marcha, trepa, etc.</t>
  </si>
  <si>
    <t>1.1 Reconocer e interiorizar los efectos beneficiosos a nivel físico y mental de la actividad física como paso previo para su integración en la vida diaria llevando a cabo conductas responsables sobre la salud y el bienestar referidas a la higiene, la alimentación y los hábitos posturales. (STEM2, STEM5, CPSAA2)</t>
  </si>
  <si>
    <t>1.2 Mejorar los procesos de activación corporal, dosificación del esfuerzo, relajación e higiene en la práctica de actividades motrices, interiorizando las rutinas propias de una práctica motriz saludable y responsable. (STEM2, STEM5, CPSAA2, CE3)</t>
  </si>
  <si>
    <t>1.3 Adoptar, con la ayuda docente, medidas de seguridad antes, durante y después de la práctica de actividad física, reconociendo los contextos de riesgo y actuando con precaución ante ellos. (STEM2, STEM5, CPSAA2, CPSAA5)</t>
  </si>
  <si>
    <t>1.4 Observar conductas inapropiadas vinculadas al ámbito corporal, la actividad física y el deporte, que afectan negativamente a la convivencia, adoptando posturas de rechazo a la violencia, a la discriminación y a los estereotipos de género y evitando activamente su reproducción. (CPSAA2, CPSAA5, CE3)</t>
  </si>
  <si>
    <t>1.5 Observar conductas inapropiadas vinculadas al ámbito corporal, la actividad física y el deporte, que resultan perjudiciales para la salud, adoptando posturas de rechazo a las mismas y evitando activamente su reproducción. (STEM2, STEM5, CPSAA2)</t>
  </si>
  <si>
    <t>2.1 Elaborar proyectos motores de carácter individual, cooperativo o colaborativo, definiendo metas, secuenciando acciones, introduciendo cambios si es preciso, durante el proceso, valorando el grado de ajuste al proceso seguido y al resultado obtenido. (STEM1, CPSAA3, CPSAA5, CE3)</t>
  </si>
  <si>
    <t>2.2 Resolver, analizar y valorar su actuación en situaciones lúdicas, juegos modificados, deportes alternativos y actividades deportivas, a partir de la anticipación, ajustándolos a las demandas derivadas de los objetivos motores y a la lógica interna de situaciones individuales, de cooperación, de oposición y de colaboración-oposición, en contextos reales o simulados de actuación. (STEM1, CPSAA4, CE1)</t>
  </si>
  <si>
    <t>2.3 Mejorar en su control y dominio corporal, empleando los componentes cualitativos y cuantitativos de la motricidad de manera eficiente, haciendo frente a las demandas de resolución de problemas en situaciones motrices transferibles a su espacio vivencial. (STEM1, CPSAA4, CPSAA5, CE1)</t>
  </si>
  <si>
    <t>3.1 Iniciarse en actividades motrices, desde la autorregulación de su actuación, con predisposición, esfuerzo, perseverancia y mentalidad de crecimiento, controlando la impulsividad, gestionando las emociones y expresándolas de forma asertiva. (CCL1, CPSAA1, CPSAA2, CPSAA5, CE1)</t>
  </si>
  <si>
    <t>3.2 Respetar las normas consensuadas, así como las reglas de juego, y actuar desde los parámetros de la deportividad y el juego limpio, identificando las actuaciones de compañeros y rivales. (CCL5, CPSAA1, CPSAA3, CC2, CC3)</t>
  </si>
  <si>
    <t>3.3 Relacionarse mostrando en el contexto de las prácticas motrices habilidades sociales, diálogo en la resolución de conflictos y respeto a la diversidad, ya sea de género, afectivo-sexual, de origen nacional, étnica, socio-económica o de competencia motriz, así como una actitud crítica y un compromiso activo frente a los estereotipos, las actuaciones discriminatorias y la violencia, haciendo especial hincapié en el fomento de la igualdad de género. (CCL1, CCL5, CPSAA5, CC2, CC3)</t>
  </si>
  <si>
    <t>4.1 Participar activamente en juegos motores y otras manifestaciones artísticoexpresivas con arraigo en la cultura propia, tradicional o actual castellano leonesa, así como otros procedentes de diversas culturas y distintas épocas, reconociendo y transmitiendo su valor cultural. (CP3, CCEC1, CCEC2, CCEC3, CCEC4)</t>
  </si>
  <si>
    <t>4.2 Valorar el deporte como fenómeno cultural analizando críticamente los estereotipos de género o capacidad y los comportamientos sexistas que a veces suceden en su contexto. (CPSAA1, CC3)</t>
  </si>
  <si>
    <t>4.3 Reproducir y crear, con ayuda docente, composiciones con o sin soporte musical comunicando diferentes sensaciones, emociones e ideas, de forma estética y creativa, desde el uso de los recursos rítmicos y expresivos de la motricidad. (CPSAA1, CPSAA3, CE3, CCEC3, CCEC4)</t>
  </si>
  <si>
    <t>4.4 Valorar, aceptar y respetar la propia realidad corporal y la de los demás, mostrando una actitud reflexiva y crítica. (CPSAA1, CPSAA3)</t>
  </si>
  <si>
    <t>5.1 Adaptar las acciones motrices a la incertidumbre propia del medio natural y urbano en contextos terrestres o acuáticos de forma segura, valorando sus posibilidades para la práctica de actividad física y actuando desde una perspectiva ecosostenible del entorno y comunitaria. (STEM5, CPSAA2, CC4, CE1)</t>
  </si>
  <si>
    <t>5.2 Manifestar respeto hacia el entorno y el medio natural en los juegos y actividades al aire libre, identificando y realizando acciones concretas dirigidas a su preservación. (STEM5, CC2, CC4, CE3)</t>
  </si>
  <si>
    <t>5.3 Combinar con autonomía situaciones motrices con diversidad de estímulos y condicionantes espacio-temporales, seleccionando y combinando las habilidades motrices básicas y adaptándolas a las condiciones establecidas de forma eficaz. (CC2, CE1, CE3)</t>
  </si>
  <si>
    <t>– Salud física: efectos físicos, psicológicos y sociales beneficiosos del estilo de vida activo. Impacto de alimentos ultraprocesados y bebidas energéticas o azucaradas. Fundamentos de una dieta sana y equilibrada. Hábitos de alimentación y su repercusión sobre la salud y el ejercicio físico. Identificación de prácticas poco saludables en relación a la actividad física y al consumo de sustancias perjudiciales para la salud. Identificación de los efectos perjudiciales relacionados con un estilo de vida con ausencia de práctica de actividad física. Educación postural en acciones motrices específicas. Responsabilidad personal en el cuidado del cuerpo. Mejora de la condición física orientada a la salud.</t>
  </si>
  <si>
    <t>– Salud mental: Consolidación y ajuste realista del autoconcepto, teniendo en cuenta la perspectiva de género. Respeto y aceptación del propio cuerpo y del aspecto corporal de los demás mostrando una actitud crítica hacia el modelo estético-corporal socialmente vigente.</t>
  </si>
  <si>
    <t>– Salud social: aproximación a los efectos de los malos hábitos relacionados con la salud e influencia en la práctica de actividad física. La exigencia del deporte profesional. Aceptación de distintas tipologías corporales, para practicar en igualdad, diversidad de actividades físico-deportivas. Estereotipos corporales, de género y competencia motriz.</t>
  </si>
  <si>
    <t>– Usos y finalidades: catárticos, lúdico-recreativos, competitivos y agonísticos.</t>
  </si>
  <si>
    <t>– Actitudes consumistas en torno al equipamiento. Análisis crítico de la adquisición de material para la práctica físico-deportiva.</t>
  </si>
  <si>
    <t>– Identificación de la frecuencia cardiaca y respiratoria y cálculo de la zona de trabajo óptimo. Adopción de ritmos e intensidades de esfuerzo acordes con una buena gestión de sus capacidades físicas.</t>
  </si>
  <si>
    <t>– Valoración del esfuerzo personal en la actividad física y confianza en sus propias posibilidades.</t>
  </si>
  <si>
    <t>– Valoración del trabajo bien ejecutado desde el punto de vista motor, con autonomía y creatividad.</t>
  </si>
  <si>
    <t>– Hábitos autónomos de higiene corporal en acciones cotidianas.</t>
  </si>
  <si>
    <t>– Planificación y autorregulación de proyectos motores: seguimiento y valoración durante el proceso y del resultado.</t>
  </si>
  <si>
    <t>– Prevención de accidentes y lesiones en las prácticas motrices: calentamiento general y vuelta a la calma, dosificación del esfuerzo y recuperación. Importancia de respetar las normas de seguridad. Compromiso de responsabilidad hacia la seguridad propia y de los demás. Explica y reconoce las lesiones y deportivas más comunes.</t>
  </si>
  <si>
    <t>– Actuaciones básicas ante accidentes y lesiones durante la práctica de actividades físicas. Posición lateral de seguridad. Conductas PAS (proteger, avisar, socorrer).</t>
  </si>
  <si>
    <t>– Utilización de los medios de información y comunicación para la obtención de información y para la preparación, elaboración, grabación, presentación y divulgación de las composiciones, representaciones y trabajos, con unos contenidos estructurados y una presentación cuidada.</t>
  </si>
  <si>
    <t>– Toma de decisiones: Selección de acciones en función del entorno en situaciones motrices individuales. Selección de acciones para el ajuste espaciotemporal en la interacción con los compañeros en situaciones cooperativas. Selección de zonas de envío del móvil desde donde sea difícil devolverlo, en situaciones motrices de persecución y de interacción con un móvil. Selección adecuada de las habilidades motrices en situaciones de oposición de contacto. Selección de respuestas en función de una adecuada percepción selectiva: anticipación de las consecuencias sensoriales del movimiento. Desmarque y ubicación en un lugar desde el que se constituya un apoyo para los demás en situaciones motrices de colaboración-oposición de persecución y de interacción con un móvil. Desarrollo de la iniciativa y la autonomía en la toma de decisiones. Anticipación de estrategias y procedimientos para la resolución de problemas motrices con varias alternativas de respuestas, que impliquen al menos tres jugadores, con actitud cooperativa y mentalidad de trabajo en equipo.</t>
  </si>
  <si>
    <t>– Capacidades perceptivo-motrices en contexto de práctica: integración del esquema corporal (Conciencia y control del cuerpo. Interiorización y organización funcional del propio cuerpo: anticipación efectora.); Equilibrio estático y dinámico en situaciones de complejidad creciente; organización espacial (percepción de distancias y trayectoria, orientación en el espacio); temporal (simultaneidad y sucesión de acciones; organización temporal del movimiento: ajuste de una secuencia de acciones a un intervalo temporal determinado; anticipación de la organización temporal de un movimiento aplicada a los nuevos aprendizajes motrices) y espacio-temporal (ritmo, ajuste perceptivo en el envío y en la interceptación de trayectorias de móviles; direccionalidad del espacio; dominio de los cambios de orientación y de las posiciones relativas derivados de los desplazamientos propios y ajenos).</t>
  </si>
  <si>
    <t>– Conocimiento de la influencia de la actividad física en el funcionamiento de los aparatos y sistemas básicos del cuerpo humano (circulatorio, respiratorio y locomotor).</t>
  </si>
  <si>
    <t>– Capacidades condicionales: Identificación de las capacidades físicas básicas y resultantes (coordinación, equilibrio y agilidad) que intervienen en una actividad físico-deportiva. Acondicionamiento físico orientado a la mejora de la ejecución de las habilidades motrices. Mantenimiento de la flexibilidad, mejora de la resistencia y ejercitación globalizada de la fuerza y la velocidad. Capacidades físicas orientadas a la salud: resistencia cardiovascular, flexibilidad y fuerzaresistencia. Prevención de lesiones en la actividad física. Calentamiento, dosificación del esfuerzo y recuperación.</t>
  </si>
  <si>
    <t>– Iniciación de las habilidades motrices específicas asociadas a la técnica en actividades físico-deportivas: Aspectos principales. Asimilación de nuevas habilidades o combinaciones de las mismas y adaptación de las habilidades motrices adquiridas a contextos de práctica de complejidad creciente, lúdicos o deportivos, con eficiencia y creatividad. Resolución de problemas motrices que impliquen la selección y aplicación de respuestas basadas en la aplicación de las habilidades básicas, complejas o de sus combinaciones a contextos específicos lúdicos y deportivos, desde un planteamiento de análisis previo a la acción.</t>
  </si>
  <si>
    <t>– Creatividad motriz: Identificación de estímulos internos o externos que exijan un reajuste instantáneo de la acción motriz. Ejecución de movimientos de progresiva dificultad con los segmentos corporales no dominantes en situaciones variables. Uso adecuado y creativo de estrategias básicas de juego relacionadas con la cooperación, la oposición y la cooperación-oposición.</t>
  </si>
  <si>
    <t>– Acciones motrices (individuales, de oposición, de cooperación y de cooperaciónoposición): Individuales: Actividades atléticas (carreras de velocidad, carreras de larga duración, carreras de obstáculos, carreras de relevos, carreras por monte o montaña, salto de altura, salto de longitud, multisaltos, lanzamientos, etc.). Actividades gimnásticas (saltar, desplazarse, girar, equilibrar, coordinar, controlar gestos). Otras actividades (patinar, escalar, nadar, esquiar, tirar con arco, etc.). De oposición: Actividades de adversario (judo, esgrima, etc.), actividades de cancha dividida (tenis, bádminton, raquetas, indiaca, tenis de mesa, etc.), actividades de muro o pared (frontón, pelota a mano, etc.). De cooperación y cooperación/oposición: Actividades de cooperación (acrosport, juegos cooperativos, desafíos físicos cooperativos, cuentos motores cooperativos, etc.). Actividades de cooperación-oposición (juegos tradicionales, juegos en grupo, juegos alternativos, juegos y deportes modificados, los juegos de cancha dividida y los juegos de invasión).</t>
  </si>
  <si>
    <t>– Gestión emocional: ansiedad y situaciones motrices. Estrategias de afrontamiento y gestión.</t>
  </si>
  <si>
    <t>– Habilidades sociales: estrategias de trabajo en equipo para la resolución constructiva de conflictos en situaciones motrices colectivas.</t>
  </si>
  <si>
    <t>– Concepto de fairplay o «juego limpio».</t>
  </si>
  <si>
    <t>– Identificación, abordaje y rechazo de conductas violentas o contrarias a la convivencia tanto en situaciones motrices surgidas en clase como en espectáculos deportivos y adopción de actitudes adecuadas para evitar comportamientos discriminatorios (discriminación por cuestiones de género, capacidad, competencia motriz, actitudes xenófobas, racistas o de índole sexista; abuso sexual o cualquier forma de violencia).</t>
  </si>
  <si>
    <t>– Aceptación y respeto hacia las normas, reglas, estrategias, resultados y personas que intervienen en el juego.</t>
  </si>
  <si>
    <t>– Aportaciones de la cultura motriz a la herencia cultural. Los deportes como seña de identidad cultural. Juegos o deportes tradicionales de Castilla y León (Lucha leonesa, frontón, comba, rana, tanguilla...) y juegos emergentes (Numanball, Datchball, Goubak, Quiddith, Kinball...)</t>
  </si>
  <si>
    <t>– Usos comunicativos de la corporalidad: comunicación de sensaciones, sentimientos, emociones e ideas complejas. Diferentes técnicas expresivas.</t>
  </si>
  <si>
    <t>– Composiciones estéticas: iconografía, acrosport, habilidades circenses, etc...</t>
  </si>
  <si>
    <t>– Práctica de actividades rítmico-musicales con carácter expresivo: juegos bailados, danzas lúdicas, danza creativa, danzas urbanas, danza improvisación, bailes y danzas del mundo y tradicionales de Castilla y León, coreografías grupales, etc... Movimientos en pareja o grupales en bailes y coreografías sencillos.</t>
  </si>
  <si>
    <t>– Prácticas teatrales: juego dramático, mimo, clown, teatro de sombras, match de improvisación, etc...</t>
  </si>
  <si>
    <t>– Roles de trabajo: actor, coreógrafo, espectador, etc...</t>
  </si>
  <si>
    <t>– Proyectos de curso o centro: mostrar a otros cursos o compañeros/as las producciones, festivales de navidad, festivales de final de curso, conmemoraciones, exhibiciones, proyectos interdisciplinares, etc...</t>
  </si>
  <si>
    <t>– Deporte y perspectiva de género: sexismo en el deporte amateur y profesional.</t>
  </si>
  <si>
    <t>– Deportes olímpicos y paralímpicos, historia e instituciones asociadas a los Juegos Olímpicos y Paralímpicos. Conocimiento del significado y alcance de acontecimientos y eventos deportivos.</t>
  </si>
  <si>
    <t>– Normas de uso: la educación vial desde la actividad física y deportiva. Movilidad segura, saludable y sostenible: diferenciación entre circulación por vías urbanas y carreteras.</t>
  </si>
  <si>
    <t>– Transporte activo, seguro y sostenible: bicicletas, patines, patinetes. Actividades de adaptación al entorno urbano en el buen uso de la bicicleta, patines y monopatines.</t>
  </si>
  <si>
    <t>– Previsión de riesgos de accidente durante la práctica en el medio natural y urbano: valoración previa y actuación. Principios de seguridad activa y pasiva.</t>
  </si>
  <si>
    <t>– Consumo responsable: construcción y reutilización de materiales para la práctica motriz.</t>
  </si>
  <si>
    <t>– Familiarización con materiales soporte (mapas, etc...)</t>
  </si>
  <si>
    <t>– Gestión y regulación de la energía con el fin de llegar a buen término una actividad en el medio natural y urbano con economía y eficacia.</t>
  </si>
  <si>
    <t>– Práctica de actividades físicas en el medio natural y urbano: senderismo, rutas en BTT, acampadas, actividades de orientación, grandes juegos en la naturaleza, esquí nórdico, marcha, trepa, etc...</t>
  </si>
  <si>
    <t>– Juegos y actividades deportivas en el medio natural y urbano: Aprecio del juego y las actividades deportivas como medio de disfrute, de relación y de empleo satisfactorio del tiempo de ocio.</t>
  </si>
  <si>
    <t>– Organización de las actividades: determinación de límites espaciales y temporales de las actividades/situaciones, anticipación de permisos oportunos, vigilancia de la climatología, preparación de mochilas dependiendo si son salidas cortas o largas, indumentaria apropiada, protocolo de accidentes, préstamo entre alumnado de material, realización previa de la ruta (confeccionar una presentación para informar de la ruta -ir sin ir-, planificación paradas), etc.</t>
  </si>
  <si>
    <t>– Cuidado del entorno próximo y de los animales y plantas que en él conviven, como servicio a la comunidad, durante la práctica de actividad física en el medio natural y urbano. Respeto del medio ambiente y sensibilización por su cuidado y mantenimiento sostenible.</t>
  </si>
  <si>
    <t>– Proyectos de curso o centro: Con la bici al cole. Parques activos. Grupos de medio natural con familias. Preparación y realización de un proyecto de acción en el medio natural (excursiones, acampadas, cicloturismo, orientación, esquí nórdico, vías verdes, etc.) de acuerdo con las posibilidades del alumnado, del centro y respetando los principios de seguridad activa y pasiva. Realización de actividades que combinan prácticas físicas (por ejemplo: la orientación y BTT, Duathlón, el esquí nórdico, etc.) y que conllevan la preparación previa de esa tarea (cuadernos de campo, etc.), con una relación explicita con otras áreas para enriquecer el proyecto.</t>
  </si>
  <si>
    <t>– Fuentes de información relacionadas con el área.</t>
  </si>
  <si>
    <t>– Integración responsable de las TIC en el proceso de búsqueda, análisis y selección y comunicación de información.</t>
  </si>
  <si>
    <t>– Producción escrita con orden, estructura y limpieza adecuada.</t>
  </si>
  <si>
    <t>– Expresión y valoración de necesidades, vivencias y emociones.</t>
  </si>
  <si>
    <t>1.1 Reconocer e interiorizar los efectos beneficiosos a nivel físico, mental y social de la actividad física como paso previo para su integración en la vida diaria llevando a cabo conductas responsables sobre la salud y el bienestar referidas a la higiene, la alimentación y los hábitos posturales. (STEM2, STEM5, CPSAA2)</t>
  </si>
  <si>
    <t>1.2 Integrar los procesos de activación corporal, dosificación del esfuerzo, relajación e higiene en la práctica de actividades motrices, interiorizando las rutinas propias de una práctica motriz saludable y responsable. (STEM2, STEM5, CPSAA2, CE3)</t>
  </si>
  <si>
    <t>1.3 Adoptar medidas de seguridad antes, durante y después de la práctica de actividad física, reconociendo los contextos de riesgo y actuando con precaución ante ellos. (STEM2, STEM5, CPSAA2, CPSAA5)</t>
  </si>
  <si>
    <t>1.4 Identificar y abordar conductas vinculadas al ámbito corporal, la actividad física y el deporte, que afectan negativamente a la convivencia, adoptando posturas de rechazo a la violencia, a la discriminación y a los estereotipos de género y evitando activamente su reproducción. (CPSAA2, CPSAA5, CE3)</t>
  </si>
  <si>
    <t>1.5 Identificar y abordar conductas vinculadas al ámbito corporal, la actividad física y el deporte, que resultan perjudiciales para la salud propia o colectiva, adoptando posturas de rechazo hacia las mismas y evitando activamente su reproducción. (STEM2, STEM5, CPSAA2)</t>
  </si>
  <si>
    <t>2.1 Desarrollar proyectos motores de carácter individual, cooperativo o colaborativo, definiendo metas, secuenciando acciones, introduciendo cambios, si es preciso, durante el proceso y generando producciones motrices de calidad, valorando el grado de ajuste al proceso seguido y al resultado obtenido. (STEM1, CPSAA3, CPSAA5, CE3)</t>
  </si>
  <si>
    <t>2.2 Aplicar principios básicos de toma de decisiones en situaciones lúdicas, juegos modificados, deportes alternativos y actividades deportivas a partir de la anticipación, ajustándolos a las demandas derivadas de los objetivos motores y a la lógica interna de situaciones individuales, de cooperación, de oposición y de colaboración-oposición, en contextos reales o simulados de actuación, reflexionando sobre las soluciones obtenidas. (STEM1, CPSAA4, CE1)</t>
  </si>
  <si>
    <t>2.3 Adquirir un progresivo control y dominio corporal, empleando los componentes cualitativos y cuantitativos de la motricidad de manera eficiente y creativa, y haciendo frente a las demandas de resolución de problemas en situaciones motrices transferibles a su espacio vivencial. (STEM1, CPSAA4, CPSAA5, CE1)</t>
  </si>
  <si>
    <t>3.1 Participar en actividades motrices, desde la autorregulación de su actuación, con predisposición, esfuerzo, perseverancia y mentalidad de crecimiento, controlando la impulsividad, gestionando las emociones y expresándolas de forma asertiva. (CCL1, CPSAA1, CPSAA2, CPSAA5, CE1)</t>
  </si>
  <si>
    <t>3.2 Respetar las normas consensuadas, así como las reglas de juego, y actuar desde los parámetros de la deportividad y el juego limpio, reconociendo las actuaciones de compañeros y rivales. (CCL5, CPSAA1, CPSAA3, CC2, CC3)</t>
  </si>
  <si>
    <t>3.3 Convivir mostrando en el contexto de las prácticas motrices habilidades sociales, diálogo en la resolución de conflictos y respeto a la diversidad, ya sea de género, afectivo-sexual, de origen nacional, étnica, socio-económica o de competencia motriz, así como una actitud crítica y un compromiso activo frente a los estereotipos, las actuaciones discriminatorias y la violencia, haciendo especial hincapié en el fenómeno de la igualdad de género. (CCL1, CCL5, CPSAA5, CC2, CC3)</t>
  </si>
  <si>
    <t>4.1 Participar activamente en juegos motores y otras manifestaciones artísticoexpresivas con arraigo en la cultura propia, tradicional o actual castellano leonesa, así como otros procedentes de diversas culturas y distintas épocas, reconociendo y transmitiendo su valor cultural y su potencial como espacio generador de interacciones constructivas entre personas con orígenes diferentes y entendiendo las ventajas de su conservación. (CP3, CCEC1, CCEC2, CCEC3, CCEC4)</t>
  </si>
  <si>
    <t>4.2 Valorar el deporte como fenómeno cultural analizando críticamente los estereotipos de género o capacidad y los comportamientos sexistas que a veces suceden en su contexto, rechazándolos y adoptando actitudes que eviten su reproducción en el futuro. (CPSAA1, CC3)</t>
  </si>
  <si>
    <t>4.3 Reproducir y crear composiciones con o sin soporte musical y comunicar diferentes sensaciones, emociones e ideas, de forma estética y creativa, desde el uso de los recursos rítmicos y expresivos de la motricidad. (CPSAA1, CPSAA3, CE3, CCEC3, CCEC4)</t>
  </si>
  <si>
    <t>4.4 Valorar, respetar y construir la propia realidad corporal y la de los demás, mostrando una actitud reflexiva y crítica. (CPSAA1, CPSAA3)</t>
  </si>
  <si>
    <t>5.1 Adaptar las acciones motrices a la incertidumbre propia del medio natural y urbano en contextos terrestres o acuáticos de forma eficiente y segura, valorando sus posibilidades para la práctica de actividad física y actuando desde una perspectiva ecosostenible del entorno y comunitaria. (STEM5, CPSAA2, CC4, CE1)</t>
  </si>
  <si>
    <t>5.2 Desarrollar capacidades de respeto hacia el entorno y el medio natural en los juegos y actividades al aire libre, identificando y experimentando acciones concretas para su preservación. (STEM5, CC2, CC4, CE3)</t>
  </si>
  <si>
    <t>5.3 Crear soluciones para situaciones motrices con diversidad de estímulos y condicionantes espacio-temporales, seleccionando y combinando las habilidades motrices básicas y adaptándolas a las condiciones establecidas de forma eficaz. (CC2, CE1, CE3)</t>
  </si>
  <si>
    <t>6.1 Buscar, seleccionar y, contrastar información relacionada con la motricidad, a partir de distintas fuentes fiables y seguras, utilizándola mediante adaptaciones creativas propias del área, citando las fuentes consultadas, adquiriendo el léxico básico y reflexionando sobre la transmisión de bulos. (CCL2, CCL3, CPSAA5)</t>
  </si>
  <si>
    <t>6.2 Utilizar dispositivos digitales como recurso de apoyo al área, adoptando hábitos de uso seguro, responsable, crítico, sostenible, eficiente y saludable. (STEM2, CD1, CD2, CD3, CD4)</t>
  </si>
  <si>
    <t>6.3 Compartir los resultados de investigaciones o proyectos individuales y grupales vinculados a la actividad físico-deportiva, explicando y valorando el proceso llevado a cabo, empleando diferentes estrategias comunicativas y a través de diferentes formatos y medios. (CCL1, CD2, CPSAA5)</t>
  </si>
  <si>
    <t>– Acciones motrices (individuales, de oposición, de cooperación y de cooperaciónoposición): Individuales: Actividades atléticas (carreras de velocidad, carreras de larga duración, carreras de obstáculos, carreras de relevos, carreras por monte o montaña, salto de altura, salto de longitud, multisaltos, lanzamientos, etc.).</t>
  </si>
  <si>
    <t>Actividades gimnásticas (saltar, desplazarse, girar, equilibrar, coordinar, controlar gestos). Otras actividades (patinar, escalar, nadar, esquiar, tirar con arco, etc.). De oposición: Actividades de adversario (judo, esgrima, etc.), actividades de cancha dividida (tenis, bádminton, raquetas, indiaca, tenis de mesa, etc.), actividades de muro o pared (frontón, pelota a mano, etc.). De cooperación y cooperación/oposición: Actividades de cooperación (acrosport, juegos cooperativos, desafíos físicos cooperativos, cuentos motores cooperativos, etc.). Actividades de cooperación-oposición (juegos tradicionales, juegos en grupo, juegos alternativos, juegos y deportes modificados, los juegos de cancha dividida y los juegos de invasión).</t>
  </si>
  <si>
    <t>– Familiarización con materiales soporte (mapas, etc...).</t>
  </si>
  <si>
    <t>1. Comprender el sentido general e información específica y predecible de textos breves y sencillos, expresados de forma clara y en la lengua estándar, haciendo uso de diversas estrategias y recurriendo, cuando sea necesario, al uso de distintos tipos de apoyo, para desarrollar el repertorio lingüístico y para responder a necesidades comunicativas cotidianas.</t>
  </si>
  <si>
    <t>2. Expresar textos sencillos de manera comprensible y estructurada, mediante el empleo de estrategias como la planificación o la compensación, para expresar mensajes breves relacionados con necesidades inmediatas y responder a propósitos comunicativos cotidianos.</t>
  </si>
  <si>
    <t>3. Interactuar con otras personas usando expresiones cotidianas, recurriendo a estrategias de cooperación y empleando recursos analógicos y digitales, para responder a necesidades inmediatas de su interés en intercambios comunicativos respetuosos con las normas de cortesía.</t>
  </si>
  <si>
    <t>4. Mediar en situaciones predecibles, usando estrategias y conocimientos, acogiendo la diversidad cognitiva, social y cultural para procesar y transmitir información básica y sencilla, con el fin de facilitar la comunicación.</t>
  </si>
  <si>
    <t>5. Reconocer y usar los repertorios lingüísticos personales entre distintas lenguas, reflexionando sobre su funcionamiento e identificando las estrategias y conocimientos propios, respetando siempre la diversidad cognitiva, social y cultural, para mejorar la respuesta a necesidades comunicativas concretas en situaciones conocidas.</t>
  </si>
  <si>
    <t>6. Tomar conciencia, apreciar, valorar y respetar la diversidad lingüística, cultural y artística a partir de la lengua extranjera, identificando y valorando las diferencias y semejanzas entre lenguas y culturas, para aprender a gestionar situaciones interculturales.</t>
  </si>
  <si>
    <t>1.1 Reconocer palabras y expresiones habituales en textos orales y multimodales breves y sencillos sobre temas frecuentes y cotidianos de relevancia personal y próximos a su experiencia, expresados de forma comprensible, clara, sencilla y directa, y en lengua estándar a través de distintos soportes. (CCL2, STEM1, CE1, CCEC2)</t>
  </si>
  <si>
    <t>1.2 Reconocer de forma guiada estrategias básicas y elementales, apoyando la comprensión en situaciones comunicativas cotidianas y de relevancia para el alumnado con el fin de captar la idea global e identificar elementos específicos con ayuda de elementos lingüísticos y no lingüísticos del contexto y el cotexto. (CCL2, STEM1, CPSAA5, CE1)</t>
  </si>
  <si>
    <t>2.1 Expresar oralmente frases cortas y sencillas, para hablar de sí mismo o de su entorno más inmediato, utilizando, de forma guiada, recursos verbales y no verbales básicos, recurriendo a modelos y estructuras previamente presentados y prestando atención al ritmo, la acentuación y la entonación. (CCL1, CP1, CE1, CE3, CCEC4)</t>
  </si>
  <si>
    <t>2.2 Reconocer, de forma guiada, estrategias básicas para expresar mensajes breves y sencillos adecuados a las intenciones comunicativas usando, con ayuda, recursos y apoyos físicos o digitales en función de las necesidades de cada momento. (CCL3, CP1, CP2, CD2, CPSAA5)</t>
  </si>
  <si>
    <t>3.1 Participar, de forma guiada, situaciones de interacción muy elementales sobre temas cotidianos, preparadas previamente, a través de diversos soportes, apoyándose en recursos tales como la repetición, el ritmo pausado o el lenguaje no verbal, y con actitud respetuosa. (CCL1, CCL5, CP2, CD3, CPSAA3, CC3, CCEC3)</t>
  </si>
  <si>
    <t>3.2 Utilizar, de forma guiada, estrategias elementales para saludar, despedirse y presentarse; expresar mensajes sencillos y breves; y formular y contestar preguntas básicas para la comunicación, respondiendo a las necesidades comunicativas que surjan en situaciones y contextos próximos a su entorno. (CCL1, CCL5, CP1, STEM1, CE3)</t>
  </si>
  <si>
    <t>4.1 Interpretar, de forma guiada, información básica de conceptos, comunicaciones y textos breves y sencillos en situaciones en las que atender a la diversidad, mostrando empatía e interés por los interlocutores y por los problemas de entendimiento en su entorno inmediato, apoyándose en diversos recursos y soportes. (CCL2, CP3, STEM1, CPSAA3, CCEC1)</t>
  </si>
  <si>
    <t>5.1 Identificar similitudes y diferencias evidentes entre distintas lenguas, reconociendo, de forma guiada, aspectos elementales de su funcionamiento, respetando la diversidad cognitiva, social y cultural. (CP2, CP3, CC3, CCEC1)</t>
  </si>
  <si>
    <t>5.2. Identificar, de forma guiada, conocimientos y estrategias de mejora de su capacidad de comunicar y de aprender la lengua extranjera, apoyándose en el grupo y en soportes analógicos y digitales. (CCL3, STEM1, CD2, CPSAA4, CE3)</t>
  </si>
  <si>
    <t>5.3. Identificar, de manera guiada, los progresos y dificultades elementales en el proceso de aprendizaje de la lengua extranjera, iniciándose en actividades de autoevaluación y coevaluación, normalizando el error y valorándolo como una fuente de aprendizaje. (STEM1, CPSAA1, CPSAA4)</t>
  </si>
  <si>
    <t>6.1 Mostrar interés por la comunicación intercultural, identificando, de forma guiada, los estereotipos más comunes, en situaciones cotidianas y habituales. (CCL5, CP3, CPSAA1, CPSAA3, CC2, CC3)</t>
  </si>
  <si>
    <t>6.2 Reconocer la diversidad lingüística y cultural relacionada con la lengua extranjera, mostrando interés por conocer sus elementos culturales y lingüísticos elementales. (CCL5, CP2, CP3, CPSAA3, CC3, CCEC1)</t>
  </si>
  <si>
    <t>A. Comunicación.</t>
  </si>
  <si>
    <t>– Iniciación en la autoconfianza en el uso de la lengua extranjera.</t>
  </si>
  <si>
    <t>– Iniciación en las estrategias básicas y elementales para la comprensión y la expresión de textos orales y multimodales breves, sencillos y contextualizados.</t>
  </si>
  <si>
    <t>– Funciones comunicativas elementales adecuadas al ámbito y al contexto:
• saludar, despedirse, presentar y presentarse.
• identificar las características de personas y objetos.
• responder a preguntas concretas sobre cuestiones cotidianas.
• realizar preguntas muy sencillas sobre aspectos personales.
• pedir permiso.
• expresar el tiempo, la cantidad, el espacio, la posesión, la existencia, el gusto y la preferencia.
• utilización de lenguaje en el aula.</t>
  </si>
  <si>
    <t>– Modelos contextuales elementales en la comprensión de textos orales breves y sencillos, tales como felicitaciones, notas o avisos.</t>
  </si>
  <si>
    <t>– Unidades lingüísticas elementales y significados asociados a dichas estructuras, tales como expresión de la entidad y sus propiedades, existencia, modalidad, gustos y preferencias, cantidad y número, espacio, tiempo, afirmación, exclamación, negación, interrogación, relaciones lógicas elementales.</t>
  </si>
  <si>
    <t>– Léxico elemental y de interés para el alumnado relativo a relaciones interpersonales básicas: vivienda, entornos cercanos (p. e. números, colores, material de aula, formas geométricas, familia, alimentación, juguetes, partes del cuerpo, animales, días de la semana, tiempo atmosférico).</t>
  </si>
  <si>
    <t>– Iniciación en patrones sonoros y acentuales básicos y elementales: canciones, rimas, adivinanzas, trabalenguas y otros recursos orales de la tradición cultural de la lengua extranjera.</t>
  </si>
  <si>
    <t>– Iniciación en convenciones ortográficas básicas y elementales.</t>
  </si>
  <si>
    <t>– Convenciones y estrategias conversacionales básicas y elementales, en formato síncrono o asíncrono, para iniciar, mantener y terminar la comunicación, tomar y ceder la palabra, preguntar y responder, etc.</t>
  </si>
  <si>
    <t>– Acercamiento a las herramientas analógicas y digitales básicas y elementales para la comprensión y expresión oral y multimodal.</t>
  </si>
  <si>
    <t>– Estrategias básicas de predicción sobre contenido y contexto.</t>
  </si>
  <si>
    <t>B. Plurilingüismo.</t>
  </si>
  <si>
    <t>– Estrategias y técnicas básicas y elementales de detección de las carencias comunicativas y las limitaciones derivadas del nivel de competencia en la lengua extranjera y en las demás lenguas del repertorio lingüístico propio.</t>
  </si>
  <si>
    <t>– Iniciación en las estrategias elementales para identificar y utilizar unidades lingüísticas (léxico, morfosintaxis, patrones sonoros, etc.) a partir de la comparación de las lenguas y variedades que conforman el repertorio lingüístico personal.</t>
  </si>
  <si>
    <t>– Iniciación en herramientas básicas y elementales que facilitarán el desarrollo de un aprendizaje autónomo de las lenguas.</t>
  </si>
  <si>
    <t>C. Interculturalidad.</t>
  </si>
  <si>
    <t>– La lengua extranjera como medio de comunicación y relación con personas de otros países.</t>
  </si>
  <si>
    <t>– Aspectos socioculturales y sociolingüísticos básicos y elementales y más significativos relativos a las costumbres típicas y la vida cotidiana en países donde se habla la lengua extranjera.</t>
  </si>
  <si>
    <t>– Iniciación en las estrategias básicas y sencillas de uso común para entender, respetar y apreciar la diversidad lingüística, cultural y artística, a partir de valores ecosociales y democráticos.</t>
  </si>
  <si>
    <t>– Iniciación en las estrategias básicas y sencillas de detección de usos discriminatorios del lenguaje verbal y no verbal.</t>
  </si>
  <si>
    <t>Estructuras sintáctico-discursivas: BOCyL en página 378 del documento</t>
  </si>
  <si>
    <t>1.1 Reconocer palabras y expresiones habituales en textos orales, escritos y multimodales breves y sencillos sobre temas frecuentes y cotidianos de relevancia personal y próximos a su experiencia, expresados de forma comprensible, clara, sencilla y directa, y en lengua estándar a través de distintos soportes. (CCL2, CCL4, STEM1, CE1, CCEC2)</t>
  </si>
  <si>
    <t>1.2 Seleccionar y aplicar, de forma guiada, estrategias elementales, apoyando la comprensión en situaciones comunicativas cotidianas y de relevancia para el alumnado con el fin de captar la idea global e identificar elementos específicos con ayuda de elementos lingüísticos y no lingüísticos del contexto y el cotexto. (CCL2, CCL3, STEM1, CPSAA5, CE1)</t>
  </si>
  <si>
    <t>2.1 Expresar oralmente frases cortas y sencillas con información básica sobre asuntos cotidianos y de relevancia para el alumnado, utilizando, de forma guiada, recursos verbales y no verbales, recurriendo a modelos y estructuras previamente presentados y prestando atención al ritmo, la acentuación y la entonación. (CCL1, CP1, CE1, CE3, CCEC4)</t>
  </si>
  <si>
    <t>2.2 Escribir palabras, expresiones conocidas y frases a partir de modelos y con una finalidad específica, a través de herramientas analógicas y digitales, usando léxico y estructuras elementales sobre asuntos cotidianos y de relevancia personal para el alumnado. (CCL1, CP1, CD2, CE1, CE3, CCEC4)</t>
  </si>
  <si>
    <t>2.3 Seleccionar y aplicar, de forma guiada, estrategias básicas para expresar mensajes breves y sencillos adecuados a las intenciones comunicativas usando, con ayuda, recursos y apoyos físicos o digitales en función de las necesidades de cada momento. (CCL3, CP1, CP2, STEM1, CD2, CPSAA5)</t>
  </si>
  <si>
    <t>3.1 Participar, de forma guiada, en situaciones interactivas muy elementales, sobre temas cotidianos, preparadas previamente, a través de diversos soportes, apoyándose en recursos tales como la repetición, el ritmo pausado o el lenguaje no verbal, y mostrando empatía. (CCL1, CCL5, CP2, CD3, CPSAA3, CC3, CCEC3)</t>
  </si>
  <si>
    <t>3.2 Seleccionar y utilizar, de forma guiada, estrategias elementales para saludar, despedirse y presentarse; expresar mensajes sencillos y breves; y formular y contestar preguntas básicas para la comunicación, respondiendo a las necesidades comunicativas que surjan en situaciones y contextos próximos a su entorno. (CCL1, CCL5, CP1, STEM1, CE3)</t>
  </si>
  <si>
    <t>4.1 Interpretar y explicar, de forma guiada, información básica de conceptos, comunicaciones y textos breves y sencillos en situaciones en las que atender a la diversidad, mostrando empatía e interés por los interlocutores y por los problemas de entendimiento en su entorno inmediato, apoyándose en diversos recursos y soportes. (CCL2, CP3, STEM1, CPSAA3, CCEC1)</t>
  </si>
  <si>
    <t>5.1 Comparar y contrastar similitudes y diferencias evidentes entre distintas lenguas, reflexionando, de forma guiada, sobre aspectos elementales de su funcionamiento, respetando la diversidad cognitiva, social y cultural. (CP2, CP3, CPSAA4, CC3, CCEC1) 5.2 Identificar y aplicar, de forma guiada, conocimientos y estrategias de mejora de su capacidad de comunicar y de aprender la lengua extranjera, apoyándose en el grupo y en soportes analógicos y digitales. (CCL3, STEM1, CD2, CPSAA4, CE3)</t>
  </si>
  <si>
    <t>5.3 Identificar y explicar, de manera guiada, los progresos y dificultades elementales en el proceso de aprendizaje de la lengua extranjera, iniciándose en actividades de autoevaluación y coevaluación, normalizando el error y valorándolo como una fuente de aprendizaje. (STEM1, CPSAA1, CPSAA4)</t>
  </si>
  <si>
    <t>6.1 Mostrar interés por la comunicación intercultural, identificando y analizando, de forma guiada, las discriminaciones, los prejuicios y los estereotipos más comunes, en situaciones cotidianas y habituales. (CCL5, CP3, CPSAA1, CPSAA3, CC2, CC3)</t>
  </si>
  <si>
    <t>6.2 Reconocer y apreciar la diversidad lingüística y cultural relacionada con la lengua extranjera, mostrando interés por conocer sus elementos culturales y lingüísticos elementales. (CCL5, CP2, CP3, CPSAA3, CC3, CCEC1)</t>
  </si>
  <si>
    <t>– Autoconfianza en el uso de la lengua extranjera.</t>
  </si>
  <si>
    <t>– Iniciación en las estrategias elementales para la comprensión y la expresión de textos orales, escritos y multimodales breves, sencillos y contextualizados.</t>
  </si>
  <si>
    <t>– Funciones comunicativas elementales adecuadas al ámbito y al contexto:
• saludar, despedirse, presentar y presentarse.
• identificar las características de personas, objetos y lugares.
• responder a preguntas concretas sobre cuestiones cotidianas.
• realizar preguntas sencillas sobre aspectos personales.
• pedir permiso.
• expresar el tiempo, la cantidad, el espacio, la posesión, la existencia, el gusto, la preferencia y la opinión.
• utilización de lenguaje en el aula.</t>
  </si>
  <si>
    <t>– Modelos contextuales elementales en la comprensión y producción de textos orales, escritos y multimodales, breves y sencillos, tales como felicitaciones, notas, listas o avisos.</t>
  </si>
  <si>
    <t>– Léxico elemental y de interés para el alumnado relativo a relaciones interpersonales básicas: vivienda, lugares, entornos cercanos (p. e. números, colores, formas geométricas, familia, alimentación, partes del cuerpo, animales, días de la semana, meses y estaciones, tiempo atmosférico, prendas de vestir).</t>
  </si>
  <si>
    <t>– Iniciación en patrones sonoros y acentuales elementales: canciones, rimas, adivinanzas, trabalenguas y otros recursos orales de la tradición cultural de la lengua extranjera.</t>
  </si>
  <si>
    <t>– Iniciación en convenciones ortográficas elementales.</t>
  </si>
  <si>
    <t>– Convenciones y estrategias conversacionales elementales, en formato síncrono o asíncrono, para iniciar, mantener y terminar la comunicación, tomar y ceder la palabra, preguntar y responder, etc.</t>
  </si>
  <si>
    <t>– Herramientas analógicas y digitales elementales para la comprensión y expresión oral, escrita y multimodal.</t>
  </si>
  <si>
    <t>– Estrategias de predicción sobre contenido y contexto.</t>
  </si>
  <si>
    <t>– Estrategias y técnicas elementales de detección de las carencias comunicativas y las limitaciones derivadas del nivel de competencia en la lengua extranjera y en las demás lenguas del repertorio lingüístico propio.</t>
  </si>
  <si>
    <t>– Iniciación en herramientas elementales para el desarrollo de un aprendizaje autónomo de las lenguas.</t>
  </si>
  <si>
    <t>– Aspectos socioculturales y sociolingüísticos elementales y más significativos relativos a las costumbres y la vida cotidiana en países donde se habla la lengua extranjera.</t>
  </si>
  <si>
    <t>– Iniciación en las estrategias básicas de uso común para entender, y apreciar la diversidad lingüística, cultural y artística, a partir de valores ecosociales y democráticos.</t>
  </si>
  <si>
    <t>– Iniciación en las estrategias básicas de detección de usos discriminatorios del lenguaje verbal y no verbal.</t>
  </si>
  <si>
    <t>Estructuras sintáctico-discursivas: BOCyL en página 383 del documento</t>
  </si>
  <si>
    <t>1.1 Reconocer e interpretar el sentido global y la información esencial, así como palabras y frases previamente indicadas, en textos orales, escritos y multimodales, breves y sencillos sobre temas frecuentes y cotidianos de relevancia personal, necesidades, intereses y próximos a su experiencia a través de distintos soportes. (CCL2, CCL4, STEM1, CE1, CCEC2)</t>
  </si>
  <si>
    <t>1.2 Seleccionar y aplicar, de forma guiada, estrategias elementales adecuadas en situaciones comunicativas cotidianas y de relevancia para el alumnado, captando el sentido global y procesando informaciones explícitas en textos orales, escritos y multimodales breves y sencillos sobre temas familiares. (CCL2, CCL3, CP1, STEM1, CPSAA5)</t>
  </si>
  <si>
    <t>2.1 Expresar oralmente frases cortas con información básica sobre asuntos cotidianos y de relevancia para el alumnado, utilizando, de forma guiada, recursos verbales y no verbales, prestando atención al ritmo, la acentuación y la entonación. (CCL1, CP1, CE1, CE3, CCEC4)</t>
  </si>
  <si>
    <t>2.2 Redactar, de forma guiada, textos muy breves y sencillos, con adecuación a la situación comunicativa propuesta, a partir de modelos y a través de herramientas analógicas y digitales, usando estructuras y léxico elemental sobre asuntos cotidianos y de relevancia personal para el alumnado. (CCL1, CP1, CD2, CE1, CE3, CCEC4)</t>
  </si>
  <si>
    <t>2.3 Seleccionar y aplicar, de forma guiada, estrategias para expresar mensajes breves y sencillos adecuados a las intenciones comunicativas, usando, con ayuda, recursos y apoyos físicos o digitales en función de las necesidades de cada momento. (CCL3, CP1, CP2, STEM1, CD2, CPSAA5)</t>
  </si>
  <si>
    <t>3.1 Participar, de forma guiada, en situaciones interactivas breves y sencillas sobre temas cotidianos, de relevancia personal y próximos a su experiencia, preparadas previamente, a través de diversos soportes, apoyándose en recursos tales como la repetición, el ritmo pausado o el lenguaje no verbal, y mostrando empatía y respeto por la cortesía lingüística y la etiqueta digital. (CCL1, CCL5, CP2, CD3, CPSAA3, CC3, CCEC3)</t>
  </si>
  <si>
    <t>3.2 Seleccionar y utilizar, de forma guiada, estrategias elementales para saludar, despedirse y presentarse; expresar mensajes breves; y contestar preguntas sencillas, respondiendo a las necesidades comunicativas que surjan en situaciones y contextos próximos a su entorno. (CCL1, CCL5, CP1, STEM1, CE3)</t>
  </si>
  <si>
    <t>4.1 Interpretar y explicar textos, información de conceptos y comunicaciones breves y sencillas, de forma guiada, en situaciones en las que atender a la diversidad, mostrando empatía e interés por los interlocutores y por los problemas de entendimiento en su entorno más próximo, apoyándose en diversos recursos y soportes. (CCL2, CP2, CP3, STEM1, CPSAA3, CCEC1)</t>
  </si>
  <si>
    <t>4.2 Reconocer, de forma guiada, estrategias muy elementales que faciliten la comprensión y expresión de información y la comunicación, usando, con ayuda, recursos y apoyos físicos o digitales en función de las necesidades de cada momento. (CCL5, CP1, STEM1, CPSAA1, CPSAA3)</t>
  </si>
  <si>
    <t>5.1 Comparar y contrastar las similitudes y diferencias entre distintas lenguas reflexionando, de forma guiada, sobre aspectos elementales de su funcionamiento, respetando la diversidad cognitiva, social y cultural. (CP2, CP3, CPSAA4, CC3, CCEC1)</t>
  </si>
  <si>
    <t>5.2. Utilizar, de forma guiada, conocimientos y estrategias de mejora de su capacidad de comunicar y de aprender la lengua extranjera, apoyándose en el grupo y en soportes analógicos y digitales. (CCL3, STEM1, CD2, CPSAA4, CE3)</t>
  </si>
  <si>
    <t>5.3 Registrar y aplicar, de manera guiada, los progresos y dificultades elementales en el proceso de aprendizaje de la lengua extranjera, participando en actividades de autoevaluación y coevaluación, como las propuestas en el Portfolio Europeo de las Lenguas, PEL, normalizando el error y valorándolo como una fuente de aprendizaje. PEL. (STEM1, CPSAA1, CPSAA4, CPSAA5)</t>
  </si>
  <si>
    <t>6.1 Actuar con respeto en situaciones interculturales, identificando y reconociendo semejanzas y diferencias elementales entre lenguas y culturas, y mostrando rechazo frente a discriminaciones, prejuicios y estereotipos de cualquier tipo en contextos comunicativos cotidianos y habituales. (CCL5, CP3, CPSAA1, CPSAA3, CC2, CC3)</t>
  </si>
  <si>
    <t>6.2 Reconocer y apreciar la diversidad lingüística, cultural y artística propia de países donde se habla la lengua extranjera como fuente de enriquecimiento personal, mostrando interés por comprender elementos culturales y lingüísticos elementales y habituales que fomenten la convivencia pacífica y el respeto por los demás. (CCL5, CP2, CP3, CPSAA3, CC3, CCEC1)</t>
  </si>
  <si>
    <t>6.3 Distinguir, de forma guiada, estrategias básicas para entender y apreciar los aspectos más relevantes de la diversidad lingüística, cultural y artística, aceptando y respetando su valor y mostrando una actitud de apertura. (CCL5, CP3, CPSAA3, CC2, CC3, CCEC1)</t>
  </si>
  <si>
    <t>– Autoconfianza y reflexión sobre el aprendizaje. El error como parte integrante del proceso.</t>
  </si>
  <si>
    <t>– Estrategias básicas y elementales de uso común para la comprensión y la expresión de textos orales, escritos y multimodales breves, sencillos y contextualizados.</t>
  </si>
  <si>
    <t>– Conocimientos básicos, destrezas y actitudes elementales que permiten iniciarse en actividades de mediación en situaciones cotidianas básicas.</t>
  </si>
  <si>
    <t>– Funciones comunicativas básicas de uso común adecuadas al ámbito y al contexto:
• saludar, despedirse, presentar y presentarse.
• describir personas, objetos, lugares, plantas y animales.
• describir rutinas diarias.
• pedir e intercambiar información sobre cuestiones cotidianas.
• pedir ayuda y permiso.
• dar indicaciones e instrucciones.
• expresar el tiempo, la cantidad, el espacio, la posesión, la existencia, el gusto, la preferencia, la opinión y la capacidad.
• utilización de lenguaje en el aula.
• narrar hechos presentes.</t>
  </si>
  <si>
    <t>– Modelos contextuales y géneros discursivos básicos de uso común en la comprensión, producción y coproducción de textos orales, escritos y multimodales, breves y sencillos, literarios y no literarios tales como folletos, instrucciones, normas, avisos o conversaciones reguladoras de la convivencia.</t>
  </si>
  <si>
    <t>– Unidades lingüísticas básicas de uso común y significados asociados a dichas estructuras, tales como expresión de la entidad y sus propiedades, existencia, modalidad, gustos y preferencias, cantidad y número, espacio y las relaciones espaciales, tiempo, afirmación, exclamación, negación, interrogación, relaciones lógicas elementales.</t>
  </si>
  <si>
    <t>– Léxico elemental y de interés para el alumnado relativo a relaciones interpersonales próximas, vivienda, lugares y entornos cercanos (p. e. números, formas geométricas, familia, alimentación, partes del cuerpo, animales, meses, estaciones, tiempo atmosférico, prendas de vestir, adjetivos descriptivos, deporte, sentimientos).</t>
  </si>
  <si>
    <t>– Patrones sonoros, acentuales y de entonación básicos y sencillos de uso común, y funciones comunicativas generales asociadas a dichos patrones: rimas, retahílas, trabalenguas, canciones, adivinanzas, recursos de la tradición oral y escrita.</t>
  </si>
  <si>
    <t>– Convenciones ortográficas básicas y sencillas de uso común y significados asociados a los formatos y elementos gráficos simples.</t>
  </si>
  <si>
    <t>– Convenciones y estrategias conversacionales básicas y conocidas de uso común, en formato síncrono o asíncrono, para iniciar, mantener y terminar la comunicación, tomar y ceder la palabra, pedir y dar indicaciones, etc.</t>
  </si>
  <si>
    <t>– Recursos básicos para el aprendizaje y estrategias elementales de búsqueda guiada de información en medios analógicos y digitales.</t>
  </si>
  <si>
    <t>– Herramientas analógicas y digitales básicas y sencillas de uso común para la comprensión, expresión y coproducción oral, escrita y multimodal; y plataformas virtuales de interacción, cooperación y colaboración educativa.</t>
  </si>
  <si>
    <t>– Estrategias básicas de formulación de hipótesis sobre el significado a partir de la comprensión de elementos significativos lingüísticos y paralingüísticos.</t>
  </si>
  <si>
    <t>– Estrategias y técnicas básicas de compensación de las carencias comunicativas para responder a una necesidad elemental a pesar de las limitaciones derivadas del nivel de competencia en la lengua extranjera y en las demás lenguas del repertorio lingüístico propio.</t>
  </si>
  <si>
    <t>– Estrategias básicas y sencillas de uso común para identificar, retener, recuperar y utilizar unidades lingüísticas (léxico, morfosintaxis, patrones sonoros, etc.) a partir de la comparación de las lenguas y variedades que conforman el repertorio lingüístico personal.</t>
  </si>
  <si>
    <t>– Iniciación en estrategias y herramientas básicas y sencillas de uso común de autoevaluación y coevaluación, analógicas y digitales, individuales y cooperativas.</t>
  </si>
  <si>
    <t>– Léxico y expresiones elementales y simples para comprender enunciados sobre la comunicación, la lengua y el aprendizaje (metalenguaje).</t>
  </si>
  <si>
    <t>– Herramientas que faciliten el desarrollo de un aprendizaje autónomo de las lenguas.</t>
  </si>
  <si>
    <t>– La lengua extranjera como medio de comunicación y relación con personas de otros países, y como medio para conocer culturas y modos de vida diferentes.</t>
  </si>
  <si>
    <t>– Interés en la participación en intercambios comunicativos sencillos y planificados, a través de diferentes medios, con estudiantes de la lengua extranjera.</t>
  </si>
  <si>
    <t>– Aspectos socioculturales y sociolingüísticos más significativos relativos a las costumbres, la vida cotidiana y las relaciones interpersonales básicas en países donde se habla la lengua extranjera.</t>
  </si>
  <si>
    <t>– Estrategias básicas de uso común para entender, respetar y apreciar la diversidad lingüística, cultural y artística, a partir de valores ecosociales y democráticos.</t>
  </si>
  <si>
    <t>– Estrategias básicas de uso común de detección de usos discriminatorios del lenguaje verbal y no verbal.</t>
  </si>
  <si>
    <t>Estructuras sintáctico-discursivas: BOCyL en página 389 del documento</t>
  </si>
  <si>
    <t>1.1 Reconocer e interpretar el sentido global y la información esencial, así como palabras y frases previamente indicadas, en textos orales, escritos y multimodales, breves y sencillos sobre temas frecuentes y cotidianos de relevancia personal y próximos a su experiencia, así como de textos de ficción adecuados al nivel de desarrollo del alumnado, expresados de forma comprensible, clara y en lengua estándar a través de distintos soportes. (CCL2, CCL4, STEM1, CE1, CCEC2)</t>
  </si>
  <si>
    <t>1.2 Seleccionar y aplicar, de forma guiada, estrategias adecuadas en situaciones comunicativas cotidianas y de relevancia para el alumnado, captando el sentido global y procesando informaciones explícitas en textos orales, escritos y multimodales breves y sencillos sobre temas familiares. (CCL2, CCL3, CP1, STEM1, CPSAA5)</t>
  </si>
  <si>
    <t>2.1 Expresar oralmente frases cortas y textos breves y sencillos con información básica sobre asuntos cotidianos y de relevancia para el alumnado, utilizando, de forma guiada, recursos verbales y no verbales, prestando atención al ritmo, la acentuación y la entonación. (CCL1, CP1, CE1, CE3, CCEC4)</t>
  </si>
  <si>
    <t>2.2 Redactar textos muy breves y sencillos, con adecuación a la situación comunicativa propuesta, a partir de modelos y a través de herramientas analógicas y digitales, usando estructuras y léxico elemental sobre asuntos cotidianos y de relevancia personal para el alumnado. (CCL1, CP1, CD2, CE1, CE3, CCEC4)</t>
  </si>
  <si>
    <t>2.3 Seleccionar, organizar y aplicar, de forma guiada, estrategias para expresar mensajes breves y sencillos adecuados a las intenciones comunicativas, usando, con ayuda, recursos y apoyos físicos o digitales en función de las necesidades de cada momento. (CCL3, CP1, CP2, STEM1, CD2, CPSAA5)</t>
  </si>
  <si>
    <t>3.1 Participar en situaciones interactivas breves y sencillas sobre temas cotidianos, de relevancia personal y próximos a su experiencia, preparadas previamente, a través de diversos soportes, apoyándose en recursos tales como la repetición, el ritmo pausado o el lenguaje no verbal, y mostrando empatía y respeto por la cortesía lingüística y la etiqueta digital. (CCL1, CCL5, CP2, CD3, CPSAA3, CC3, CCEC3)</t>
  </si>
  <si>
    <t>3.2 Seleccionar y utilizar, de forma guiada, estrategias elementales para saludar, despedirse y presentarse; expresar mensajes breves; y formular y contestar preguntas sencillas, respondiendo a las necesidades comunicativas que surjan en distintas situaciones y contextos. (CCL1, CCL5, CP1, STEM1, CE3)</t>
  </si>
  <si>
    <t>4.1 Interpretar y explicar textos, conceptos y comunicaciones breves y sencillas, de forma guiada, en situaciones en las que atender a la diversidad, mostrando empatía e interés por los interlocutores y por los problemas de entendimiento en su entorno más próximo, apoyándose en diversos recursos y soportes. (CCL2, CP2, CP3, STEM1, CPSAA3, CCEC1)</t>
  </si>
  <si>
    <t>4.2 Seleccionar y aplicar, de forma guiada, estrategias elementales que ayuden a crear puentes y faciliten la comprensión y expresión de información y la comunicación, usando, con ayuda, recursos y apoyos físicos o digitales en función de las necesidades de cada momento. (CCL5, CP1, STEM1, CPSAA1, CPSAA3)</t>
  </si>
  <si>
    <t>5.1 Comparar y contrastar las similitudes y diferencias entre distintas lenguas reflexionando, de forma guiada, sobre aspectos básicos de su funcionamiento, respetando la diversidad cognitiva, social y cultural. (CP2, CP3, CPSAA4, CC3, CCEC1) </t>
  </si>
  <si>
    <t>5.2 Utilizar y diferenciar, de forma guiada, los conocimientos y estrategias de mejora de su capacidad de comunicar y de aprender la lengua extranjera, apoyándose en el grupo y en soportes analógicos y digitales. (CCL3, STEM1, CD2, CPSAA4, CE3)</t>
  </si>
  <si>
    <t>6.1 Actuar con respeto en situaciones interculturales, identificando y comparando semejanzas y diferencias elementales entre lenguas y culturas, y mostrando rechazo frente a discriminaciones, prejuicios y estereotipos de cualquier tipo en contextos comunicativos cotidianos y habituales. (CCL5, CP3, CPSAA1, CPSAA3, CC2, CC3)</t>
  </si>
  <si>
    <t>6.2 Reconocer y apreciar la diversidad lingüística, cultural y artística propia de países donde se habla la lengua extranjera como fuente de aprendizaje y enriquecimiento personal, mostrando interés por comprender elementos culturales y lingüísticos elementales y habituales que fomenten la convivencia pacífica y el respeto por los demás. (CCL5, CP2, CP3, CPSAA3, CC3, CCEC1)</t>
  </si>
  <si>
    <t>6.3 Seleccionar y aplicar, de forma guiada, estrategias básicas para entender y apreciar los aspectos más relevantes de la diversidad lingüística, cultural y artística, aceptando y respetando su valor y mostrando una actitud de apertura. (CCL5, CP3, CPSAA3, CC2, CC3, CCEC1)</t>
  </si>
  <si>
    <t>– Autoconfianza y reflexión sobre el aprendizaje. El error como instrumento de mejora.</t>
  </si>
  <si>
    <t>– Estrategias básicas y elementales para la comprensión y la expresión de textos orales, escritos y multimodales breves, sencillos y contextualizados.</t>
  </si>
  <si>
    <t>– Conocimientos, destrezas y actitudes elementales que permiten iniciarse y participar en actividades de mediación en situaciones cotidianas básicas.</t>
  </si>
  <si>
    <t>– Funciones comunicativas básicas adecuadas al ámbito y al contexto:
• saludar, despedirse, presentar y presentarse.
• describir personas, objetos, lugares, plantas, animales y actividades.
• describir rutinas.
• pedir e intercambiar información sobre cuestiones cotidianas.
• pedir y ofrecer ayuda.
• pedir permiso y disculpas.
• dar indicaciones e instrucciones.
• expresar el tiempo, la cantidad, el espacio, la posesión, la existencia, el gusto, la preferencia, la opinión y la capacidad.
• utilización de lenguaje en el aula.
• narrar hechos presentes y acciones que están ocurriendo.</t>
  </si>
  <si>
    <t>– Modelos contextuales y géneros discursivos básicos de uso común en la comprensión, producción y coproducción de textos orales, escritos y multimodales, breves y sencillos, literarios y no literarios tales como folletos, instrucciones, normas, avisos o conversaciones reguladoras de la convivencia – Unidades lingüísticas básicas de uso común y significados asociados a dichas estructuras, tales como expresión de la entidad y sus propiedades, existencia, modalidad, gustos y preferencias, cantidad y número, espacio y las relaciones espaciales, tiempo, afirmación, exclamación, negación, interrogación, relaciones lógicas elementales.</t>
  </si>
  <si>
    <t>– Léxico elemental y de interés para el alumnado relativo a descripción personal y relaciones interpersonales próximas, vivienda, lugares y entornos cercanos (p.</t>
  </si>
  <si>
    <t>e. números, formas geométricas, familia, alimentación, partes del cuerpo, animales, meses, estaciones, tiempo atmosférico, prendas de vestir, adjetivos descriptivos, deporte, viajes y vacaciones, educación y estudio, compras, transporte).</t>
  </si>
  <si>
    <t>– Patrones sonoros, acentuales y de entonación básicos de uso común, y funciones comunicativas generales asociadas a dichos patrones: rimas, retahílas, trabalenguas, canciones, adivinanzas, recursos de la tradición oral y escrita.</t>
  </si>
  <si>
    <t>– Convenciones ortográficas básicas de uso común y significados asociados a los formatos y elementos gráficos.</t>
  </si>
  <si>
    <t>– Convenciones y estrategias conversacionales básicas de uso común, en formato síncrono o asíncrono, para iniciar, mantener y terminar la comunicación, tomar y ceder la palabra, pedir y dar indicaciones, etc.</t>
  </si>
  <si>
    <t>– Recursos para el aprendizaje y estrategias elementales de búsqueda guiada de información en medios analógicos y digitales.</t>
  </si>
  <si>
    <t>– Herramientas analógicas y digitales básicas de uso común para la comprensión, expresión y coproducción oral, escrita y multimodal; y plataformas virtuales de interacción, cooperación y colaboración educativa.</t>
  </si>
  <si>
    <t>– Estrategias de formulación y reformulación de hipótesis sobre el significado a partir de la comprensión de elementos significativos lingüísticos y paralingüísticos.</t>
  </si>
  <si>
    <t>– Estrategias y técnicas de compensación de las carencias comunicativas para responder a una necesidad elemental a pesar de las limitaciones derivadas del nivel de competencia en la lengua extranjera y en las demás lenguas del repertorio lingüístico propio.</t>
  </si>
  <si>
    <t>– Estrategias básicas de uso común para identificar, retener, recuperar y utilizar unidades lingüísticas (léxico, morfosintaxis, patrones sonoros, etc.) a partir de la comparación de las lenguas y variedades que conforman el repertorio lingüístico personal.</t>
  </si>
  <si>
    <t>– Iniciación en estrategias y herramientas básicas de uso común de autoevaluación y coevaluación, analógicas y digitales, individuales y cooperativas.</t>
  </si>
  <si>
    <t>– Léxico y expresiones elementales para comprender enunciados sobre la comunicación, la lengua y el aprendizaje (metalenguaje).</t>
  </si>
  <si>
    <t>– Interés en la participación en intercambios comunicativos planificados, a través de diferentes medios, con estudiantes de la lengua extranjera.</t>
  </si>
  <si>
    <t>– Estrategias básicas de uso común para entender y apreciar la diversidad lingüística, cultural y artística, a partir de valores ecosociales y democráticos.</t>
  </si>
  <si>
    <t>Estructuras sintáctico-discursivas: BOCyL en página 395-396 del documento</t>
  </si>
  <si>
    <t>1.1 Reconocer e interpretar el sentido global y la información esencial, así como palabras y frases específicas de textos orales, escritos y multimodales breves y sencillos sobre temas frecuentes y cotidianos de relevancia personal y ámbitos próximos a su experiencia, así como de textos literarios adecuados al nivel de desarrollo del alumnado, expresados de forma comprensible, clara y en lengua estándar a través de distintos soportes. (CCL2, CCL4, CP2, STEM1, CE1, CCEC2)</t>
  </si>
  <si>
    <t>1.2 Seleccionar y aplicar, de forma guiada, estrategias y conocimientos adecuados en situaciones comunicativas cotidianas y de relevancia para el alumnado, captando el sentido global y procesando informaciones explícitas en textos orales, escritos y multimodales. (CCL2, CCL3, CP1, STEM1, CD1, CPSAA5)</t>
  </si>
  <si>
    <t>2.1 Expresar oralmente textos breves y sencillos, previamente preparados, sobre asuntos cotidianos y de relevancia para el alumnado, utilizando, de forma guiada, recursos verbales y no verbales, y usando estructuras básicas y de uso frecuente, así como reproduciendo patrones sonoros, acentuales, rítmicos y de entonación básicos, propios de la lengua extranjera. (CCL1, CP1, CE1, CE3, CCEC4)</t>
  </si>
  <si>
    <t>2.2 Organizar y redactar, de forma guiada, textos breves y sencillos, previamente preparados, con adecuación a la situación comunicativa propuesta, a través de herramientas analógicas y digitales, y usando las funciones comunicativas principales y estructuras y léxico básico de uso común sobre asuntos cotidianos y frecuentes, de relevancia personal para el alumnado y próximos a su experiencia. (CCL1, CP1, CD2, CE1, CE3, CCEC4)</t>
  </si>
  <si>
    <t>2.3 Seleccionar, organizar y aplicar, de forma guiada, conocimientos y estrategias para preparar y expresar textos orales y escritos adecuados a las intenciones comunicativas y las características contextuales, usando, con ayuda, recursos físicos o digitales en función de la tarea y las necesidades de cada momento. (CCL3, CP1, CP2, STEM1, CD2, CPSAA5)</t>
  </si>
  <si>
    <t>3.1 Planificar y participar en situaciones interactivas breves y sencillas sobre temas cotidianos, de relevancia personal y próximos a su experiencia e intereses, a través de diversos soportes, apoyándose en recursos tales como la repetición, el ritmo pausado o el lenguaje no verbal, y mostrando empatía y respeto por la cortesía lingüística y la etiqueta digital. (CCL1, CCL5, CP2, CD3, CPSAA3, CC3, CE1, CCEC3)</t>
  </si>
  <si>
    <t>3.2 Seleccionar y utilizar, de forma guiada, estrategias elementales para saludar, despedirse y presentarse; formular y contestar preguntas sencillas; expresar mensajes, e iniciar y terminar la comunicación, respondiendo a las necesidades comunicativas que surjan en distintas situaciones y contextos. (CCL1, CCL5, CP1, STEM1, CE3)</t>
  </si>
  <si>
    <t>4.1 Interpretar y explicar textos, conceptos y comunicaciones breves y sencillas, de forma guiada, en situaciones en las que atender a la diversidad, mostrando respeto y empatía por los interlocutores y por las lenguas empleadas, e interés por participar en la solución de problemas de intercomprensión y de entendimiento en su entorno próximo, apoyándose en diversos recursos y soportes. (CCL2, CP2, CP3, STEM1, CPSAA3, CCEC1)</t>
  </si>
  <si>
    <t>4.2 Seleccionar y aplicar, de forma guiada, estrategias básicas que ayuden a crear puentes y faciliten la comprensión y expresión de información y la comunicación, adecuadas a las intenciones comunicativas elementales, usando, con ayuda, recursos y apoyos físicos o digitales en función de las necesidades de cada momento. (CCL5, CP1, STEM1, CPSAA1, CPSAA3)</t>
  </si>
  <si>
    <t>5.1 Comparar y contrastar las similitudes y diferencias entre distintas lenguas reflexionando de manera progresivamente autónoma, sobre aspectos básicos de su funcionamiento, respetando la diversidad cognitiva, social y cultural. (CP2, CP3, CPSAA4, CC3, CCEC1)</t>
  </si>
  <si>
    <t>5.2 Utilizar y diferenciar, de forma progresivamente autónoma los conocimientos y estrategias de mejora de su capacidad de comunicar y de aprender la lengua extranjera, apoyándose en el grupo y en soportes analógicos y digitales. (CCL3, STEM1, CD2, CPSAA4, CE3)</t>
  </si>
  <si>
    <t>6.1 Actuar con aprecio y respeto en situaciones interculturales, identificando y comparando semejanzas y diferencias entre las diferentes lenguas y culturas, y mostrando rechazo ante cualquier tipo de discriminación, prejuicio y estereotipo en contextos comunicativos cotidianos y habituales. (CCL5, CP3, CPSAA1, CPSAA3, CC2, CC3)</t>
  </si>
  <si>
    <t>6.2 Reconocer y respetar la diversidad lingüística, cultural y artística propia de países donde se habla la lengua extranjera como fuente de aprendizaje y enriquecimiento personal, mostrando interés por ampliar los conocimientos propios y comprender elementos culturales y lingüísticos básicos que fomenten la sostenibilidad y la democracia. (CCL5, CP2, CP3, CPSAA3, CC3, CCEC1)</t>
  </si>
  <si>
    <t>6.3 Seleccionar y aplicar, de forma guiada, estrategias básicas para entender y apreciar la diversidad lingüística, cultural y artística, aceptando y respetando su valor y mostrando una actitud de apertura. (CCL5, CP3, CPSAA3, CC2, CC3, CCEC1)</t>
  </si>
  <si>
    <t>5.3 Registrar y aplicar, de manera guiada, los progresos y dificultades elementales en el proceso de aprendizaje de la lengua extranjera, reconociendo los aspectos que ayudan a mejorar y participando en actividades de autoevaluación y coevaluación, como las propuestas en el Portfolio Europeo de las Lenguas, PEL, normalizando el error y valorándolo como una fuente de aprendizaje. (STEM1, CPSAA1, CPSAA4, CPSAA5)</t>
  </si>
  <si>
    <t>5.3 Registrar y utilizar, de manera guiada, los progresos y dificultades en el proceso de aprendizaje de la lengua extranjera, reconociendo los aspectos que ayudan a mejorar y realizando actividades de autoevaluación y coevaluación, como las propuestas en el Portfolio Europeo de las Lenguas, PEL, o en un diario de aprendizaje, normalizando el error y valorándolo como una fuente de aprendizaje. (STEM1, CPSAA1, CPSAA4, CPSAA5)</t>
  </si>
  <si>
    <t>– Funciones comunicativas básicas adecuadas al ámbito y al contexto:
• saludar, despedirse, presentar y presentarse.
• describir personas, objetos, lugares, plantas, animales y actividades.
• describir rutinas.
• situar eventos en el tiempo
• situar objetos, personas y lugares en el espacio
• pedir e intercambiar información sobre cuestiones cotidianas.
• pedir y ofrecer ayuda.
• pedir permiso y disculpas.
• dar indicaciones e instrucciones.
• expresar la pertenencia, el tiempo, la cantidad, el espacio, la posesión, la existencia, el gusto, la preferencia, la opinión, el acuerdo o desacuerdo y la capacidad.
• utilización de lenguaje en el aula.
• narrar hechos presentes, pasados y acciones que están ocurriendo.
• indicar aficiones e intereses.</t>
  </si>
  <si>
    <t>– Modelos contextuales y géneros discursivos básicos en la comprensión, producción y coproducción de textos orales, escritos y multimodales, breves y sencillos, literarios y no literarios: características y reconocimiento del contexto, organización y estructuración según la estructura interna.</t>
  </si>
  <si>
    <t>– Unidades lingüísticas básicas y significados asociados a dichas unidades, tales como expresión de la entidad y sus propiedades, existencia, modalidad, gustos y preferencias, cantidad y número, espacio y relaciones espaciales, tiempo, afirmación, negación, interrogación y exclamación, relaciones lógicas elementales.</t>
  </si>
  <si>
    <t>– Léxico básico y de interés para el alumnado relativo a identificación personal, relaciones interpersonales próximas, lugares y entornos cercanos, ocio y tiempo libre, vida cotidiana (p. e. alimentación, adjetivos descriptivos, deporte, viajes y vacaciones, educación y estudio, compras y actividades comerciales, transporte, hogar, trabajo y ocupaciones, continentes, países y banderas, medio ambiente, clima y sostenibilidad, TIC).</t>
  </si>
  <si>
    <t>– Patrones sonoros, acentuales, rítmicos y de entonación básicos y funciones comunicativas generales asociadas a dichos patrones, como ritmo, sonoridad de la lengua a través de las rimas, retahílas, trabalenguas, canciones, adivinanzas y recursos de la tradición oral y escrita.</t>
  </si>
  <si>
    <t>– Convenciones ortográficas básicas y elementales de uso común y significados asociados a los formatos y elementos gráficos.</t>
  </si>
  <si>
    <t>– Convenciones y estrategias conversacionales básicas y elementales, en formato síncrono o asíncrono, para iniciar, mantener y terminar la comunicación, tomar y ceder la palabra, pedir y dar aclaraciones y explicaciones, comparar y contrastar, colaborar, etc.</t>
  </si>
  <si>
    <t>– Recursos para el aprendizaje y estrategias para la búsqueda guiada de información en medios analógicos y digitales.</t>
  </si>
  <si>
    <t>– Propiedad intelectual de las fuentes consultadas y contenidos utilizados.</t>
  </si>
  <si>
    <t>– Herramientas analógicas y digitales básicas de uso común para la comprensión, expresión y coproducción oral, escrita y multimodal, y plataformas virtuales de interacción, cooperación y colaboración educativa (aulas virtuales, videoconferencias, herramientas digitales colaborativas...) para el aprendizaje, la comunicación y el desarrollo de proyectos con hablantes o estudiantes de la lengua extranjera en su entorno habitual y en un entorno global.</t>
  </si>
  <si>
    <t>– Estrategias básicas de uso común para identificar, retener, recuperar y utilizar unidades lingüísticas (léxico, morfosintaxis, patrones sonoros, funciones lingüísticas etc.) a partir de la comparación de las lenguas y variedades que conforman su repertorio lingüístico personal.</t>
  </si>
  <si>
    <t>– Estrategias y herramientas básicas de autoevaluación y coevaluación, analógicas y digitales, individuales y cooperativas.</t>
  </si>
  <si>
    <t>– Léxico y expresiones básicos para comprender enunciados sobre la comunicación, la lengua y el aprendizaje (metalenguaje).</t>
  </si>
  <si>
    <t>– Herramientas que faciliten el desarrollo de un aprendizaje autónomo y competente de las lenguas.</t>
  </si>
  <si>
    <t>– La lengua extranjera como medio de comunicación y relación con personas de otros países, como forma de acceder a nueva información y como medio para conocer culturas, valores, creencias, actitudes y modos de vida diferentes.</t>
  </si>
  <si>
    <t>– Valoración positiva e interés por establecer contactos y comunicarse a través de diferentes medios con hablantes o estudiantes de la lengua extranjera.</t>
  </si>
  <si>
    <t>– Aspectos socioculturales y sociolingüísticos básicos y habituales relativos a las costumbres, la vida cotidiana y las relaciones interpersonales, las convenciones sociales básicas de uso común, el lenguaje no verbal, la cortesía lingüística y la etiqueta digital propias de países donde se habla la lengua extranjera.</t>
  </si>
  <si>
    <t>– Estrategias básicas de uso común para entender, valorar y apreciar la diversidad lingüística, cultural y artística, a partir de valores ecosociales y democráticos.</t>
  </si>
  <si>
    <t>– Estrategias de detección de usos discriminatorios del lenguaje verbal y no verbal.</t>
  </si>
  <si>
    <t>1.1 Reconocer, interpretar y analizar el sentido global y la información esencial, así como palabras y frases específicas de textos orales, escritos y multimodales breves y sencillos sobre temas frecuentes y cotidianos de relevancia personal y ámbitos próximos a su experiencia, así como de textos literarios adecuados al nivel de desarrollo del alumnado, expresados de forma comprensible, clara y en lengua estándar a través de distintos soportes. (CCL2, CCL4, CP2, STEM1, CE1, CCEC2)</t>
  </si>
  <si>
    <t>1.2 Seleccionar, organizar y aplicar de, forma guiada, estrategias y conocimientos adecuados en distintas situaciones comunicativas cotidianas y de relevancia para el alumnado, captando el sentido global y procesando informaciones explícitas en textos diversos. (CCL2, CCL3, CP1, STEM1, CD1, CPSAA5)</t>
  </si>
  <si>
    <t>2.1 Expresar oralmente textos breves y sencillos, previamente preparados, sobre asuntos cotidianos y de relevancia para el alumnado, utilizando, de forma guiada, recursos verbales y no verbales, y usando formas y estructuras básicas y de uso frecuente, así como reproduciendo patrones sonoros, acentuales, rítmicos y de entonación básicos, propios de la lengua extranjera. (CCL1, CP1, CE1, CE3, CCEC4)</t>
  </si>
  <si>
    <t>2.2 Organizar y redactar textos breves y sencillos, previamente preparados, con adecuación a la situación comunicativa propuesta, a través de herramientas analógicas y digitales, y usando las funciones comunicativas principales y estructuras y léxico básico de uso común sobre asuntos cotidianos y frecuentes, de relevancia personal para el alumnado y próximos a su experiencia. (CCL1, CP1, CD2, CE1, CE3, CCEC4)</t>
  </si>
  <si>
    <t>2.3 Seleccionar, organizar y aplicar, de forma guiada, conocimientos y estrategias para preparar y expresar textos orales y escritos adecuados a las intenciones comunicativas, las características contextuales y la tipología textual, usando recursos físicos o digitales en función de la tarea y las necesidades de cada momento. (CCL3, CP1, CP2, STEM1, CD2, CPSAA5)</t>
  </si>
  <si>
    <t>3.1 Planificar y participar en situaciones interactivas breves y sencillas sobre temas cotidianos, de relevancia personal y próximos a su experiencia e intereses, a través de diversos soportes, apoyándose en recursos tales como la repetición, el ritmo pausado o el lenguaje no verbal, y mostrando empatía y respeto por la cortesía lingüística y la etiqueta digital, así como por las diferentes necesidades, ideas y motivaciones de los interlocutores. (CCL1, CCL5, CP2, CD3, CPSAA3, CC3, CE1, CCEC3)</t>
  </si>
  <si>
    <t>3.2 Seleccionar, organizar y utilizar, de forma guiada, estrategias elementales para saludar, despedirse y presentarse; formular y contestar preguntas sencillas; expresar mensajes, e iniciar y terminar la comunicación, respondiendo a las necesidades comunicativas que surjan en distintas situaciones y contextos. (CCL1, CCL5, CP1, STEM1, CE3)</t>
  </si>
  <si>
    <t>4.1 Inferir y explicar textos, conceptos y comunicaciones breves y sencillas, de forma guiada, en situaciones en las que atender a la diversidad, mostrando respeto y empatía por los interlocutores y por las lenguas empleadas, e interés por participar en la solución de problemas de intercomprensión y de entendimiento en su entorno próximo, apoyándose en diversos recursos y soportes. (CCL2, CP2, CP3, STEM1, CPSAA3, CCEC1)</t>
  </si>
  <si>
    <t>4.2 Seleccionar y aplicar, de forma guiada, estrategias básicas que ayuden a crear puentes y faciliten la comprensión y expresión de información y la comunicación, adecuadas a las intenciones comunicativas, usando, con ayuda, recursos y apoyos físicos o digitales en función de las necesidades de cada momento. (CCL5, CP1, STEM1, CPSAA1, CPSAA3)</t>
  </si>
  <si>
    <t>5.1 Comparar y contrastar las similitudes y diferencias entre distintas lenguas reflexionando e investigando de manera progresivamente autónoma, sobre aspectos básicos de su funcionamiento, respetando la diversidad cognitiva, social y cultural. (CP2, CP3, CPSAA4, CC3, CCEC1)</t>
  </si>
  <si>
    <t>5.2 Utilizar, diferenciar e interiorizar, de forma progresivamente autónoma los conocimientos y estrategias de mejora de su capacidad de comunicar y de aprender la lengua extranjera, apoyándose en el grupo y en soportes analógicos y digitales. (CCL3, STEM1, CD2, CPSAA4, CE3)</t>
  </si>
  <si>
    <t>6.1 Actuar con aprecio y respeto en situaciones interculturales, construyendo vínculos entre las diferentes lenguas y culturas, y mostrando rechazo ante cualquier tipo de discriminación, prejuicio y estereotipo en contextos comunicativos cotidianos y habituales. (CCL5, CP3, CPSAA1, CPSAA3, CC2, CC3)</t>
  </si>
  <si>
    <t>6.2 Aceptar y respetar la diversidad lingüística, cultural y artística propia de países donde se habla la lengua extranjera como fuente de aprendizaje y enriquecimiento personal, mostrando interés por ampliar los conocimientos propios y comprender elementos culturales y lingüísticos básicos que fomenten la sostenibilidad y la democracia. (CCL5, CP2, CP3, CPSAA3, CC3, CCEC1)</t>
  </si>
  <si>
    <t>6.3 Seleccionar y aplicar, de forma guiada, diferentes estrategias para entender y apreciar la diversidad lingüística, cultural y artística, aceptando y respetando su valor y mostrando una actitud de apertura. (CCL5, CP3, CPSAA3, CC2, CC3, CCEC1)</t>
  </si>
  <si>
    <t>5.3 Registrar y utilizar, de manera guiada, los progresos y dificultades en el proceso de aprendizaje de la lengua extranjera, reconociendo e interiorizando los aspectos que ayudan a mejorar y realizando actividades de autoevaluación y coevaluación, como las propuestas en el Portfolio Europeo de las Lenguas, PEL, o en un diario de aprendizaje, normalizando el error y valorándolo como una fuente de aprendizaje. (STEM1, CPSAA1, CPSAA4, CPSAA5)</t>
  </si>
  <si>
    <t>– Estrategias para la comprensión, la planificación y la expresión de textos orales, escritos y multimodales breves, sencillos y contextualizados.</t>
  </si>
  <si>
    <t>– Conocimientos, destrezas y actitudes que permiten habituarse en actividades de mediación en situaciones cotidianas básicas.</t>
  </si>
  <si>
    <t>– Funciones comunicativas básicas adecuadas al ámbito y al contexto:
• saludar, despedirse, presentar y presentarse.
• describir personas, objetos, lugares, plantas, animales, actividades y hábitos.
• describir rutinas.
• situar eventos en el tiempo.
• situar objetos, personas y lugares en el espacio.
• pedir e intercambiar información sobre cuestiones cotidianas.
• pedir y ofrecer ayuda.
• pedir permiso y disculpas.
• dar indicaciones e instrucciones.
• expresar la pertenencia, el tiempo, la cantidad, el espacio, la posesión, la existencia, el gusto, la preferencia, la opinión, el acuerdo o desacuerdo, la capacidad, el sentimiento y la intención.
• utilización de lenguaje en el aula.
• narrar hechos presentes, pasados, futuros y acciones que están ocurriendo.
• indicar aficiones e intereses.</t>
  </si>
  <si>
    <t>– Léxico básico y de interés para el alumnado relativo a identificación personal, relaciones interpersonales próximas, lugares y entornos cercanos, ocio y tiempo libre, vida cotidiana (p. e. alimentación, adjetivos descriptivos, deporte, viajes y vacaciones, educación y estudio, compras y actividades comerciales, transporte, hogar, trabajo y ocupaciones, continentes, países y banderas, medio ambiente, clima y sostenibilidad, TIC, salud y cuidados físicos).</t>
  </si>
  <si>
    <t>– Convenciones ortográficas básicas y significados asociados a los formatos y elementos gráficos.</t>
  </si>
  <si>
    <t>– Convenciones y estrategias conversacionales básicas, en formato síncrono o asíncrono, para iniciar, mantener y terminar la comunicación, tomar y ceder la palabra, pedir y dar aclaraciones y explicaciones, comparar y contrastar, colaborar, etc.</t>
  </si>
  <si>
    <t>– Recursos para el aprendizaje y estrategias para la búsqueda de información en medios analógicos y digitales.</t>
  </si>
  <si>
    <t>– Herramientas analógicas y digitales básicas para la comprensión, expresión y coproducción oral, escrita y multimodal; plataformas virtuales de interacción, cooperación y colaboración educativa (aulas virtuales, videoconferencias, herramientas digitales colaborativas...) para el aprendizaje, la comunicación y el desarrollo de proyectos con hablantes o estudiantes de la lengua extranjera.</t>
  </si>
  <si>
    <t>– Estrategias y técnicas de compensación de las carencias comunicativas para responder eficazmente a una necesidad concreta, a pesar de las limitaciones derivadas del nivel de competencia en la lengua extranjera y en las demás lenguas del repertorio lingüístico propio.</t>
  </si>
  <si>
    <t>– Estrategias básicas para identificar, organizar, retener, recuperar y utilizar unidades lingüísticas (léxico, morfosintaxis, patrones sonoros, funciones lingüísticas, etc.) a partir de la comparación de las lenguas y variedades que conforman su repertorio lingüístico personal.</t>
  </si>
  <si>
    <t>– Léxico y expresiones básicos de uso común para comprender enunciados sobre la comunicación, la lengua, el aprendizaje y las herramientas de comunicación y aprendizaje (metalenguaje).</t>
  </si>
  <si>
    <t>– Estrategias básicas para entender, valorar y apreciar la diversidad lingüística, cultural y artística, a partir de valores ecosociales y democráticos.</t>
  </si>
  <si>
    <t>Estructuras sintáctico-discursivas: BOCyL en página 403 del documento</t>
  </si>
  <si>
    <t>Estructuras sintáctico-discursivas: BOCyL en página 411-412 del documento</t>
  </si>
  <si>
    <t>1. Interpretar situaciones de la vida cotidiana, proporcionando una representación matemática de las mismas mediante conceptos, herramientas y estrategias, para analizar la información más relevante.</t>
  </si>
  <si>
    <t>2. Resolver situaciones problematizadas, aplicando diferentes técnicas, estrategias y formas de razonamiento, para explorar distintas maneras de proceder, obtener soluciones y asegurar su validez desde un punto de vista formal y en relación con el contexto planteado.</t>
  </si>
  <si>
    <t>3. Explorar, formular y comprobar conjeturas sencillas o plantear problemas de tipo matemático en situaciones basadas en la vida cotidiana, de forma guiada, reconociendo el valor del razonamiento y la argumentación, para contrastar su validez, adquirir e integrar nuevo conocimiento.</t>
  </si>
  <si>
    <t>4. Utilizar el pensamiento computacional, organizando datos, descomponiendo en partes, reconociendo patrones, generalizando e interpretando, modificando y creando algoritmos de forma guiada, para modelizar y automatizar diferentes situaciones de la vida cotidiana.</t>
  </si>
  <si>
    <t>5. Reconocer y utilizar conexiones entre las diferentes ideas matemáticas, así como identificar las matemáticas implicadas en otras áreas o en diversas situaciones de la vida cotidiana, interrelacionando conceptos y procedimientos, para interpretar situaciones y contextos diversos.</t>
  </si>
  <si>
    <t>6. Comunicar y representar, de forma individual y colectiva, conceptos, procedimientos y resultados matemáticos, utilizando el lenguaje oral, escrito, gráfico, multimodal y la terminología apropiados, para dar significado y permanencia a las ideas matemáticas.</t>
  </si>
  <si>
    <t>7. Desarrollar destrezas personales que ayuden a identificar y gestionar emociones al enfrentarse a retos matemáticos, fomentando la confianza en las propias posibilidades, aceptando el error como parte del proceso de aprendizaje y adaptándose a las situaciones de incertidumbre, para mejorar la perseverancia y disfrutar en el aprendizaje de las matemáticas.</t>
  </si>
  <si>
    <t>8. Desarrollar destrezas sociales, reconociendo y respetando las emociones, las experiencias de los demás y el valor de la diversidad y participando activamente en equipos de trabajo heterogéneos con roles asignados, para construir una identidad positiva como estudiante de matemáticas, fomentar el bienestar personal y crear relaciones saludables.</t>
  </si>
  <si>
    <t>1.1 Interpretar preguntas sencillas a través de diferentes estrategias o herramientas, descubriendo la información contenida en problemas de la vida cotidiana. (CCL2, STEM1, STEM2, STEM4, CE3)</t>
  </si>
  <si>
    <t>1.2. Identificar representaciones de situaciones problematizadas sencillas, con recursos manipulativos y gráficos que ayuden en la resolución de un problema de la vida cotidiana. (STEM1, STEM2, STEM4, CPSAA5, CE1, CCEC4)</t>
  </si>
  <si>
    <t>2.1 Identificar algunas estrategias adecuadas en la resolución de problemas sencillos. (STEM1, STEM2, CPSAA5)</t>
  </si>
  <si>
    <t>2.2 Obtener soluciones a problemas sencillos, de forma guiada, explorando estrategias básicas de resolución. (STEM1, CPSAA4, CE3)</t>
  </si>
  <si>
    <t>2.3 Describir verbalmente la idoneidad de las soluciones de problemas sencillos a partir de las preguntas previamente planteadas examinando los resultados y los procedimientos realizados. (CCL2, STEM1, STEM2, CPSAA4, CPSAA5, CE3)</t>
  </si>
  <si>
    <t>2.4 Identificar estrategias básicas de cálculo mental, aplicándolas a la resolución de problemas sencillos. (STEM1, CPSAA5, CE3)</t>
  </si>
  <si>
    <t>3.1 Identificar conjeturas matemáticas sencillas descubriendo patrones y relaciones de forma guiada. (STEM1, STEM2, CD5, CPSAA5)</t>
  </si>
  <si>
    <t>3.2 Dar ejemplos de problemas sencillos a partir de situaciones cotidianas que se resuelven matemáticamente. (CCL1, STEM1, STEM2, CE3)</t>
  </si>
  <si>
    <t>4.1 Identificar rutinas y actividades sencillas de la vida cotidiana que se realicen paso a paso, descubriendo principios básicos del pensamiento computacional de forma guiada. (STEM1, STEM2, STEM3, CD5, CC2)</t>
  </si>
  <si>
    <t>4.2 Emplear herramientas tecnológicas adecuadas sencillas, de forma guiada, en el proceso de resolución de problemas. (STEM1, STEM2, CD1, CD3, CD5, CC2, CE3)</t>
  </si>
  <si>
    <t>5.1 Identificar conexiones sencillas entre los diferentes elementos matemáticos experimentando las matemáticas en diferentes contextos. (STEM1, STEM3, CPSAA4, CC2, CC4)</t>
  </si>
  <si>
    <t>5.2 Reconocer las matemáticas presentes en la vida cotidiana, identificando aspectos matemáticos en situaciones de la vida real. (STEM1, STEM3, CPSAA4, CC2, CC4, CCEC1)</t>
  </si>
  <si>
    <t>6.1 Identificar, con ayuda, lenguaje matemático sencillo presente en la vida cotidiana, utilizando vocabulario básico. (CCL3, STEM4)</t>
  </si>
  <si>
    <t>6.2. Explicar ideas y procesos matemáticos básicos y sencillos, de forma verbal o gráfica. (CCL1, STEM1, STEM2, STEM4, CD5, CE3, CCEC4)</t>
  </si>
  <si>
    <t>7.1 Reconocer, de manera guiada, las emociones básicas propias al abordar retos matemáticos sencillos, pidiendo ayuda solo cuando sea necesario. (CPSAA1, CPSAA4, CPSAA5, CE2)</t>
  </si>
  <si>
    <t>7.2 Experimentar actitudes positivas ante retos matemáticos, aceptando el error como herramienta de aprendizaje. (STEM5, CPSAA1, CPSAA4, CPSAA5)</t>
  </si>
  <si>
    <t>8.1 Participar respetuosamente en el trabajo en equipo, desarrollando actitudes de respeto, tolerancia, igualdad y fomentando la resolución pacífica de conflictos. (CCL5, CP3, STEM3, CPSAA3, CC2, CC3, CE3)</t>
  </si>
  <si>
    <t>8.2 Aceptar la tarea y rol asignado en el trabajo en equipo, contribuyendo a la consecución de los objetivos del grupo. (STEM3, CPSAA1, CC2, CE3)</t>
  </si>
  <si>
    <t>A. Sentido numérico.</t>
  </si>
  <si>
    <t>1. Conteo.</t>
  </si>
  <si>
    <t>– Estrategias variadas de conteo y recuento sistemático en situaciones de la vida cotidiana en cantidades hasta el 99.</t>
  </si>
  <si>
    <t>– Números ordinales del 1º al 10º en situaciones de la vida cotidiana.</t>
  </si>
  <si>
    <t>2. Cantidad.</t>
  </si>
  <si>
    <t>– Valor de la posición de las cifras de un número (unidad y decena).</t>
  </si>
  <si>
    <t>– Lectura, representación (incluida la recta numérica y con materiales manipulativos), de números naturales hasta 99.</t>
  </si>
  <si>
    <t>– Representación de una misma cantidad de distintas formas (manipulativa, gráfica o numérica) y estrategias básicas de elección de la representación adecuada para cada situación o problema.</t>
  </si>
  <si>
    <t>3. Sentido de las operaciones.</t>
  </si>
  <si>
    <t>– Estrategias básicas de cálculo mental con números naturales hasta 99.</t>
  </si>
  <si>
    <t>– Aplicación de la propiedad conmutativa de la suma.</t>
  </si>
  <si>
    <t>– Utilidad en situaciones contextualizadas de la suma con llevadas (hasta tres sumandos) y la resta sin llevadas de números naturales hasta 99 resueltas con flexibilidad y sentido.</t>
  </si>
  <si>
    <t>4. Relaciones.</t>
  </si>
  <si>
    <t>– Sistema de numeración de base diez (hasta el 99): aplicación de las relaciones que genera en las operaciones.</t>
  </si>
  <si>
    <t>– Números naturales en contextos de la vida cotidiana: comparación y ordenación.</t>
  </si>
  <si>
    <t>– Series ascendentes y descendentes en cadencias de 1, 2, 5 y 10 a partir de un número dado.</t>
  </si>
  <si>
    <t>– Relaciones entre la suma y la resta: aplicación en contextos cotidianos.</t>
  </si>
  <si>
    <t>5. Educación financiera.</t>
  </si>
  <si>
    <t>– Sistema monetario europeo: monedas (10, 20, 50 céntimos y de 1 y 2 euros) y billetes de euro (5, 10, 20, 50), valor y relaciones muy sencillas de equivalencia.</t>
  </si>
  <si>
    <t>– Relaciones para el manejo de los precios de artículos cotidianos.</t>
  </si>
  <si>
    <t>B. Sentido de la medida.</t>
  </si>
  <si>
    <t>1. Magnitud.</t>
  </si>
  <si>
    <t>– Atributos mensurables de los objetos (longitud, masa, capacidad), distancias y tiempo.</t>
  </si>
  <si>
    <t>– Unidades convencionales (metro, kilo y litro) en situaciones de la vida cotidiana.</t>
  </si>
  <si>
    <t>– Enfoques para el acercamiento a la lectura de la hora en relojes analógicos y digitales.</t>
  </si>
  <si>
    <t>– Estrategias para la selección de la unidad adecuada para determinar la duración de un intervalo de tiempo.</t>
  </si>
  <si>
    <t>2. Medición.</t>
  </si>
  <si>
    <t>– Procesos para medir mediante repetición de una unidad y mediante la utilización de instrumentos no convencionales. Medida de objetos, espacios y tiempos con unidades de medida no convencionales (palmo, pie, paso, alto-bajo, largo-corto, ancho-estrecho, pesa más-pesa menos, cabe más-cabe menos).</t>
  </si>
  <si>
    <t>– Procesos de medición con instrumentos convencionales (reglas, cintas métricas, balanzas...) en contextos familiares. Manejo del calendario y unidades de medida del tiempo: día, mes y año; ayer, hoy y mañana; días de la semana y meses del año; hora en punto y media hora.</t>
  </si>
  <si>
    <t>3. Estimación y relaciones.</t>
  </si>
  <si>
    <t>– Estrategias de comparación directa y ordenación de medidas de la misma magnitud.</t>
  </si>
  <si>
    <t>– Estimación de medidas (distancias, tamaños, masas, capacidades) por comparación directa con otras medidas.</t>
  </si>
  <si>
    <t>C. Sentido espacial.</t>
  </si>
  <si>
    <t>1. Figuras geométricas de dos y tres dimensiones.</t>
  </si>
  <si>
    <t>– Figuras geométricas sencillas de dos dimensiones en objetos de la vida cotidiana (líneas rectas, curvas, cerradas, abiertas y poligonales; formas planas regulares e irregulares; círculos, rectángulos y triángulos) identificación. Reconocimiento de lenguaje matemático.</t>
  </si>
  <si>
    <t>– Estrategias y técnicas de construcción de formas geométricas sencillas de una o dos dimensiones de forma manipulativa.</t>
  </si>
  <si>
    <t>– Vocabulario geométrico básico: descripción verbal de los elementos y las propiedades de formas geométricas sencillas.</t>
  </si>
  <si>
    <t>– Propiedades de formas geométricas de dos dimensiones: exploración mediante materiales manipulables (mecanos, tangram, juegos de figuras, etc.) y herramientas digitales.</t>
  </si>
  <si>
    <t>2. Localización y sistemas de representación.</t>
  </si>
  <si>
    <t>– Posición relativa de objetos en el espacio e interpretación de movimientos: descripción en referencia a uno mismo a través de vocabulario adecuado (arriba, abajo, delante, detrás, derecha, izquierda, entre, cerca, lejos, interior, exterior, dentro, fuera...)</t>
  </si>
  <si>
    <t>– Estrategias para interpretar y describir de manera verbal, croquis muy sencillos de itinerarios y elaboración de los mismos siguiendo órdenes espaciales.</t>
  </si>
  <si>
    <t>3. Visualización, razonamiento y modelización geométrica.</t>
  </si>
  <si>
    <t>– Modelos geométricos en la resolución de problemas relacionados con los otros sentidos.</t>
  </si>
  <si>
    <t>– Relaciones geométricas: reconocimiento en el entorno.</t>
  </si>
  <si>
    <t>– Identificación de regularidades y simetrías en figuras dadas.</t>
  </si>
  <si>
    <t>– Reconocimiento y dibujo a mano alzada de triángulos, rectángulos y círculos.</t>
  </si>
  <si>
    <t>D. Sentido algebraico.</t>
  </si>
  <si>
    <t>1. Patrones.</t>
  </si>
  <si>
    <t>– Estrategias para la identificación, descripción oral, descubrimiento de elementos ocultos y extensión de secuencias a partir de las regularidades en una colección de números, figuras o imágenes.</t>
  </si>
  <si>
    <t>2. Modelo matemático.</t>
  </si>
  <si>
    <t>– Proceso de modelización de forma guiada (dibujos, esquemas, diagramas, objetos manipulables, dramatizaciones...) en la comprensión y resolución de problemas de la vida cotidiana.</t>
  </si>
  <si>
    <t>– Estrategias para la interpretación de enunciados en la resolución de problemas de una sola operación para relacionarlos con los datos, la pregunta y la operación.</t>
  </si>
  <si>
    <t>– Estrategias para resolver de forma guiada problemas de sumas y restas con una sola operación y sin llevadas.</t>
  </si>
  <si>
    <t>– Estrategias para la descripción del uso de los números y el cálculo numérico para resolver problemas en situaciones reales, explicando oralmente y por escrito los procesos de resolución y los resultados obtenidos.</t>
  </si>
  <si>
    <t>– Formulación de problemas sencillos de forma creativa y propuesta de pequeñas investigaciones en contextos matemáticos.</t>
  </si>
  <si>
    <t>3. Relaciones y funciones.</t>
  </si>
  <si>
    <t>– Expresión de relaciones de igualdad y desigualdad mediante los signos = y ≠</t>
  </si>
  <si>
    <t>entre expresiones que incluyan operaciones.</t>
  </si>
  <si>
    <t>– Representación de la igualdad como expresión de una relación de equivalencia entre dos elementos y obtención de datos sencillos desconocidos (representados por medio de un símbolo) en cualquiera de los dos elementos.</t>
  </si>
  <si>
    <t>4. Pensamiento computacional.</t>
  </si>
  <si>
    <t>– Estrategias para la interpretación de algoritmos sencillos (rutinas, instrucciones con pasos ordenados...).</t>
  </si>
  <si>
    <t>– Estrategias para seleccionar de forma guiada y uso de herramientas tecnológicas y dispositivos (calculadora) para la realización de cálculos, resolver problemas o conjeturas.</t>
  </si>
  <si>
    <t>– Utilización de sencillas herramientas digitales para la creación de contenidos digitales de forma creativa.</t>
  </si>
  <si>
    <t>E. Sentido estocástico.</t>
  </si>
  <si>
    <t>1. Organización y análisis de datos.</t>
  </si>
  <si>
    <t>– Estrategias de reconocimiento de los principales elementos, interpretación y extracción de la información relevante de gráficos estadísticos muy sencillos de la vida cotidiana (pictogramas, tablas, gráficas de barras...).</t>
  </si>
  <si>
    <t>– Estrategias sencillas para la recogida, clasificación y recuento de datos cualitativos y cuantitativos en muestras pequeñas.</t>
  </si>
  <si>
    <t>– Representación de datos obtenidos a través de recuentos mediante gráficos estadísticos sencillos, recursos manipulables y tecnológicos.</t>
  </si>
  <si>
    <t>– Iniciación a datos estadísticos e interpretación de sencillos gráficos de barras y cuadros de doble entrada relativos a fenómenos cercanos.</t>
  </si>
  <si>
    <t>F. Sentido socioafectivo.</t>
  </si>
  <si>
    <t>1. Creencias, actitudes y emociones.</t>
  </si>
  <si>
    <t>– Gestión emocional: estrategias de identificación y expresión de las propias emociones ante las matemáticas. Curiosidad, creatividad e iniciativa en el aprendizaje de las matemáticas.</t>
  </si>
  <si>
    <t>– Reflexión sobre el proceso de resolución de problemas numéricos. Aprendizajes autónomos y confianza en sus propias capacidades.</t>
  </si>
  <si>
    <t>– Valoración del error como oportunidad de aprendizaje.</t>
  </si>
  <si>
    <t>2. Trabajo en equipo, inclusión, respeto y diversidad.</t>
  </si>
  <si>
    <t>– Identificación y rechazo de actitudes discriminatorias ante las diferencias individuales presentes en el aula. Actitudes inclusivas y aceptación de la diversidad del grupo.</t>
  </si>
  <si>
    <t>– Participación activa en el trabajo en equipo: interacción positiva y respeto por el trabajo de los demás.</t>
  </si>
  <si>
    <t>– Contribución de las matemáticas a los distintos ámbitos del conocimiento humano desde una perspectiva de género.</t>
  </si>
  <si>
    <t>1.1 Comprender las preguntas planteadas a través de diferentes estrategias o herramientas, reconociendo la información contenida en problemas de la vida cotidiana. (CCL2, STEM1, STEM2, STEM4, CE3)</t>
  </si>
  <si>
    <t>1.2. Proporcionar ejemplos de representaciones de situaciones problematizadas sencillas, con recursos manipulativos y gráficos que ayuden en la resolución de un problema de la vida cotidiana. (STEM1, STEM2, STEM4, CPSAA5, CE1, CE3, CCEC4)</t>
  </si>
  <si>
    <t>2.1 Emplear algunas estrategias adecuadas en la resolución de problemas. (STEM1, STEM2, CPSAA5)</t>
  </si>
  <si>
    <t>2.2 Obtener posibles soluciones a problemas, de forma guiada, aplicando estrategias básicas de resolución. (STEM1, CPSAA4, CE3)</t>
  </si>
  <si>
    <t>2.3 Describir verbalmente la idoneidad de las soluciones de un problema a partir de las preguntas previamente planteadas examinando los resultados y los procedimientos realizados. (CCL2, STEM1, STEM2, CPSAA4, CPSAA5, CE3)</t>
  </si>
  <si>
    <t>2.4 Utilizar, de manera acompañada, estrategias básicas de cálculo mental, aplicándolas a la resolución de problemas. (STEM1, CPSAA5, CE3)</t>
  </si>
  <si>
    <t>3.1 Reconocer conjeturas matemáticas sencillas, investigando patrones, propiedades y relaciones de forma guiada. (STEM1, STEM2, CD5, CPSAA5)</t>
  </si>
  <si>
    <t>3.2 Dar ejemplos de problemas a partir de situaciones cotidianas que se resuelven matemáticamente. (CCL1, STEM1, STEM2, CE3)</t>
  </si>
  <si>
    <t>4.1 Describir rutinas y actividades sencillas de la vida cotidiana que se realicen paso a paso, utilizando principios básicos del pensamiento computacional de forma guiada. (STEM1, STEM2, STEM3, CD5, CC2)</t>
  </si>
  <si>
    <t>4.2 Emplear herramientas tecnológicas adecuadas, de forma guiada, en el proceso de resolución de problemas. (STEM1, STEM2, CD1, CD3, CD5, CC2, CE3)</t>
  </si>
  <si>
    <t>5.1 Reconocer conexiones entre los diferentes elementos matemáticos, aplicando conocimientos y experiencias propios. (STEM1, STEM3, CPSAA4, CC2, CC4)</t>
  </si>
  <si>
    <t>5.2 Reconocer las matemáticas presentes en la vida cotidiana y en otras áreas, estableciendo conexiones sencillas entre ellas. (STEM1, STEM3, CPSAA4, CC2, CC4, CCEC1)</t>
  </si>
  <si>
    <t>6.1 Reconocer lenguaje matemático sencillo presente en la vida cotidiana, adquiriendo vocabulario específico básico. (CCL3, STEM4)</t>
  </si>
  <si>
    <t>6.2 Explicar ideas y procesos matemáticos sencillos, los pasos seguidos en la resolución de un problema o los resultados matemáticos, de forma verbal o gráfica. (CCL1, STEM1, STEM2, STEM4, CD5, CE3, CCEC4)</t>
  </si>
  <si>
    <t>7.1 Reconocer las emociones básicas propias al abordar retos matemáticos, pidiendo ayuda solo cuando sea necesario. (CPSAA1, CPSAA4, CPSAA5, CE2)</t>
  </si>
  <si>
    <t>7.2. Expresar actitudes positivas ante retos matemáticos, valorando el error como una oportunidad de aprendizaje. (STEM5, CPSAA1, CPSAA4, CPSAA5)</t>
  </si>
  <si>
    <t>8.1 Participar respetuosamente en el trabajo en equipo, estableciendo relaciones saludables basadas en el respeto, la tolerancia, la igualdad y la resolución pacífica de conflictos. (CCL5, CP3, STEM3, CPSAA3, CC2, CC3, CE3)</t>
  </si>
  <si>
    <t>8.2 Aceptar la tarea y rol asignado en el trabajo en equipo, cumpliendo con las responsabilidades individuales y contribuyendo a la consecución de los objetivos del grupo. (STEM3, CPSAA1, CC2, CE3)</t>
  </si>
  <si>
    <t>1.1 Mostrar interés y respeto a las distintas lenguas y variedades dialectales de su entorno, incluidas las lenguas de signos, descubriendo las diferencias. (CP2, CC1, CC2, CCEC3)</t>
  </si>
  <si>
    <t>1.2 Descubrir, de manera acompañada y en contextos próximos, algunos prejuicios y estereotipos lingüísticos y culturales muy frecuentes, mostrando una actitud respetuosa. (CCL5, CP3, CPSAA3, CC1, CC2, CC3, CCEC1)</t>
  </si>
  <si>
    <t>2.1 Comprender el sentido de textos orales y multimodales sencillos, reconociendo las ideas principales y los mensajes explícitos más sencillos, e identificando, de manera acompañada, los elementos no verbales más elementales. (CCL2, STEM1, CD3, CPSAA3)</t>
  </si>
  <si>
    <t>2.2 Identificar, de manera guiada, elementos básicos de la comunicación no verbal, interpretando textos orales y multimodales sencillos y potenciando el desarrollo de capacidades, actitudes y destrezas visuales, auditivas y corporales. (CCL2, CP2, STEM1, CPSAA3, CCEC3)</t>
  </si>
  <si>
    <t>3.1 Producir textos orales y multimodales breves y sencillos, con planificación acompañada y utilizando recursos no verbales elementales. (CCL1, CCL5, CP2, STEM1, CCEC3)</t>
  </si>
  <si>
    <t>3.2 Participar en interacciones orales espontáneas con actitud respetuosa y desarrollando la escucha activa. (CCL1, CCL5, CPSAA3, CC1, CC2)</t>
  </si>
  <si>
    <t>4.3 Explorar, de forma guiada, los elementos básicos gráficos, textuales y paratextuales de textos escritos y multimodales sencillos que favorezcan la comprensión lectora, descubriendo la estructura organizativa del texto. (CCL2 CCL3, STEM1, CPSAA5)</t>
  </si>
  <si>
    <t>4.4 Relacionar los sonidos del lenguaje hablado con sus grafías correspondientes a través la asociación grafema-fonema, la conciencia fonológica y la fluidez verbal, desarrollando el aprendizaje lectoescritor y contribuyendo a la comprensión de textos escritos y multimodales. (CCL2, STEM1, CPSAA4, CPSAA5)</t>
  </si>
  <si>
    <t>5.1 Producir textos escritos y multimodales sencillos y coherentes en distintos soportes, desde las diferentes etapas del proceso evolutivo de la escritura, ajustándose a modelos dados. (CCL1, CCL3, CCL5, CPSAA5, CC2, CE3)</t>
  </si>
  <si>
    <t>5.2 Elaborar, de manera guiada, pequeños mapas conceptuales, de manera creativa, individualmente y en grupo, a partir de elementos visuales usándolos como instrumentos que facilitan la comprensión y ayuden a organizar la información y el pensamiento. (CCL1, CCL3, STEM1, CPSAA3, CPSAA4, CPSAA5, CC2, CE3, CCEC3)</t>
  </si>
  <si>
    <t>6.1 Localizar información sencilla de distintas fuentes explorándolas y valorando la fiabilidad de las mismas. (CCL1, CCL2, CCL3, CPSAA5)</t>
  </si>
  <si>
    <t>6.2 Compartir los resultados de un proceso de investigación sencillo, individual o grupal, sobre algún tema de interés personal, realizado de manera acompañada utilizando soportes básicos y sencillos de forma guiada. (CCL1, CPSAA4, CC2, CE3, CCEC4)</t>
  </si>
  <si>
    <t>6.3 Reconocer, de manera guiada, hábitos de uso crítico, seguro, sostenible y saludable de las tecnologías digitales en relación con la búsqueda y la comunicación de la información. (CCL3, CD1, CD4, CPSAA4, CC2)</t>
  </si>
  <si>
    <t>7.1 Leer de forma acompañada textos breves y sencillos de distintos autores y autoras acordes con sus gustos e intereses, seleccionados de manera acompañada, desde las diferentes etapas del proceso evolutivo de la lectura. (CCL4, CCEC1, CCEC3)</t>
  </si>
  <si>
    <t>7.2 Compartir oralmente y de forma guiada la experiencia y disfrute por la lectura participando en comunidades lectoras de ámbito escolar. (CCL1, CCL4, CPSAA1, CPSAA3, CC2)</t>
  </si>
  <si>
    <t>7.3 Participar en lecturas expresivas, dramatizaciones o interpretaciones de textos breves y sencillos con cierta entonación y musicalidad, de manera individual o en grupo, explorando las diferentes posibilidades expresivas de la voz y el cuerpo, fomentando el gusto por la lectura como fuente de placer y disfrutando de su dimensión social. (CCL1, CCL4, CPSAA1, CPSAA3, CCEC2, CCEC3)</t>
  </si>
  <si>
    <t>8.1 Escuchar y leer textos orales y escritos, breves y sencillos, de la literatura infantil, que recojan diversidad de autores y autoras, estableciendo de manera acompañada relaciones elementales entre ellos. (CCL1, CCL4, CCEC1)</t>
  </si>
  <si>
    <t>8.2 Realizar, de manera acompañada, lecturas de refranes, retahílas, adivinanzas, trabalenguas y textos breves y sencillos de tradición oral, con entonación y musicalidad, de forma individual y en grupo, descubriendo el valor de los textos literarios como patrimonio artístico y fuente de enriquecimiento personal. (CCL2, CCL4, CCEC1, CCEC2)</t>
  </si>
  <si>
    <t>8.3 Producir, de manera acompañada, textos breves y sencillos individuales o colectivos con intención literaria, adaptados a las diferentes etapas del proceso evolutivo de la escritura, a partir de modelos dados, en distintos soportes y complementándolos con otros lenguajes artísticos. (CCL1, CCL4, CE1, CE3, CCEC3, CCEC4)</t>
  </si>
  <si>
    <t>9.1 Descubrir conclusiones elementales sobre el funcionamiento de la lengua, prestando especial atención a la concordancia y la ortografía natural, a partir de la observación, comparación y transformación de palabras y enunciados, en un proceso acompañado de producción o comprensión de textos breves y sencillos en contextos significativos. (CCL1, CCL2, CP2, STEM2, CPSAA5)</t>
  </si>
  <si>
    <t>9.2 Revisar y mejorar los textos propios de manera acompañada, a partir de la reflexión usando la terminología lingüística básica adecuada, desarrollando progresivamente la autoconfianza. (CCL1, CPSAA4, CPSAA5, CE1)</t>
  </si>
  <si>
    <t>10.1 Identificar los usos lingüísticos discriminatorios a partir de la puesta en común grupal sobre los aspectos elementales, verbales y no verbales, de la comunicación, teniendo en cuenta una perspectiva de género y utilizando un lenguaje respetuoso con las diferencias. (CCL1, CCL5, CP3, CC1, CC2, CCEC1)</t>
  </si>
  <si>
    <t>10.2 Reconocer, de manera acompañada, estrategias elementales para la escucha activa, la comunicación asertiva y el consenso, iniciándose en la gestión dialogada de conflictos. (CCL1, CCL5, CP3, CPSAA3, CC1, CC2)</t>
  </si>
  <si>
    <t>A. Las lenguas y sus hablantes</t>
  </si>
  <si>
    <t>– Biografía lingüística personal y mapa lingüístico del aula.</t>
  </si>
  <si>
    <t>– La diversidad etnocultural y lingüística como riqueza y herramienta de reflexión interlingüística. Exploración y respeto por las lenguas de signos.</t>
  </si>
  <si>
    <t>– Descubrimiento de prejuicios y estereotipos lingüísticos.</t>
  </si>
  <si>
    <t>– Uso de un lenguaje no discriminatorio y respetuoso con las diferencias.</t>
  </si>
  <si>
    <t>B. Comunicación</t>
  </si>
  <si>
    <t>1. Contexto</t>
  </si>
  <si>
    <t>– Incidencia de los componentes (situación, participantes) en el acto comunicativo.</t>
  </si>
  <si>
    <t>2. Géneros discursivos</t>
  </si>
  <si>
    <t>– Tipologías textuales: la narración y la descripción.</t>
  </si>
  <si>
    <t>– Propiedades textuales: estrategias elementales para la coherencia.</t>
  </si>
  <si>
    <t>– Géneros discursivos propios del ámbito personal y educativo.</t>
  </si>
  <si>
    <t>3. Procesos</t>
  </si>
  <si>
    <t>– Interacción oral: interacción oral adecuada en contextos informales, escucha activa, resolución dialogada de conflictos y cortesía lingüística. La expresión y escucha empática de necesidades, vivencias y emociones propias y ajenas.</t>
  </si>
  <si>
    <t>– Comprensión oral: identificación del sentido global. Detección de usos claramente discriminatorios del lenguaje verbal y no verbal.</t>
  </si>
  <si>
    <t>– Producción oral: pronunciación y entonación. Actitud postural. Construcción de conocimiento mediante la planificación y producción de textos orales y multimodales breves y sencillos.</t>
  </si>
  <si>
    <t>– Comprensión lectora: estrategias elementales de comprensión lectora antes, durante y después de la lectura. Identificación del sentido global. Identificación de elementos gráficos, textuales y paratextuales básicos al servicio de la comprensión. Conciencia fonológica y su decodificación. Lectura compartida. Detección de usos claramente discriminatorios del lenguaje verbal y no verbal.</t>
  </si>
  <si>
    <t>– Producción escrita: convenciones del código escrito y ortografía natural. Uso de elementos gráficos y paratextuales elementales. El error como parte integrante del proceso e instrumento de mejora.</t>
  </si>
  <si>
    <t>– Alfabetización mediática e informacional: estrategias elementales para la búsqueda guiada de información. Comunicación de la información. Reconocimiento de autoría. Uso guiado de la biblioteca.</t>
  </si>
  <si>
    <t>C. Educación literaria</t>
  </si>
  <si>
    <t>– Lectura acompañada de obras o fragmentos breves, variados y diversos de la literatura infantil, incluidos los de la comunidad de Castilla y León, adecuados a sus intereses y organizados en itinerarios lectores Cuentos, leyendas, fábulas, poemas y teatro.</t>
  </si>
  <si>
    <t>– Lectura de refranes, retahílas, adivinanzas, trabalenguas, textos breves y sencillos de tradición oral.</t>
  </si>
  <si>
    <t>– Estrategias elementales para la interpretación acompañada y compartida de las obras breves y sencillas a través de conversaciones literarias Relación, de manera acompañada, entre los elementos constitutivos esenciales de la obra literaria (tema, personajes, argumento, espacio) y las partes del libro y sus tipos.</t>
  </si>
  <si>
    <t>– Relación, de manera acompañada, entre los elementos constitutivos esenciales de la obra literaria (tema, personajes, espacio) y la construcción del sentido de la obra.</t>
  </si>
  <si>
    <t>– Relación de los textos leídos y otras manifestaciones artísticas y culturales.</t>
  </si>
  <si>
    <t>– Inicio de la construcción de los itinerarios lectores individuales. Estrategias para la expresión de gustos e intereses.</t>
  </si>
  <si>
    <t>– Lectura expresiva, dramatización o interpretación de fragmentos breves y sencillos atendiendo a los procesos de comprensión y al nivel de desarrollo. Entonación y musicalidad.</t>
  </si>
  <si>
    <t>– Uso acompañado de la biblioteca de aula o de centro como escenario de actividades literarias compartidas.</t>
  </si>
  <si>
    <t>D. Reflexión sobre la lengua y sus usos en el marco de propuestas de producción y comprensión de textos orales, escritos o multimodales.</t>
  </si>
  <si>
    <t>– Descubrimiento de generalizaciones sobre aspectos lingüísticos elementales a partir de la observación, comparación y transformación de palabras y enunciados, prestando especial atención a las relaciones de concordancia. Género y número.</t>
  </si>
  <si>
    <t>– Diferencias elementales entre lengua oral y lengua escrita.</t>
  </si>
  <si>
    <t>– Aproximación a la lengua como sistema con distintos niveles: sonidos, letras, sílabas, palabras.</t>
  </si>
  <si>
    <t>– Procedimientos elementales de adquisición de vocabulario sencillo. Reflexión contextualizada sobre la relación de significado entre unas palabras y otras.</t>
  </si>
  <si>
    <t>– Mecanismos elementales de coherencia textual, con especial atención a los conectores temporales.</t>
  </si>
  <si>
    <t>– Los signos básicos de puntuación como mecanismo para organizar el texto escrito.</t>
  </si>
  <si>
    <t>1. Reconocer la diversidad lingüística del mundo a partir de la identificación de las lenguas del alumnado y de la realidad plurilingüe y multicultural de España, para favorecer la reflexión interlingüística, para identificar y rechazar estereotipos y prejuicios lingüísticos y para valorar dicha diversidad como fuente de riqueza cultural.</t>
  </si>
  <si>
    <t>2. Comprender e interpretar textos orales y multimodales, identificando el sentido general y la información más relevante y valorando con ayuda, elementos de la comunicación no verbal, aspectos formales y de contenido básicos, para construir conocimiento y responder a diferentes necesidades comunicativas.</t>
  </si>
  <si>
    <t>3. Producir textos orales y multimodales, con coherencia, claridad y registro adecuados, para expresar ideas, sentimientos y conceptos; construir conocimiento; establecer vínculos personales; y participar con autonomía y una actitud cooperativa y empática en interacciones orales variadas.</t>
  </si>
  <si>
    <t>4. Comprender e interpretar textos escritos y multimodales, reconociendo el sentido global, las ideas principales y la información explícita e implícita, y realizando con ayuda reflexiones elementales sobre aspectos formales y de contenido, para adquirir y construir conocimiento y para responder a necesidades e intereses comunicativos diversos.</t>
  </si>
  <si>
    <t>5. Producir textos escritos y multimodales, con corrección gramatical y ortográfica básicas, secuenciando correctamente los contenidos y aplicando estrategias elementales de planificación, textualización, revisión y edición, para construir conocimiento y para dar respuesta a demandas comunicativas concretas.</t>
  </si>
  <si>
    <t>6. Buscar, seleccionar y contrastar información procedente de dos o más fuentes, de forma planificada y con el debido acompañamiento, evaluando su fiabilidad y reconociendo algunos riesgos de manipulación y desinformación, para transformarla en conocimiento y para comunicarla de manera creativa, adoptando un punto de vista personal y respetuoso con la propiedad intelectual.</t>
  </si>
  <si>
    <t>10. Poner las propias prácticas comunicativas al servicio de la convivencia democrática utilizando un lenguaje no discriminatorio y detectando y rechazando los abusos de poder a través de la palabra, para favorecer un uso no solo eficaz sino también ético del lenguaje.</t>
  </si>
  <si>
    <t>– Estrategias variadas de conteo y recuento sistemático en situaciones de la vida cotidiana en cantidades hasta el 999.</t>
  </si>
  <si>
    <t>– Números ordinales hasta el vigésimo en situaciones de la vida cotidiana.</t>
  </si>
  <si>
    <t>9. Reflexionar de forma guiada sobre el lenguaje a partir de procesos de producción y comprensión de textos en contextos significativos, utilizando la terminología elemental adecuada, para iniciarse en el desarrollo de la conciencia lingüística y para mejorar las destrezas de producción y comprensión oral y escrita.</t>
  </si>
  <si>
    <t>8. Leer, interpretar y analizar, de manera acompañada, obras o fragmentos literarios adecuados a su desarrollo, estableciendo relaciones entre ellos e identificando el género literario y sus convenciones fundamentales, para iniciarse en el reconocimiento de la literatura como manifestación artística y fuente de placer, conocimiento e inspiración para crear textos de intención literaria.</t>
  </si>
  <si>
    <t>7. Leer de manera autónoma obras diversas seleccionadas atendiendo a sus gustos e intereses, compartiendo las experiencias de lectura, para iniciar la construcción de la identidad lectora, para fomentar el gusto por la lectura como fuente de placer y para disfrutar de su dimensión social.</t>
  </si>
  <si>
    <t>– Valor de la posición de las cifras de un número (unidad, decena y centena).</t>
  </si>
  <si>
    <t>– Estimaciones razonadas de cantidades en contextos de resolución de problemas. Redondeo de números naturales a la decena.</t>
  </si>
  <si>
    <t>– Lectura, representación (incluida la recta numérica y con materiales manipulativos), composición, descomposición y recomposición de números naturales hasta 999).</t>
  </si>
  <si>
    <t>– Representación de una misma cantidad de distintas formas (manipulativa, gráfica o numérica) y estrategias de elección de la representación adecuada para cada situación o problema.</t>
  </si>
  <si>
    <t>– Estrategias de cálculo mental con números naturales hasta 999.</t>
  </si>
  <si>
    <t>– Aplicación de la propiedad conmutativa e iniciación a la propiedad asociativa de la suma.</t>
  </si>
  <si>
    <t>– Utilidad en situaciones contextualizadas de la suma (hasta tres sumandos) y la resta con llevadas de números naturales de hasta tres cifras, resueltas con flexibilidad y sentido. Estrategias, herramientas de resolución y propiedades.</t>
  </si>
  <si>
    <t>– Sistema de numeración de base diez (hasta el 999): aplicación de las relaciones que generan en las operaciones.</t>
  </si>
  <si>
    <t>– Series ascendentes y descendentes en cadencias de 2, 3, 4, 5, 10 y 100, a partir de un número dado y de cadencia de 25 y 50 a partir de un número terminado en 0 o en 5.</t>
  </si>
  <si>
    <t>– Relaciones entre la suma y la resta identificando sus términos: aplicación en contextos cotidianos.</t>
  </si>
  <si>
    <t>– Aproximación al concepto intuitivo de la multiplicación como suma de sumandos iguales.</t>
  </si>
  <si>
    <t>1.1 Mostrar interés y respeto a las distintas lenguas y variedades dialectales de su entorno, incluidas las lenguas de signos, valorando la igualdad en las diferencias. (CP2, CC1, CC2, CCEC3)</t>
  </si>
  <si>
    <t>1.2 Reconocer, de manera acompañada y en contextos próximos, algunos prejuicios y estereotipos lingüísticos y culturales muy frecuentes, descubriendo la diversidad de su entorno. (CCL5, CP3, CPSAA3, CC1, CC2, CC3)</t>
  </si>
  <si>
    <t>2.1 Comprender el sentido de textos orales y multimodales sencillos, reconociendo las ideas principales, los mensajes explícitos y los mensajes implícitos más sencillos, e iniciando, de manera acompañada, la valoración del contenido y de los elementos no verbales más elementales. (CCL2, STEM1, CD3, CPSAA3)</t>
  </si>
  <si>
    <t>2.2 Identificar elementos básicos de la comunicación no verbal, interpretando textos orales y multimodales sencillos y potenciando el desarrollo de capacidades, actitudes y destrezas visuales, auditivas y corporales. (CCL2, CP2, STEM1, CPSAA3, CCEC3)</t>
  </si>
  <si>
    <t>3.1 Producir textos orales y multimodales sencillos, coherentes, con planificación acompañada y utilizando recursos no verbales elementales. (CCL1, CCL5, CP2, STEM1, CD2, CCEC3)</t>
  </si>
  <si>
    <t>3.2 Participar en interacciones orales espontáneas, incorporando estrategias elementales y sencillas de escucha activa y de cortesía lingüística. (CCL1, CCL5, STEM1, CPSAA3, CC1, CC2)</t>
  </si>
  <si>
    <t>4.1 Comprender el sentido global y la información relevante de textos cercanos, escritos y multimodales, a partir de estrategias básicas de comprensión antes, durante y después de la lectura. (CCL2, CCL4, CCL5, CP2, STEM1, CD1, CPSAA4, CPSAA5)</t>
  </si>
  <si>
    <t>4.2 Analizar, de manera acompañada, el contenido y aspectos formales y no verbales elementales de textos escritos y multimodales sencillos valorando su contenido y estructura. (CCL2, CCL3, CCL5, STEM1, CPSAA4)</t>
  </si>
  <si>
    <t>4.3 Identificar los elementos básicos gráficos, textuales y paratextuales de textos escritos y multimodales sencillos que favorezcan la comprensión lectora, descubriendo la estructura organizativa del texto. (CCL2 CCL3, STEM1, CPSAA5)</t>
  </si>
  <si>
    <t>4.4 Relacionar los sonidos del lenguaje hablado con sus grafías correspondientes afianzando la asociación grafema-fonema, la conciencia fonológica y la fluidez verbal, desarrollando el aprendizaje lectoescritor y contribuyendo a la comprensión de textos escritos y multimodales. (CCL2, STEM1, CPSAA4, CPSAA5)</t>
  </si>
  <si>
    <t>5.1 Producir textos escritos y multimodales sencillos y coherentes en distintos soportes, desde las diferentes etapas del proceso evolutivo de la escritura, ajustándose a modelos dados y movilizando, de manera acompañada, estrategias elementales, individuales o grupales, de planificación, textualización y revisión. (CCL1, CCL3, CCL5, CPSAA5, CC2, CE3)</t>
  </si>
  <si>
    <t>5.2 Elaborar, de manera guiada, pequeños esquemas y mapas conceptuales sencillos, de manera creativa, individualmente y en grupo, usándolos como instrumentos que facilitan la comprensión y ayuden a organizar la información y el pensamiento. (CCL1, CCL3, STEM1, CPSAA3, CPSAA4, CPSAA5, CC2, CE3, CCEC3)</t>
  </si>
  <si>
    <t>6.1 Localizar y seleccionar información sencilla de distintas fuentes, explorándolas y valorando la fiabilidad de las mismas, respetando la privacidad. (CCL1, CCL2, CCL3, CPSAA5)</t>
  </si>
  <si>
    <t>6.2 Compartir los resultados de un proceso de investigación sencillo, individual o grupal, sobre algún tema de interés personal, realizado de manera acompañada utilizando medios y soportes sencillos de forma guiada. (CCL1, CPSAA4, CC2, CE3, CCEC4)</t>
  </si>
  <si>
    <t>6.3 Adoptar hábitos de uso crítico, seguro, sostenible y saludable de las tecnologías digitales en relación con la búsqueda y la comunicación de la información. (CCL3, CD1, CD4, CPSAA4, CC2)</t>
  </si>
  <si>
    <t>7.1 Leer de forma acompañada textos de distintos autores y autoras acordes con sus gustos e intereses, seleccionados de manera acompañada, desde las diferentes etapas del proceso evolutivo de la lectura. (CCL4, CCEC1, CCEC3)</t>
  </si>
  <si>
    <t>7.2 Compartir oralmente la experiencia y disfrute por la lectura participando en comunidades lectoras de ámbito escolar. (CCL1, CCL4, CPSAA1, CPSAA3, CC2)</t>
  </si>
  <si>
    <t>7.3 Realizar lecturas expresivas, dramatizaciones o interpretaciones de textos breves y sencillos con entonación y musicalidad, de manera individual o en grupo, explorando las diferentes posibilidades expresivas de la voz y el cuerpo, fomentando el gusto por la lectura como fuente de placer y disfrutando de su dimensión social. (CCL1, CCL4, CPSAA1, CPSAA3, CCEC2, CCEC3)</t>
  </si>
  <si>
    <t>– Sistema monetario europeo: monedas (10, 20, 50 céntimos y de 1 y 2 euros) y billetes de euro (5, 10, 20, 50 y 100), valor y equivalencia.</t>
  </si>
  <si>
    <t>8.1 Escuchar y leer textos orales y escritos de la literatura infantil, que recojan diversidad de autores y autoras, estableciendo de manera acompañada relaciones elementales entre ellos y con otras manifestaciones artísticas o culturales. (CCL1, CCL4, CCEC1, CCEC2)</t>
  </si>
  <si>
    <t>8.2 Realizar lecturas de refranes, retahílas, adivinanzas, trabalenguas y textos breves y sencillos de tradición oral, con entonación y musicalidad, de forma individual y en grupo, descubriendo el valor de los textos literarios como patrimonio artístico y fuente de enriquecimiento personal. (CCL2, CCL4, CCEC1, CCEC2)</t>
  </si>
  <si>
    <t>8.3 Producir, de manera acompañada, textos sencillos individuales o colectivos con intención literaria, adaptados a las diferentes etapas del proceso evolutivo de la escritura, ajustándose a modelos dados, en distintos soportes y complementándolos con otros lenguajes artísticos. (CCL1, CCL4, CE1, CE3, CCEC3, CCEC4)</t>
  </si>
  <si>
    <t>9.1 Formular conclusiones elementales sobre el funcionamiento de la lengua, prestando especial atención a la concordancia, a las relaciones de significado entre las palabras, la ortografía natural y la relación básica entre la intención comunicativa y la modalidad oracional, a partir de la observación, comparación y transformación de palabras y enunciados, en un proceso acompañado de producción o comprensión de textos en contextos significativos. (CCL1, CCL2, CP2, STEM2, CD2, CPSAA5)</t>
  </si>
  <si>
    <t>9.2 Revisar y mejorar los textos propios y subsanar algunos problemas de comprensión lectora, de manera acompañada, a partir de la reflexión metalingüística e interlingüística y usando la terminología lingüística básica adecuada, desarrollando progresivamente la autoconfianza. (CCL1, CCL2, STEM1, CPSAA4, CPSAA5, CE1)</t>
  </si>
  <si>
    <t>10.1 Rechazar los usos lingüísticos discriminatorios identificados a partir de la reflexión grupal acompañada sobre los aspectos elementales, verbales y no verbales, de la comunicación, teniendo en cuenta una perspectiva de género y utilizando un lenguaje respetuoso con las diferencias. (CCL1, CCL5, CP3, CC1, CC2, CC3, CCEC1)</t>
  </si>
  <si>
    <t>10.2 Movilizar, con la planificación y el acompañamiento necesarios, estrategias elementales para la escucha activa, la comunicación asertiva y el consenso, iniciándose en la gestión dialogada de conflictos. (CCL1, CCL5, CP3, CPSAA3, CC1, CC2)</t>
  </si>
  <si>
    <t>– Identificación, con acompañamiento, de prejuicios y estereotipos lingüísticos.</t>
  </si>
  <si>
    <t>– Incidencia de los componentes (situación, participantes, intención) en el acto comunicativo.</t>
  </si>
  <si>
    <t>– Tipologías textuales: la narración, la descripción y el diálogo.</t>
  </si>
  <si>
    <t>– Propiedades textuales: estrategias elementales para la coherencia y la cohesión.</t>
  </si>
  <si>
    <t>– Géneros discursivos propios del ámbito personal y educativo. Contenido (tema), y forma (título, imágenes; autor).</t>
  </si>
  <si>
    <t>– Interacción oral: interacción oral adecuada en contextos informales, escucha activa, asertividad, resolución dialogada de conflictos y cortesía lingüística. La expresión y escucha empática de necesidades, vivencias y emociones propias y ajenas.</t>
  </si>
  <si>
    <t>– Comprensión oral: identificación de las ideas más relevantes e interpretación del sentido global. Detección de usos claramente discriminatorios del lenguaje verbal y no verbal.</t>
  </si>
  <si>
    <t>– Producción oral: pronunciación y entonación. Actitud postural. Construcción y comunicación de conocimiento mediante la planificación y producción de textos orales y multimodales sencillos.</t>
  </si>
  <si>
    <t>– Comprensión lectora: estrategias elementales de comprensión lectora antes, durante y después de la lectura. Identificación de las ideas más relevantes e interpretación del sentido global. Identificación de elementos gráficos, textuales y paratextuales al servicio de la comprensión. Conciencia fonológica y su decodificación. Lectura compartida. Detección de usos claramente discriminatorios del lenguaje verbal y no verbal.</t>
  </si>
  <si>
    <t>– Producción escrita: convenciones del código escrito y ortografía natural. Coherencia textual. Estrategias elementales, individuales o grupales, de planificación, textualización, revisión y autocorrección. Uso de elementos gráficos y paratextuales elementales. Escritura en soporte digital acompañada. El error como parte integrante del proceso e instrumento de mejora.</t>
  </si>
  <si>
    <t>– Alfabetización mediática e informacional: estrategias elementales para la búsqueda guiada de información. Comunicación de la información. Reconocimiento de autoría. Uso guiado de la biblioteca, así como de recursos digitales del aula. La fiabilidad de las fuentes de información y la privacidad.</t>
  </si>
  <si>
    <t>– Atributos mensurables de los objetos (longitud, masa, capacidad), distancias y tiempos.</t>
  </si>
  <si>
    <t>– Unidades de medida del tiempo (año, mes, semana, día) en situaciones de la vida cotidiana y manejo del calendario.</t>
  </si>
  <si>
    <t>– Enfoques para la lectura de la hora en relojes analógicos y digitales. Unidades de medida del tiempo en situaciones de la vida cotidiana (horas enteras, medias horas, y cuarto y menos cuarto. Horas antes y después del mediodía).</t>
  </si>
  <si>
    <t>– Lectura acompañada de obras o fragmentos variados y diversos de la literatura infantil, incluidos los de la comunidad de Castilla y León, adecuados a sus intereses y organizados en itinerarios lectores. Cuentos, leyendas, fábulas, poemas y teatro.</t>
  </si>
  <si>
    <t>– Estrategias elementales para la interpretación acompañada y compartida de las obras a través de conversaciones literarias.</t>
  </si>
  <si>
    <t>– Relación, de manera acompañada, entre los elementos constitutivos esenciales de la obra literaria (tema, personajes, argumento, espacio) y la construcción del sentido de la obra.</t>
  </si>
  <si>
    <t>– Lectura expresiva, dramatización o interpretación de fragmentos atendiendo a los procesos de comprensión y al nivel de desarrollo. Entonación y musicalidad.</t>
  </si>
  <si>
    <t>– Creación de textos de intención literaria a partir de modelos dados.</t>
  </si>
  <si>
    <t>– Establecimiento de generalizaciones sobre aspectos lingüísticos elementales a partir de la observación, comparación y transformación de palabras y enunciados, prestando especial atención a la existencia de distintos tipos de palabras y sus relaciones de concordancia. Género y número.</t>
  </si>
  <si>
    <t>– Procedimientos elementales de adquisición de vocabulario. Reflexión contextualizada sobre la relación de significado entre unas palabras y otras.</t>
  </si>
  <si>
    <t>– Relación entre intención comunicativa y modalidad oracional.</t>
  </si>
  <si>
    <t>– Mecanismos elementales de coherencia y cohesión textual, con especial atención a los conectores temporales.</t>
  </si>
  <si>
    <t>– Procesos para medir mediante repetición de una unidad y mediante la utilización de instrumentos no convencionales.</t>
  </si>
  <si>
    <t>– Procesos de medición con unidades convencionales (metro y centímetro; kilo y medio kilo; litro y medio litro) y no convencionales en situaciones de la vida cotidiana.</t>
  </si>
  <si>
    <t>– Manejo del calendario.</t>
  </si>
  <si>
    <t>– Procesos de medición con instrumentos convencionales (reglas, cintas métricas, balanzas, calendarios...) en contextos familiares.</t>
  </si>
  <si>
    <t>1.1 Mostrar interés y respeto a las distintas lenguas y variedades dialectales de su entorno, incluidas las lenguas de signos, identificando algunas expresiones de uso cotidiano. (CCL1, CP2, CC1, CC2, CCEC3)</t>
  </si>
  <si>
    <t>1.2 Identificar, de manera acompañada y en contextos próximos, prejuicios y estereotipos lingüísticos frecuentes, aportando alternativas y reconociendo la diversidad lingüística de su entorno como una fuente de riqueza cultural. (CCL5, CP3, CPSAA3, CC1, CC2, CC3, CCEC1)</t>
  </si>
  <si>
    <t>2.1 Comprender el sentido de textos orales y multimodales sencillos, reconociendo las ideas principales, los mensajes explícitos y los mensajes implícitos más sencillos, y progresando, de manera acompañada, en la valoración del contenido y de los elementos no verbales elementales. (CCL2, CP2, STEM1, CD3, CPSAA3)</t>
  </si>
  <si>
    <t>2.2 Identificar estrategias de interpretación de elementos básicos de la comunicación no verbal, potenciando el desarrollo de capacidades, actitudes y destrezas visuales, auditivas y corporales. (CCL2, CP2, STEM1, CPSAA3, CCEC3)</t>
  </si>
  <si>
    <t>3.1 Producir textos orales y multimodales coherentes, con planificación acompañada y utilizando recursos no verbales básicos. (CCL1, CCL3, CCL5, CP2, STEM1, CD2, CCEC3)</t>
  </si>
  <si>
    <t>3.2 Participar en interacciones orales espontáneas, incorporando estrategias básicas de escucha activa y cortesía lingüística. (CCL1, CCL5, STEM1, CD3, CPSAA3, CC1, CC2) 3.3 Identificar diferentes géneros discursivos, reconociendo y utilizando el lenguaje característico, y favoreciendo una comunicación eficaz y ética. (CCL1, CCL3, CCL5, CE1)</t>
  </si>
  <si>
    <t>4.1 Comprender el sentido global y la información relevante de textos sencillos, escritos y multimodales, a partir de estrategias básicas de comprensión antes, durante y después de la lectura. (CCL2, CCL4, CCL5, CP2, STEM1, CD1, CPSAA4, CPSAA5)</t>
  </si>
  <si>
    <t>4.2 Analizar, de manera acompañada, el contenido y aspectos formales y no verbales elementales de textos escritos y multimodales, valorando su contenido, estructura e iniciándose en la evaluación de su fiabilidad. (CCL2, CCL3, CCL5, STEM1, CD1, CPSAA4, CPSAA5)</t>
  </si>
  <si>
    <t>4.3 Analizar los elementos básicos gráficos, textuales y paratextuales de textos escritos y multimodales sencillos que favorezcan la comprensión lectora, identificando la estructura organizativa del texto. (CCL2 CCL3, STEM1, CPSAA5)</t>
  </si>
  <si>
    <t>– Estimación de medidas (distancias, tamaños, masas, capacidades...) por comparación directa con otras medidas.</t>
  </si>
  <si>
    <t>5.1 Producir textos escritos y multimodales sencillos y coherentes en distintos soportes, iniciándose en el uso de las normas gramaticales y ortográficas más sencillas al servicio de la cohesión y progresando, de manera acompañada, en la movilización de estrategias sencillas, individuales o grupales, de planificación, textualización y revisión. (CCL1, CCL3, CCL5, STEM1, CD2, CD3, CPSAA5, CC2, CE3)</t>
  </si>
  <si>
    <t>5.2 Elaborar pequeños esquemas, mapas conceptuales y resúmenes sencillos, de manera creativa, individualmente y en grupo, usándolos como instrumentos que facilitan la comprensión y ayuden a organizar la información y el pensamiento. (CCL1, CCL3, STEM1, CD3, CPSAA3, CPSAA4, CPSAA5, CC2, CE3, CCEC3)</t>
  </si>
  <si>
    <t>6.1 Localizar y seleccionar información de distintas fuentes, incluidas las digitales, recreándolas mediante la adaptación creativa de modelos elementales dados, reconociendo la propiedad intelectual y respetando la privacidad. (CCL1, CCL2, CCL3, CD1, CD2, CD4, CPSAA5, CE3)</t>
  </si>
  <si>
    <t>6.2 Compartir los resultados de un proceso de investigación sencillo, individual o grupal, sobre algún tema de interés personal, realizado de manera acompañada utilizando medios y soportes sencillos. (CCL1, CD2, CD3, CPSAA4, CC2, CE3, CCEC4)</t>
  </si>
  <si>
    <t>6.3 Adoptar hábitos de uso crítico, seguro, sostenible y saludable de las tecnologías digitales en relación con la búsqueda, el análisis y la comunicación de la información. (CCL3, CD1, CD4, CPSAA4, CC2)</t>
  </si>
  <si>
    <t>6.4 Reconocer estrategias sencillas para localizar ejemplares bibliográficos de diversos tipos en la biblioteca del centro. (CCL3, STEM1,CD1, CPSAA5)</t>
  </si>
  <si>
    <t>– Figuras geométricas sencillas de dos dimensiones en objetos de la vida cotidiana (líneas abiertas y cerradas; rectas y curvas; figuras planas): identificación. Reconocimiento de lenguaje matemático. Clasificación atendiendo a sus elementos.</t>
  </si>
  <si>
    <t>– Estrategias y técnicas de construcción de formas geométricas sencillas de una, dos o tres dimensiones de forma manipulativa.</t>
  </si>
  <si>
    <t>– Vocabulario geométrico básico: descripción verbal de los elementos y las propiedades de formas geométricas sencillas (lado, vértice, interior, exterior y frontera).</t>
  </si>
  <si>
    <t>2. Localización y sistemas de representación</t>
  </si>
  <si>
    <t>– Posición relativa de objetos en el espacio e interpretación de movimientos: descripción en referencia a uno mismo a través de vocabulario adecuado (arriba, abajo, delante, detrás, entre, más cerca que, menos cerca que, más lejos que, menos lejos que, a mi derecha, a mi izquierda...).</t>
  </si>
  <si>
    <t>– Estrategias para interpretar y describir de manera verbal, croquis sencillos de itinerarios y elaboración de los mismos.</t>
  </si>
  <si>
    <t>7.1 Leer con progresiva autonomía textos de diversos autores y autoras ajustados a sus gustos e intereses y seleccionados con creciente autonomía, avanzando en la construcción de su identidad lectora. (CCL4, CD3, CCEC1, CCEC3)</t>
  </si>
  <si>
    <t>7.2 Compartir la experiencia y disfrute por la lectura, en soportes diversos, participando en comunidades lectoras en el ámbito escolar. (CCL1, CCL4, CD3, CPSAA1, CPSAA3, CC2)</t>
  </si>
  <si>
    <t>7.3 Realizar lecturas expresivas, dramatizaciones o interpretaciones de textos breves y sencillos de diferente tipología con entonación, ritmo y musicalidad, de manera individual o en grupo, reconociendo las diferentes posibilidades expresivas de la voz y el cuerpo, fomentando el gusto por la lectura como fuente de placer y disfrutando de su dimensión social. (CCL1, CCL4, CPSAA1, CPSAA3, CCEC2, CCEC3)</t>
  </si>
  <si>
    <t>8.1 Escuchar y leer textos orales y escritos de la literatura infantil universal, que recojan diversidad de autores y autoras, interpretándolos y relacionándolos entre ellos y con otras manifestaciones artísticas o culturales de manera acompañada. (CCL1, CCL2, CCL4, CCEC1, CCEC2)</t>
  </si>
  <si>
    <t>8.2 Realizar lecturas de refranes, retahílas, adivinanzas, trabalenguas y textos sencillos de tradición oral, en diferentes soportes y formatos, con entonación y musicalidad, de forma individual y en grupo, reconociendo el valor de los textos literarios como patrimonio artístico y fuente de enriquecimiento personal. (CCL2, CCL4, CCEC1, CCEC2)</t>
  </si>
  <si>
    <t>8.3 Producir, de manera acompañada, textos sencillos individuales o colectivos con intención literaria, adaptados a las diferentes etapas del proceso evolutivo de la escritura, recreando de manera personal los modelos dados, en distintos soportes y complementándolos con otros lenguajes artísticos. (CCL1, CCL4, CE1, CE3, CCEC3, CCEC4)</t>
  </si>
  <si>
    <t>9.1 Formular conclusiones elementales sobre el funcionamiento de la lengua, prestando especial atención a la relación entre sustantivos, adjetivos y verbos, la ortografía reglada básica, las relaciones de significado entre las palabras y la relación entre la intención comunicativa y la modalidad oracional, a partir de la observación, comparación y transformación de palabras, enunciados y textos, en un proceso acompañado de producción o comprensión de textos en contextos significativos. (CCL1, CCL2, CP2, STEM2, CD2, CPSAA5)</t>
  </si>
  <si>
    <t>9.2 Revisar y mejorar los textos propios y subsanar algunos problemas de comprensión lectora, de manera acompañada, a partir de la reflexión metalingüística e interlingüística y usando la terminología básica adecuada, desarrollando progresivamente la autoconfianza y reflexión sobre el aprendizaje. (CCL1, CCL2, STEM1, CPSAA4, CPSAA5, CE1)</t>
  </si>
  <si>
    <t>10.1 Rechazar los usos lingüísticos discriminatorios e identificar, de forma guiada, los abusos de poder más representativos a través de la palabra a partir de la reflexión grupal acompañada sobre los aspectos básicos, verbales y no verbales, de la comunicación, teniendo en cuenta una perspectiva de género y utilizando un lenguaje respetuoso con las diferencias. (CCL1, CCL5, CP3, CC1, CC2, CC3, CCEC1)</t>
  </si>
  <si>
    <t>10.2 Movilizar, con la planificación y el acompañamiento necesarios, estrategias básicas para la escucha activa, la comunicación asertiva y el consenso, progresando en la gestión dialogada de conflictos. (CCL1, CCL5, CP3, CPSAA3, CC1, CC2)</t>
  </si>
  <si>
    <t>A. Las lenguas y sus hablantes.</t>
  </si>
  <si>
    <t>– Reconocimiento de regularidades y simetrías.</t>
  </si>
  <si>
    <t>– Traslaciones sencillas en cuadrícula.</t>
  </si>
  <si>
    <t>– Formación de figuras planas y cuerpos geométricos a partir de otros por composición y descomposición.</t>
  </si>
  <si>
    <t>– Reconocimiento y diseño de figuras: triángulo, rectángulo, cuadrado, círculo y circunferencia.</t>
  </si>
  <si>
    <t>– Biografía lingüística personal y mapa lingüístico del centro.</t>
  </si>
  <si>
    <t>– Identificación de prejuicios y estereotipos lingüísticos.</t>
  </si>
  <si>
    <t>B. Comunicación.</t>
  </si>
  <si>
    <t>1. Contexto:</t>
  </si>
  <si>
    <t>– Incidencia de los componentes (situación, participantes, propósito comunicativo, canal) en el acto comunicativo.</t>
  </si>
  <si>
    <t>2. Géneros discursivos:</t>
  </si>
  <si>
    <t>– Estrategias para la interpretación de enunciados en la resolución de problemas de dos operaciones para relacionarlos con los datos, la pregunta y las operaciones.</t>
  </si>
  <si>
    <t>– Resolución de problemas de dos operaciones.</t>
  </si>
  <si>
    <t>– Formulación creativa de problemas sencillos dada una operación y propuesta de pequeñas investigaciones en contextos matemáticos.</t>
  </si>
  <si>
    <t>– Tipologías textuales: la narración, la descripción, el diálogo y la exposición.</t>
  </si>
  <si>
    <t>– Propiedades textuales: estrategias básicas para la coherencia y la cohesión.</t>
  </si>
  <si>
    <t>– Géneros discursivos propios del ámbito personal, social y educativo. Contenido (tema, léxico), y forma (estructura, título, imágenes; autor, ilustrador).</t>
  </si>
  <si>
    <t>3. Procesos:</t>
  </si>
  <si>
    <t>– Comprensión oral: identificación de las ideas más relevantes e interpretación del sentido global realizando las inferencias necesarias. Detección de posibles usos discriminatorios del lenguaje verbal y no verbal.</t>
  </si>
  <si>
    <t>– Producción oral: pronunciación, entonación y comunicación no verbal. Construcción y comunicación de conocimiento mediante la planificación y producción de textos orales y multimodales.</t>
  </si>
  <si>
    <t>– Comprensión lectora: estrategias de comprensión lectora antes, durante y después de la lectura. Identificación de las ideas más relevantes e interpretación del sentido global. Identificación de elementos gráficos, textuales y paratextuales al servicio de la comprensión. Lectura compartida y entonada en soportes diversos. Detección de posibles usos discriminatorios del lenguaje verbal y no verbal.</t>
  </si>
  <si>
    <t>– Producción escrita: convenciones del código escrito y ortografía reglada elemental. Coherencia y cohesión textual. Estrategias básicas, individuales o grupales, de planificación, textualización, revisión y autocorrección. Uso de elementos gráficos y paratextuales básicos al servicio de la comprensión. Escritura en soporte digital acompañada. El error como parte integrante del proceso e instrumento de mejora.</t>
  </si>
  <si>
    <t>– Alfabetización mediática e informacional: estrategias básicas para la búsqueda guiada de información en fuentes documentales variadas y con distintos soportes y formatos. Reconocimiento de autoría. Comparación y comunicación creativa de la información. Uso de la biblioteca, así como de recursos digitales del aula. La propiedad intelectual y la privacidad.</t>
  </si>
  <si>
    <t>C. Educación literaria:</t>
  </si>
  <si>
    <t>– Lectura de refranes, retahílas, adivinanzas, trabalenguas, textos sencillos de tradición oral.</t>
  </si>
  <si>
    <t>– Estrategias elementales para la interpretación compartida de las obras a través de conversaciones literarias.</t>
  </si>
  <si>
    <t>– Relación, de manera acompañada, entre los elementos constitutivos esenciales de la obra literaria (tema, protagonistas, personajes secundarios, argumento, espacio) y la construcción del sentido de la obra.</t>
  </si>
  <si>
    <t>– Análisis guiado de los recursos expresivos básicos y sus efectos en la recepción del texto.</t>
  </si>
  <si>
    <t>– Relación entre los textos leídos y otras manifestaciones artísticas y culturales.</t>
  </si>
  <si>
    <t>– Construcción de la identidad lectora. Estrategias para la expresión de gustos e intereses e iniciación a la valoración argumentada de las obras.</t>
  </si>
  <si>
    <t>– Lectura expresiva, dramatización o interpretación de fragmentos atendiendo a los procesos de comprensión y al nivel de desarrollo. Entonación, ritmo y musicalidad.</t>
  </si>
  <si>
    <t>– Creación de textos de intención literaria de manera libre, a partir de modelos dados o recreando textos literarios.</t>
  </si>
  <si>
    <t>– Expresión de relaciones de igualdad y desigualdad mediante los signos = y ≠ entre expresiones que incluyan operaciones.</t>
  </si>
  <si>
    <t>– Estrategias para la interpretación de algoritmos sencillos (rutinas, instrucciones con pasos ordenados...)</t>
  </si>
  <si>
    <t>– Estrategias para seleccionar de forma guiada el uso de herramientas tecnológicas y dispositivos (calculadora) para la realización de cálculos, resolución y comprensión problemas o conjeturas.</t>
  </si>
  <si>
    <t>– Utilización de herramientas digitales para la creación de contenidos digitales con creatividad.</t>
  </si>
  <si>
    <t>– Establecimiento de generalizaciones sobre aspectos lingüísticos elementales a partir de la observación, comparación y transformación de enunciados, prestando especial atención a las relaciones que se establecen entre sustantivos, adjetivos y verbos. Categorías gramaticales.</t>
  </si>
  <si>
    <t>– Aproximación a la lengua como sistema con distintos niveles: sonidos, letras, palabras y oraciones. Tipos de oraciones. Observación y comparación de unidades comunicativas básicas.</t>
  </si>
  <si>
    <t>– Procedimientos elementales de adquisición de vocabulario. Similitudes y diferencias de forma y significado entre palabras de la misma familia léxica o semántica.</t>
  </si>
  <si>
    <t>– Mecanismos elementales de coherencia y cohesión, con especial atención a las repeticiones y sinónimos, y al orden de oraciones y párrafos.</t>
  </si>
  <si>
    <t>– Los signos de puntuación como mecanismos para organizar el texto escrito.</t>
  </si>
  <si>
    <t>– Estrategias elementales para el uso guiado de diccionarios.</t>
  </si>
  <si>
    <t>– Estrategias de reconocimiento de los principales elementos, interpretación y extracción de la información relevante de gráficos estadísticos sencillos de la vida cotidiana (pictogramas, tablas, gráficas de barras...).</t>
  </si>
  <si>
    <t>1.1 Mostrar interés y respeto a las distintas lenguas y variedades dialectales de su entorno, incluidas las lenguas de signos, identificando algunas expresiones de uso cotidiano y sus características fundamentales. (CCL1, CP2, CC1, CC2, CCEC3)</t>
  </si>
  <si>
    <t>1.2 Identificar, con cierta autonomía y en contextos próximos, prejuicios y estereotipos lingüísticos frecuentes, aportando alternativas, reconociendo la diversidad lingüística de su entorno como una fuente de riqueza cultural e identificando el uso discriminatorio del lenguaje verbal y no verbal. (CCL1, CCL5, CP3, CC1, CC2, CC3, CPSAA3, CCEC1)</t>
  </si>
  <si>
    <t>2.1 Comprender el sentido de textos orales y multimodales sencillos, reconociendo las ideas principales, los mensajes explícitos y los mensajes implícitos más sencillos, y progresando, de manera acompañada, en la valoración crítica del contenido y de los elementos no verbales elementales. (CCL2, CCL5, CP2, STEM1, CD3, CPSAA3, CC3)</t>
  </si>
  <si>
    <t>2.2 Emplear estrategias de interpretación de elementos básicos de la comunicación no verbal, potenciando el desarrollo de capacidades, actitudes y destrezas visuales, auditivas y corporales. (CCL2, CP2, STEM1, CPSAA3, CCEC3)</t>
  </si>
  <si>
    <t>3.1 Producir textos orales y multimodales coherentes, con planificación acompañada, ajustando el discurso a la situación comunicativa y utilizando recursos no verbales básicos. (CCL1, CCL3, CCL5, CP2, STEM1, CD2, CE1, CCEC3)</t>
  </si>
  <si>
    <t>3.2 Participar en interacciones orales espontáneas o regladas, incorporando estrategias básicas de escucha activa y cortesía lingüística. (CCL1, CCL5, STEM1, CD3, CPSAA3, CC1, CC2)</t>
  </si>
  <si>
    <t>3.3 Utilizar, de manera guiada, diferentes géneros discursivos, adaptando el lenguaje a la práctica discursiva y favoreciendo una comunicación eficaz y ética. (CCL1, CCL3, CCL5, CPSAA3, CE1)</t>
  </si>
  <si>
    <t>– Gestión emocional: estrategias de identificación y expresión de las propias emociones ante las matemáticas. Curiosidad e iniciativa en el aprendizaje de las matemáticas.</t>
  </si>
  <si>
    <t>4.1 Comprender el sentido global y la información relevante de textos sencillos, escritos y multimodales, realizando inferencias a partir de estrategias básicas de comprensión antes, durante y después de la lectura. (CCL2, CCL4, CCL5, CP2, STEM1, CD1, CPSAA4, CPSAA5)</t>
  </si>
  <si>
    <t>4.2 Analizar, de manera acompañada, el contenido y aspectos formales y no verbales elementales de textos escritos y multimodales, valorando su contenido, estructura y forma e iniciándose en la evaluación de su fiabilidad. (CCL2, CCL3, CCL5, STEM1, CD1, CPSAA4, CPSAA5)</t>
  </si>
  <si>
    <t>4.3 Analizar los elementos gráficos, textuales y paratextuales de textos escritos y multimodales sencillos que favorezcan la comprensión lectora, identificando la estructura organizativa del texto y su progresión temática. (CCL2 CCL3, STEM1, CPSAA5)</t>
  </si>
  <si>
    <t>5.1 Producir textos escritos y multimodales sencillos, con coherencia y adecuación, en distintos soportes, iniciándose en el uso de las normas gramaticales y ortográficas más sencillas al servicio de la cohesión y progresando, de manera acompañada, en la movilización de estrategias sencillas, individuales o grupales, de planificación, textualización y revisión. (CCL1, CCL3, CCL5, STEM1, CD2, CD3, CPSAA5, CC2, CE3)</t>
  </si>
  <si>
    <t>5.2 Elaborar esquemas, mapas conceptuales y resúmenes sencillos, de manera creativa, individualmente y en grupo, usándolos como instrumentos que facilitan la comprensión y ayuden a organizar la información y el pensamiento. (CCL1, CCL3, STEM1, CD3, CPSAA3, CPSAA4, CPSAA5, CC2, CE3, CCEC3)</t>
  </si>
  <si>
    <t>6.1 Localizar, seleccionar y contrastar información de distintas fuentes, incluidas las digitales, recreándolas mediante la adaptación creativa de modelos dados, reconociendo la propiedad intelectual, respetando la privacidad e identificando la transmisión de bulos. (CCL1, CCL2, CCL3, CD1, CD2, CD4, CPSAA5, CE3)</t>
  </si>
  <si>
    <t>6.2 Compartir los resultados de un proceso de investigación sencillo, individual o grupal, sobre algún tema de interés personal o ecosocial, realizado de manera acompañada utilizando diferentes medios y soportes. (CCL1, CD2, CD3, CPSAA4, CC2, CE3, CCEC4)</t>
  </si>
  <si>
    <t>6.3 Adoptar hábitos de uso crítico, seguro, sostenible y saludable de las tecnologías digitales en relación con la búsqueda, el análisis, el contraste y la comunicación de la información. (CCL3, STEM1, CD1, CD4, CPSAA4, CC2).</t>
  </si>
  <si>
    <t>6.4 Aplicar habilidades, destrezas y estrategias sencillas para localizar ejemplares bibliográficos de diversos tipos, conociendo la organización de la biblioteca del centro. (CCL3, CD1, CPSAA5)</t>
  </si>
  <si>
    <t>1.1 Interpretar, de manera acompañada, problemas de la vida cotidiana, comprendiendo las preguntas planteadas a través de diferentes estrategias o herramientas. (CCL2, STEM1, STEM2, STEM4, CE3)</t>
  </si>
  <si>
    <t>1.2 Producir, de manera acompañada, representaciones matemáticas a través de recursos manipulativos, esquemas o diagramas sencillos que ayuden en la resolución de una situación problematizada. (CCL1, STEM1, STEM2, STEM4, CPSAA5, CE1, CE3, CCEC4)</t>
  </si>
  <si>
    <t>2.1. Analizar diferentes estrategias para resolver un problema de forma pautada. (STEM1, STEM2, CPSAA5)</t>
  </si>
  <si>
    <t>2.2 Obtener posibles soluciones a problemas aplicando estrategias básicas de resolución. (STEM1, CPSAA4, CE1, CE3)</t>
  </si>
  <si>
    <t>2.3 Describir la corrección matemática de las soluciones de un problema y su coherencia en el contexto planteado contrastando los resultados y los procedimientos realizados. (CCL2, STEM1, STEM2, CPSAA4, CPSAA5, CE3)</t>
  </si>
  <si>
    <t>2.4 Utilizar estrategias básicas de cálculo mental aplicándolas a la resolución de problemas. (STEM1, CPSAA5, CE3)</t>
  </si>
  <si>
    <t>3.1 Analizar conjeturas matemáticas sencillas investigando patrones, propiedades y relaciones de forma pautada. (STEM1, STEM2, STEM4, CD1, CD5, CPSAA5)</t>
  </si>
  <si>
    <t>3.2 Dar ejemplos de problemas sobre situaciones cotidianas que se resuelven matemáticamente. (CCL1, STEM1, STEM2, CE3)</t>
  </si>
  <si>
    <t>4.1 Automatizar situaciones sencillas de la vida cotidiana que se realicen paso a paso o sigan una rutina, utilizando de forma pautada principios básicos del pensamiento computacional. (STEM1, STEM2, STEM3, STEM4, CD3, CD5, CC2)</t>
  </si>
  <si>
    <t>4.2 Emplear herramientas tecnológicas adecuadas en el proceso de resolución de problemas. (STEM1, STEM2, CD1, CD3, CD5, CC2, CE3)</t>
  </si>
  <si>
    <t>7.1 Leer con progresiva autonomía textos de diversos autores y autoras ajustados a sus gustos e intereses y seleccionados con creciente autonomía, avanzando en la construcción de su identidad lectora y favoreciendo la reflexión sobre los grandes retos del siglo XXI. (CCL4, CD3, CC3, CCEC1, CCEC3)</t>
  </si>
  <si>
    <t>7.2 Compartir la experiencia y disfrute por la lectura, en medios y soportes diversos, participando en comunidades lectoras en el ámbito escolar desarrollando la creatividad. (CCL1, CCL4, CD3, CPSAA1, CPSAA3, CC2, CCEC2)</t>
  </si>
  <si>
    <t>7.3 Realizar lecturas expresivas, dramatizaciones o interpretaciones de textos sencillos de diferente tipología con entonación, ritmo y musicalidad, de manera individual o en grupo, analizando las diferentes posibilidades expresivas de la voz y el cuerpo, fomentando el gusto por la lectura como fuente de placer y disfrutando de su dimensión social. (CCL1, CCL4, CPSAA1, CPSAA3, CCEC2, CCEC3)</t>
  </si>
  <si>
    <t>5.1 Interpretar conexiones entre los diferentes elementos matemáticos, aplicando conocimientos y experiencias propios. (STEM1, STEM3, CD3, CPSAA4, CC2, CC4)</t>
  </si>
  <si>
    <t>5.2 Reconocer las matemáticas presentes en la vida cotidiana y en otras áreas, estableciendo e interpretando conexiones entre ellas. (STEM1, STEM3, CD3, CD5, CPSAA4, CC2, CC4, CCEC1)</t>
  </si>
  <si>
    <t>8.1 Escuchar y leer textos variados de la literatura infantil universal, que recojan diversidad de autores y autoras, relacionándolos en función de temas y aspectos elementales del género literario e interpretándolos y relacionándolos con otras manifestaciones artísticas o culturales de manera acompañada. (CCL1, CCL2, CCL4, CCEC1, CCEC2)</t>
  </si>
  <si>
    <t>8.2 Realizar lecturas de refranes, retahílas, adivinanzas, trabalenguas y textos de tradición oral, en diferentes soportes y formatos, con entonación y musicalidad, de forma individual y en grupo, reconociendo el valor de los textos literarios como patrimonio artístico y fuente de enriquecimiento personal. (CCL2, CCL4, CCEC1, CCEC2)</t>
  </si>
  <si>
    <t>8.3 Producir, de manera acompañada, textos sencillos individuales o colectivos con intención literaria, recreando de manera personal los modelos dados, en distintos soportes y complementándolos con otros lenguajes artísticos. (CCL1, CCL4, CE1, CE3, CCEC3, CCEC4)</t>
  </si>
  <si>
    <t>6.1 Reconocer lenguaje matemático sencillo presente en la vida cotidiana en diferentes formatos, adquiriendo vocabulario específico básico e identificando la idea principal del mensaje. (CCL3, STEM4, CD1)</t>
  </si>
  <si>
    <t>6.2 Explicar ideas y procesos matemáticos sencillos, los pasos seguidos en la resolución de un problema o los resultados matemáticos, utilizando un lenguaje matemático sencillo en diferentes formatos. (CCL1, CCL3, STEM1, STEM2, STEM4, CD5, CE3, CCEC4)</t>
  </si>
  <si>
    <t>9.1 Formular conclusiones elementales sobre el funcionamiento de la lengua, prestando especial atención a la relación entre sustantivos, adjetivos y verbos, la ortografía reglada básica, el léxico y la relación entre la intención comunicativa y la modalidad oracional, a partir de la observación, comparación y transformación de palabras, enunciados y textos, en un proceso acompañado de producción o comprensión de textos en contextos significativos. (CCL1, CCL2, CP2, STEM2, CD2, CPSAA5)</t>
  </si>
  <si>
    <t>9.2 Revisar y mejorar los textos propios y ajenos y subsanar algunos problemas de comprensión lectora, de manera acompañada, a partir de la reflexión metalingüística e interlingüística y usando la terminología básica adecuada, desarrollando progresivamente la autoconfianza y reflexión sobre el aprendizaje. (CCL1, CCL2, STEM1, CPSAA4, CPSAA5, CE1)</t>
  </si>
  <si>
    <t>7.1 Identificar las emociones básicas propias al abordar retos matemáticos, pidiendo ayuda solo cuando sea necesario desarrollando la autoconfianza. (CCL1, CPSAA1, CPSAA4, CPSAA5, CE2, CCEC3)</t>
  </si>
  <si>
    <t>7.2 Mostrar actitudes positivas ante retos matemáticos, valorando el error como una oportunidad de aprendizaje. (STEM5, CPSAA1, CPSAA4, CPSAA5)</t>
  </si>
  <si>
    <t>10.1 Rechazar los usos lingüísticos discriminatorios e identificar los abusos de poder a través de la palabra a partir de la reflexión grupal acompañada sobre los aspectos básicos, verbales y no verbales, de la comunicación, teniendo en cuenta una perspectiva de género y utilizando un lenguaje respetuoso con las diferencias. (CCL1, CCL5, CP3, CC1, CC2, CC3, CCEC1)</t>
  </si>
  <si>
    <t>10.2 Movilizar y aplicar, con la planificación y el acompañamiento necesarios, estrategias básicas para la escucha activa, la comunicación asertiva y el consenso, progresando en la gestión dialogada de conflictos. (CCL1, CCL5, CP3, CPSAA3, CC1, CC2)</t>
  </si>
  <si>
    <t>8.1 Participar respetuosamente en el trabajo en equipo, respetando la diversidad del grupo y estableciendo relaciones saludables basadas en el respeto, la tolerancia, la igualdad y la resolución pacífica de conflictos. (CCL5, CP3, STEM3, CPSAA3, CC2, CC3, CE3)</t>
  </si>
  <si>
    <t>8.2 Aceptar la tarea y rol asignado en el trabajo en equipo, asumiendo y respetando las responsabilidades individuales asignadas y contribuyendo a la consecución de los objetivos del grupo. (STEM3, CPSAA1, CC2, CE3)</t>
  </si>
  <si>
    <t>– Géneros discursivos propios del ámbito personal, social y educativo. Contenido (tema, fórmulas fijas, léxico), y forma (estructura, formato, título, imágenes; autor, ilustrador, editorial).</t>
  </si>
  <si>
    <t>– Interacción oral: interacción oral adecuada en contextos formales e informales, escucha activa, asertividad, resolución dialogada de conflictos y cortesía lingüística. La expresión y escucha empática de necesidades, vivencias y emociones propias y ajenas.</t>
  </si>
  <si>
    <t>– Producción oral: elementos básicos de la prosodia y de la comunicación no verbal. Construcción, comunicación y valoración de conocimiento mediante la planificación y producción de textos orales y multimodales.</t>
  </si>
  <si>
    <t>– Comprensión lectora: estrategias de comprensión lectora antes, durante y después de la lectura. Identificación de las ideas más relevantes e interpretación del sentido global realizando las inferencias necesarias. Identificación de elementos gráficos, textuales y paratextuales al servicio de la comprensión. Lectura compartida y entonada en medios y soportes diversos. Detección de posibles usos discriminatorios del lenguaje verbal y no verbal.</t>
  </si>
  <si>
    <t>– Producción escrita: convenciones del código escrito y ortografía reglada básica. Coherencia y cohesión textual. Estrategias básicas, individuales o grupales, de planificación, textualización, revisión y autocorrección. Uso de elementos gráficos y paratextuales básicos al servicio de la comprensión. Escritura en soporte digital acompañada. El error como parte integrante del proceso e instrumento de mejora.</t>
  </si>
  <si>
    <t>– Alfabetización mediática e informacional: estrategias básicas para la búsqueda guiada de información en fuentes documentales variadas y con distintos soportes y formatos. Reconocimiento de autoría. Comparación y comunicación creativa de la información. Uso de la biblioteca, así como de recursos digitales del aula. Interpretación reflexiva de la información obtenida. La propiedad intelectual, la privacidad y la responsabilidad en la transmisión de bulos.</t>
  </si>
  <si>
    <t>– Lectura de refranes, retahílas, adivinanzas, trabalenguas, textos de tradición oral.</t>
  </si>
  <si>
    <t>– Estrategias básicas para la interpretación compartida de las obras a través de conversaciones literarias.</t>
  </si>
  <si>
    <t>– Análisis guiado de los recursos expresivos y sus efectos en la recepción del texto.</t>
  </si>
  <si>
    <t>– Construcción de la identidad lectora. Estrategias para la expresión de gustos e intereses y valoración argumentada de las obras.</t>
  </si>
  <si>
    <t>– Aproximación a la lengua como sistema con distintos niveles: oraciones y textos. Tipos de oraciones. Análisis sintáctico y morfológico básico Observación y comparación de unidades comunicativas básicas.</t>
  </si>
  <si>
    <t>– Los signos de puntuación como mecanismos para organizar el texto escrito y para expresar la intención comunicativa.</t>
  </si>
  <si>
    <t>– Estrategias elementales para el uso guiado de diccionarios, en distintos soportes.</t>
  </si>
  <si>
    <t>1.1 Mostrar interés y respeto a las distintas lenguas y variedades dialectales, incluidas las lenguas de signos, identificando las características fundamentales de las de su entorno geográfico, así como algunas expresiones de uso cotidiano de los dialectos y lenguas familiares del alumnado. (CCL1, CP2, CC1, CC2, CCEC3)</t>
  </si>
  <si>
    <t>1.2 Detectar, con cierta autonomía y en contextos próximos, prejuicios y estereotipos lingüísticos frecuentes, aportando alternativas, reconociendo la diversidad lingüística del mundo como una fuente de riqueza cultural y rechazando el uso discriminatorio del lenguaje verbal o no verbal. (CCL1, CCL5, CP3, CPSAA3, CC1, CC2, CC3, CCEC1)</t>
  </si>
  <si>
    <t>2.1 Comprender el sentido de textos orales y multimodales sencillos, reconociendo las ideas principales y los mensajes explícitos e implícitos, progresando, de manera acompañada, en la valoración crítica del contenido, de los elementos no verbales elementales y de los elementos formales más sencillos. (CCL2, CCL5, CP2, STEM1, CD3, CPSAA3, CC3)</t>
  </si>
  <si>
    <t>2.2 Emplear estrategias de interpretación de elementos de la comunicación no verbal, potenciando el desarrollo de capacidades, actitudes y destrezas visuales, auditivas y corporales. (CCL2, CP2, STEM1, CPSAA3, CCEC3)</t>
  </si>
  <si>
    <t>3.1 Producir textos orales y multimodales coherentes, con planificación y fluidez en contextos formales sencillos, ajustando el discurso a la situación comunicativa y utilizando recursos verbales y no verbales básicos. (CCL1, CCL3, CCL5, CP2, STEM1, CD2, CE1, CCEC3)</t>
  </si>
  <si>
    <t>3.2 Participar en interacciones orales espontáneas o regladas, incorporando estrategias sencillas de escucha activa, de cortesía lingüística y de cooperación conversacional. (CCL1, CCL5, STEM1, CD3, CPSAA3, CC1, CC2)</t>
  </si>
  <si>
    <t>3.3 Utilizar diferentes géneros discursivos, adaptando el lenguaje a la práctica discursiva y favoreciendo una comunicación eficaz y ética. (CCL1, CCL3, CCL5, CPSAA3, CE1)</t>
  </si>
  <si>
    <t>4.1 Comprender el sentido global y la información relevante de textos escritos y multimodales, realizando inferencias y a partir de estrategias básicas de comprensión antes, durante y después de la lectura. (CCL2, CCL4, CCL5, CP2, STEM1, CD1, CPSAA4, CPSAA5)</t>
  </si>
  <si>
    <t>4.2 Analizar, de manera acompañada, el contenido y aspectos formales y no verbales elementales de textos escritos y multimodales, valorando su contenido, ideas principales y secundarias, estructura y forma y, evaluando su fiabilidad e idoneidad en función del propósito de lectura. (CCL2, CCL3, CCL5, STEM1, CD1, CPSAA4, CPSAA5)</t>
  </si>
  <si>
    <t>4.3 Analizar los elementos gráficos, textuales y paratextuales de textos escritos y multimodales que favorezcan la comprensión lectora, señalando la estructura organizativa del texto y su progresión temática. (CCL2 CCL3, STEM1, CPSAA5)</t>
  </si>
  <si>
    <t>5.1 Producir textos escritos y multimodales de relativa complejidad, con coherencia y adecuación, en distintos soportes, progresando en el uso de las normas gramaticales y ortográficas básicas al servicio de la cohesión textual y movilizando estrategias sencillas, individuales o grupales, de planificación, textualización, revisión y edición. (CCL1, CCL3, CCL5, STEM1, CD2, CD3, CPSAA5, CC2, CE3)</t>
  </si>
  <si>
    <t>5.2 Elaborar organizadores gráficos, esquemas, mapas conceptuales y resúmenes sencillos de manera creativa, individualmente y en grupo, usándolos como instrumentos que facilitan la comprensión y ayuden a organizar la información y el pensamiento. (CCL1, CCL3, STEM1, CD2, CD3, CPSAA3, CPSAA4, CPSAA5, CC2, CE3, CCEC3)</t>
  </si>
  <si>
    <t>6.1 Localizar, seleccionar y contrastar información de distintas fuentes, incluidas las digitales, citándolas y recreándolas mediante la adaptación creativa de modelos dados, reconociendo la propiedad intelectual, respetando la privacidad y favoreciendo la responsabilidad en la transmisión de bulos. (CCL1, CCL2, CCL3, CD1, CD2, CD4, CPSAA4, CPSAA5, CE3)</t>
  </si>
  <si>
    <t>6.2 Compartir los resultados y conclusiones de un proceso de investigación individual o grupal, sobre algún tema de interés personal o ecosocial, utilizando diferentes medios y soportes. (CCL1, CD2, CD3, CC2, CE3, CCEC4)</t>
  </si>
  <si>
    <t>6.3 Adoptar hábitos de uso crítico, seguro, sostenible y saludable de las tecnologías digitales en relación con la búsqueda, el análisis, el contraste, la evaluación y la comunicación de la información. (CCL2, CCL3, CD1, CD4, CPSAA4, CC2)</t>
  </si>
  <si>
    <t>6.4 Aplicar habilidades, destrezas y estrategias para localizar ejemplares bibliográficos de diversos tipos, conociendo la organización y el funcionamiento de las bibliotecas escolares. (CCL3, STEM1, CD1, CPSAA5)</t>
  </si>
  <si>
    <t>7.1 Leer de manera autónoma textos de diversos autores y autoras ajustados a sus gustos e intereses, progresando en la construcción de su identidad lectora y favoreciendo la reflexión sobre los grandes retos del siglo XXI. (CCL4, CD3, CC3, CCEC1, CCEC3)</t>
  </si>
  <si>
    <t>7.2 Compartir la experiencia y disfrute por la lectura, en medios y soportes diversos, participando en comunidades lectoras en el ámbito escolar o social, desarrollando la creatividad y el pensamiento crítico. (CCL1, CCL4, CD3, CPSAA1, CPSAA3, CC2, CCEC2)</t>
  </si>
  <si>
    <t>7.3 Realizar lecturas expresivas, dramatizaciones o interpretaciones de textos de diferente tipología con entonación, ritmo y musicalidad, de manera individual o en grupo, utilizando las diferentes posibilidades expresivas de la voz y el cuerpo, fomentando el gusto por la lectura como fuente de placer y disfrutando de su dimensión social. (CCL1, CCL4, CPSAA1, CPSAA3, CCEC2, CCEC3)</t>
  </si>
  <si>
    <t>8.1 Escuchar y leer de manera acompañada textos literarios variados y adecuados a su edad, que recojan diversidad de autores y autoras, relacionándolos en función de los temas y de aspectos elementales de cada género literario e interpretándolos y relacionándolos con otras manifestaciones artísticas o culturales de manera progresivamente autónoma. (CCL1, CCL2, CCL4, CCEC1, CCEC2)</t>
  </si>
  <si>
    <t>8.2 Realizar lecturas de refranes, retahílas, adivinanzas, trabalenguas y textos de tradición oral, en diferentes soportes y formatos, con entonación y musicalidad, de forma individual y en grupo, apreciando el valor de los textos literarios como patrimonio artístico y fuente de enriquecimiento personal. (CCL2, CCL4, CCEC1, CCEC2)</t>
  </si>
  <si>
    <t>8.3 Reconocer los recursos del lenguaje literario aplicándolos de forma guiada en la construcción de obras individuales o en grupo. (CCL1, CCL2, CCL4, CE1, CE3, CCEC2, CCEC3)</t>
  </si>
  <si>
    <t>8.4 Producir, de manera progresivamente autónoma, textos sencillos individuales o colectivos con intención literaria, reelaborando con creatividad los modelos dados, en distintos medios y soportes y complementándolos con otros lenguajes artísticos. (CCL1, CCL4, CD2, CE1, CE3, CCEC3, CCEC4)</t>
  </si>
  <si>
    <t>9.1 Establecer generalizaciones elementales sobre aspectos básicos del funcionamiento de la lengua de manera acompañada prestando especial atención a la gramática, la ortografía reglada, el léxico y la relación entre la intención comunicativa y la modalidad oracional, a partir de la observación, comparación y transformación de palabras, enunciados y textos, en un proceso acompañado de producción o comprensión de textos en contextos significativos. (CCL1, CCL2, CP2, STEM2, CD2, CPSAA5)</t>
  </si>
  <si>
    <t>9.2 Revisar y mejorar los textos propios y ajenos y subsanar algunos problemas de comprensión lectora, de manera progresivamente autónoma, a partir de la reflexión metalingüística e interlingüística y usando la terminología básica adecuada, desarrollando progresivamente la autoconfianza y reflexión sobre el aprendizaje. (CCL1, CCL2, STEM1, CPSAA4, CPSAA5, CE1)</t>
  </si>
  <si>
    <t>10.1 Rechazar los usos lingüísticos discriminatorios y analizar los abusos de poder a través de la palabra identificados mediante la reflexión grupal acompañada sobre distintos aspectos, verbales y no verbales, de la comunicación, teniendo en cuenta una perspectiva de género y utilizando un lenguaje respetuoso con las diferencias. (CCL1, CCL5, CP3, CD3, CC1, CC2, CC3, CCEC1)</t>
  </si>
  <si>
    <t>10.2 Movilizar e interiorizar, con la planificación y el acompañamiento necesarios, estrategias básicas para la escucha activa, la comunicación asertiva y el consenso, progresando en la gestión dialogada de conflictos. (CCL1, CCL5, CP3, CD3, CPSAA3, CC1, CC2)</t>
  </si>
  <si>
    <t>– Biografía lingüística personal y mapa lingüístico del entorno.</t>
  </si>
  <si>
    <t>– La diversidad etnocultural y lingüística como riqueza y herramienta de reflexión interlingüística. Aproximación y respeto a las lenguas de signos.</t>
  </si>
  <si>
    <t>– Estrategias de identificación de prejuicios y estereotipos lingüísticos.</t>
  </si>
  <si>
    <t>1. Contexto.</t>
  </si>
  <si>
    <t>– Interacciones entre los componentes del hecho comunicativo (situación, participantes, propósito comunicativo, canal, registro).</t>
  </si>
  <si>
    <t>2. Géneros discursivos.</t>
  </si>
  <si>
    <t>– Tipologías textuales: la narración, la descripción, el diálogo, la exposición y la argumentación.</t>
  </si>
  <si>
    <t>– Propiedades textuales: estrategias básicas para la coherencia, cohesión y adecuación.</t>
  </si>
  <si>
    <t>– Géneros discursivos propios del ámbito personal, social y educativo. Contenido (tema, fórmulas fijas, léxico, inferencias de información), y forma (estructura, formato, título, imágenes, tipografía; autor, ilustrador, editorial). Redes sociales y sus riesgos.</t>
  </si>
  <si>
    <t>3. Procesos.</t>
  </si>
  <si>
    <t>– Interacción oral: interacción oral y adecuada en contextos formales e informales, escucha activa, asertividad, resolución dialogada de conflictos y cortesía lingüística. La expresión y escucha empática de necesidades, vivencias y emociones propias y ajenas.</t>
  </si>
  <si>
    <t>– Comprensión oral: identificación de las ideas más relevantes e interpretación del sentido global realizando las inferencias necesarias. Valoración crítica. Detección de usos discriminatorios del lenguaje verbal y no verbal.</t>
  </si>
  <si>
    <t>– Producción oral: elementos de la prosodia y de la comunicación no verbal.</t>
  </si>
  <si>
    <t>Construcción, comunicación y valoración de conocimiento mediante la planificación y producción de textos orales y multimodales con progresiva autonomía.</t>
  </si>
  <si>
    <t>– Comprensión lectora: estrategias de comprensión lectora antes, durante y después de la lectura. Identificación de las ideas más relevantes (ideas principales y secundarias) e interpretación del sentido global realizando las inferencias necesarias. Valoración crítica. Identificación de elementos gráficos, textuales y paratextuales al servicio de la comprensión. Lectura compartida y expresiva en medios y soportes diversos. Detección de usos discriminatorios del lenguaje verbal y no verbal.</t>
  </si>
  <si>
    <t>– Producción escrita: ortografía reglada en la textualización y la autocorrección. Coherencia y cohesión textual. Estrategias básicas, individuales o grupales, de planificación, textualización, revisión y autocorrección. Uso de elementos gráficos y paratextuales al servicio de la comprensión. Escritura en soporte digital progresivamente autónoma. El error como parte integrante del proceso e instrumento de mejora.</t>
  </si>
  <si>
    <t>– Alfabetización mediática e informacional: estrategias para la búsqueda de información en distintas fuentes documentales y con distintos soportes y formatos. Reconocimiento de autoría. Comparación, organización, valoración crítica y comunicación creativa de la información. Uso progresivamente autónomo de la biblioteca, así como de recursos digitales del aula. Interpretación reflexiva de la información obtenida. La propiedad intelectual, la privacidad y la responsabilidad en la transmisión de bulos.</t>
  </si>
  <si>
    <t>C. Educación literaria.</t>
  </si>
  <si>
    <t>– Lectura progresivamente autónoma de obras o fragmentos variados y diversos de la literatura, incluidos los de la comunidad de Castilla y León, adecuados a su edad y organizados en itinerarios lectores. Cuentos, leyendas, fábulas, poemas y teatro.</t>
  </si>
  <si>
    <t>– Lectura de refranes, retahílas, adivinanzas, trabalenguas y textos de tradición oral.</t>
  </si>
  <si>
    <t>– Estrategias para la interpretación progresivamente autónoma y compartida de las obras a través de conversaciones literarias.</t>
  </si>
  <si>
    <t>– Relación, de manera acompañada, entre los elementos constitutivos de la obra literaria (tema, protagonistas, personajes secundarios, argumento, espacio) y la construcción del sentido de la obra.</t>
  </si>
  <si>
    <t>– Análisis acompañado de la relación entre los elementos básicos del género literario y la construcción del sentido de la obra y de los recursos expresivos y sus efectos en la recepción del texto.</t>
  </si>
  <si>
    <t>– Recursos del lenguaje literario. Comparaciones, metáforas, juegos de palabras y personificaciones.</t>
  </si>
  <si>
    <t>– Progreso en la construcción de la identidad lectora. Estrategias para la expresión de gustos e intereses y para la valoración crítica elemental de las obras.</t>
  </si>
  <si>
    <t>– Creación de textos de intención literaria de manera libre y a partir de la recreación y apropiación de los modelos dados.</t>
  </si>
  <si>
    <t>– Uso progresivamente autónomo de la biblioteca de aula o de centro como escenario de actividades literarias compartidas.</t>
  </si>
  <si>
    <t>– Establecimiento de generalizaciones sobre aspectos lingüísticos elementales a partir de la observación y comparación de palabras y enunciados. Categorías gramaticales.</t>
  </si>
  <si>
    <t>– Aproximación a la lengua como sistema con distintos niveles: sonidos y letras, palabras, oraciones y textos. Tipos de oraciones. Análisis sintáctico y morfológico. Observación y comparación de unidades comunicativas básicas.</t>
  </si>
  <si>
    <t>– Procedimientos básicos de adquisición de vocabulario. Mecanismos léxicos básicos para la formación de palabras.</t>
  </si>
  <si>
    <t>– Mecanismos básicos de coherencia y cohesión, con especial atención a las sustituciones pronominales y a la correlación temporal establecida mediante los distintos tiempos verbales.</t>
  </si>
  <si>
    <t>– Los signos de puntuación como mecanismos para organizar el texto y expresar intención comunicativa.</t>
  </si>
  <si>
    <t>– Estrategias de observación y formulación de generalizaciones sobre la acentuación.</t>
  </si>
  <si>
    <t>– Estrategias básicas para el uso de diccionarios, en distintos soportes.</t>
  </si>
  <si>
    <t>1.1 Mostrar interés y respeto a las distintas lenguas y variedades dialectales, incluidas las lenguas de signos, identificando las características fundamentales de las de su entorno geográfico, así como algunas expresiones de uso cotidiano y algunos rasgos de los dialectos y lenguas familiares del alumnado. (CCL1, CP2, CC1, CC2, CCEC3)</t>
  </si>
  <si>
    <t>1.2 Detectar, con autonomía creciente y en contextos próximos, prejuicios y estereotipos lingüísticos frecuentes, aportando alternativas, valorando la diversidad lingüística del mundo como una fuente de riqueza cultural y rechazando el uso discriminatorio del lenguaje verbal o no verbal. (CCL1, CCL5, CP3, CPSAA3, CC1, CC2, CC3, CCEC1)</t>
  </si>
  <si>
    <t>2.1 Comprender el sentido de textos orales y multimodales sencillos, reconociendo las ideas principales y los mensajes explícitos e implícitos, valorando con actitud crítica su contenido y los elementos no verbales elementales y, de manera acompañada, algunos elementos formales elementales. (CCL2, CCL5, CP2, STEM1, CD3, CPSAA3, CC3)</t>
  </si>
  <si>
    <t>2.2 Emplear y valorar estrategias de interpretación de elementos de la comunicación no verbal, potenciando el desarrollo de capacidades, actitudes y destrezas visuales, auditivas y corporales. (CCL2, CP2, STEM1, CPSAA3, CCEC3)</t>
  </si>
  <si>
    <t>3.1 Producir textos orales y multimodales coherentes, con planificación, fluidez y de manera autónoma, en contextos formales sencillos, ajustando el discurso a la situación comunicativa y utilizando correctamente recursos verbales y no verbales básicos. (CCL1, CCL3, CCL5, CP2, STEM1, CD2, CE1, CCEC3)</t>
  </si>
  <si>
    <t>3.2 Participar activamente en interacciones orales espontáneas o regladas, incorporando estrategias sencillas de escucha activa, de cortesía lingüística y de cooperación conversacional estableciendo vínculos afectivos y fomentando una actitud empática y respetuosa. (CCL1, CCL5, STEM1, CD3, CPSAA3, CC1, CC2)</t>
  </si>
  <si>
    <t>3.3 Utilizar diferentes géneros discursivos adecuados a la intención comunicativa, adaptando el lenguaje a la práctica discursiva y favoreciendo una comunicación eficaz y ética. (CCL1, CCL3, CCL5, CPSAA3, CE1)</t>
  </si>
  <si>
    <t>4.1 Comprender el sentido global y la información explícita e implícita relevante de textos escritos y multimodales, realizando inferencias y a partir de estrategias básicas de comprensión antes, durante y después de la lectura. (CCL2, CCL4, CCL5, CP2, STEM1, CD1, CPSAA4, CPSAA5)</t>
  </si>
  <si>
    <t>4.2 Analizar e interpretar, de manera acompañada, el contenido y aspectos formales y no verbales elementales de textos escritos y multimodales, valorando su contenido, ideas principales y secundarias, estructura y forma y, evaluando su calidad, fiabilidad e idoneidad en función del propósito de lectura. (CCL2, CCL3, CCL5, STEM1, CD1, CPSAA4, CPSAA5)</t>
  </si>
  <si>
    <t>4.3 Interpretar los elementos gráficos, textuales y paratextuales de textos escritos y multimodales que favorezcan la comprensión lectora, señalando la estructura organizativa del texto y su progresión temática. (CCL2 CCL3, STEM1, CPSAA5)</t>
  </si>
  <si>
    <t>5.1 Producir textos escritos y multimodales de relativa complejidad y diferente tipología textual, con coherencia y adecuación, en distintos soportes, progresando en el uso de las normas gramaticales y ortográficas básicas al servicio de la cohesión textual y movilizando estrategias sencillas, individuales o grupales, de planificación, textualización, revisión y edición. (CCL1, CCL3, CCL5, STEM1, CD2, CD3, CPSAA5, CC2, CE3)</t>
  </si>
  <si>
    <t>5.2 Elaborar organizadores gráficos, esquemas, mapas conceptuales y resúmenes de manera creativa, individualmente y en grupo, usándolos como instrumentos que facilitan la comprensión y ayuden a organizar la información y el pensamiento. (CCL1, CCL3, STEM1, CD2, CD3, CPSAA3, CPSAA4, CPSAA5, CC2, CE3, CCEC3)</t>
  </si>
  <si>
    <t>6.1 Localizar, seleccionar y contrastar información de distintas fuentes, incluidas las digitales, citándolas y recreándolas mediante la adaptación creativa de modelos dados, reflexionando sobre la propiedad intelectual, respetando la privacidad y desarrollando la responsabilidad en la transmisión de bulos. (CCL1, CCL2, CCL3, CD1, CD2, CD4, CPSAA4, CPSAA5, CE3)</t>
  </si>
  <si>
    <t>6.2 Compartir y valorar los resultados y conclusiones de un proceso de investigación, individual o grupal, sobre algún tema de interés personal o ecosocial, utilizando diferentes medios y soportes. (CCL1, CCL2, CD2, CD3, CPSAA4, CPSAA5, CC2, CE3, CCEC4)</t>
  </si>
  <si>
    <t>6.3 Adoptar hábitos de uso crítico, seguro, sostenible y saludable de las tecnologías digitales en relación con la búsqueda, el análisis, el contraste, la evaluación, la interpretación y la comunicación de la información. (CCL2, CCL3, CD1, CD4, CPSAA4, CC2)</t>
  </si>
  <si>
    <t>6.4 Aplicar habilidades, destrezas y estrategias para localizar ejemplares bibliográficos de diversos tipos, conociendo la organización, el funcionamiento y la gestión de las bibliotecas. (CCL3, CD1, STEM1, CPSAA5)</t>
  </si>
  <si>
    <t>7.1 Leer de manera autónoma textos de diversos autores y autoras ajustados a sus gustos e intereses, progresando en la construcción de su identidad lectora y favoreciendo la reflexión sobre los grandes retos del siglo XXI con actitud crítica y empática. (CCL4, CD3, CC3, CCEC1, CCEC3)</t>
  </si>
  <si>
    <t>7.2 Compartir la experiencia y disfrute por la lectura, en medios y soportes diversos, participando en comunidades lectoras en el ámbito escolar o social, impulsando la innovación, la creatividad y el pensamiento crítico. (CCL1, CCL4, CD3, CPSAA1, CPSAA3, CC2, CCEC2)</t>
  </si>
  <si>
    <t>7.3 Realizar lecturas expresivas, dramatizaciones o interpretaciones de textos de diferente tipología con entonación, ritmo y musicalidad, de manera individual o en grupo, adquiriendo un control progresivo de las diferentes posibilidades expresivas de la voz y el cuerpo, fomentando el gusto por la lectura como fuente de placer y disfrutando de su dimensión social. (CCL1, CCL4, CPSAA1, CPSAA3, CCEC2, CCEC3)</t>
  </si>
  <si>
    <t>8.1 Escuchar y leer de manera acompañada textos literarios variados y adecuados a su edad, que recojan diversidad de autores y autoras, relacionándolos en función de los temas y de aspectos elementales de cada género literario e interpretándolos, valorándolos y relacionándolos con otras manifestaciones artísticas o culturales de manera progresivamente autónoma. (CCL1, CCL2, CCL4, CCEC1, CCEC2)</t>
  </si>
  <si>
    <t>8.2 Realizar lecturas de refranes, retahílas, adivinanzas, trabalenguas y textos de tradición oral, en diferentes soportes y formatos, con entonación y musicalidad, de forma individual y en grupo, apreciando y reflexionando acerca del valor de los textos literarios como patrimonio artístico y fuente de enriquecimiento personal. (CCL2, CCL4, CCEC1, CCEC2)</t>
  </si>
  <si>
    <t>8.3 Reconocer los recursos del lenguaje literario aplicándolos de forma progresivamente autónoma en la construcción de obras individuales o en grupo. (CCL1, CCL2, CCL4, CE1, CE3, CCEC2, CCEC3)</t>
  </si>
  <si>
    <t>8.4 Producir, de manera progresivamente autónoma, textos individuales o colectivos con intención literaria, reelaborando con creatividad los modelos dados, en distintos medios y soportes y complementándolos con otros lenguajes artísticos. (CCL1, CCL4, CD2, CE1, CE3, CCEC3, CCEC4)</t>
  </si>
  <si>
    <t>9.1 Establecer generalizaciones sobre aspectos básicos del funcionamiento de la lengua de manera acompañada prestando especial atención a la gramática, la ortografía reglada, el léxico y la relación entre la intención comunicativa y la modalidad oracional, formulando hipótesis y buscando contraejemplos, a partir de la observación, comparación y transformación de palabras, enunciados y textos, en un proceso acompañado de producción o comprensión de textos en contextos significativos. (CCL1, CCL2, CP2, STEM2, CD2, CPSAA5)</t>
  </si>
  <si>
    <t>9.2 Revisar, mejorar y valorar los textos propios y ajenos y subsanar algunos problemas de comprensión lectora, de manera progresivamente autónoma, a partir de la reflexión metalingüística e interlingüística y usando la terminología básica adecuada, desarrollando la autoconfianza y reflexión sobre el aprendizaje. (CCL1, CCL2, STEM1, CPSAA4, CPSAA5, CE1)</t>
  </si>
  <si>
    <t>10.1 Rechazar los usos lingüísticos discriminatorios y los abusos de poder a través de la palabra identificados mediante la reflexión grupal acompañada sobre distintos aspectos, verbales y no verbales, de la comunicación, teniendo en cuenta una perspectiva de género, argumentando y promoviendo una utilización ética del lenguaje. (CCL1, CCL5, CP3, CD3, CC1, CC2, CC3, CCEC1)</t>
  </si>
  <si>
    <t>10.2 Movilizar e interiorizar, con la planificación y el acompañamiento necesarios, estrategias básicas para la escucha activa, la comunicación asertiva y la deliberación argumentada y consensuada, progresando en la gestión dialogada de conflictos. (CCL1, CCL5, CP3, CD3, CPSAA3, CC1, CC2)</t>
  </si>
  <si>
    <t>– Producción oral: elementos de la prosodia y de la comunicación no verbal. Construcción, comunicación y valoración crítica de conocimiento mediante la planificación y producción de textos orales y multimodales con progresiva autonomía.</t>
  </si>
  <si>
    <t>– Comprensión lectora: estrategias de comprensión lectora antes, durante y después de la lectura. Identificación de las ideas más relevantes (ideas principales y secundarias) y la información explícita e implícita, e interpretación del sentido global realizando las inferencias necesarias. Valoración crítica. Identificación de elementos gráficos, textuales y paratextuales al servicio de la comprensión. Lectura compartida y expresiva en medios y soportes diversos. Detección de usos discriminatorios del lenguaje verbal y no verbal.</t>
  </si>
  <si>
    <t>– Producción escrita: ortografía reglada en la textualización y la autocorrección. Coherencia, cohesión y adecuación textual. Estrategias básicas, individuales o grupales, de planificación, textualización, revisión y autocorrección. Uso de elementos gráficos y paratextuales al servicio de la comprensión. Escritura en soporte digital progresivamente autónoma. El error como parte integrante del proceso e instrumento de mejora.</t>
  </si>
  <si>
    <t>– Recursos del lenguaje literario. Comparaciones, metáforas, juegos de palabras, personificaciones e hipérboles.</t>
  </si>
  <si>
    <t>– Progreso en la construcción de la identidad lectora. Estrategias para la expresión de gustos e intereses y para la valoración crítica de las obras.</t>
  </si>
  <si>
    <t>– Creación de textos de intención literaria de manera libre y a partir de la recreación y apropiación e interiorización de los modelos dados.</t>
  </si>
  <si>
    <t>– Establecimiento de generalizaciones sobre aspectos lingüísticos elementales a partir de la observación, comparación y transformación de palabras y enunciados. Categorías gramaticales.</t>
  </si>
  <si>
    <t>– Mecanismos básicos de coherencia y cohesión, con especial atención a las sustituciones pronominales y a la correlación temporal establecida mediante los distintos tiempos y modos verbales.</t>
  </si>
  <si>
    <t>– Estrategias básicas para el uso progresivamente autónomo de diccionarios, en distintos soportes.</t>
  </si>
  <si>
    <t>1. Deliberar y argumentar sobre problemas de carácter ético referidos a sí mismo y su entorno, buscando y analizando información fiable y generando una actitud reflexiva al respecto, para promover el autoconocimiento y la autonomía moral y desarrollar la autoestima.</t>
  </si>
  <si>
    <t>2. Actuar e interactuar de acuerdo con normas y valores cívicos y éticos, reconociendo su importancia para la vida individual y colectiva y aplicándolos de manera efectiva y argumentada en distintos contextos, para promover una convivencia democrática, justa, inclusiva, respetuosa y pacífica.</t>
  </si>
  <si>
    <t>3. Comprender las relaciones sistémicas entre el individuo, la sociedad y la naturaleza, a través del conocimiento y la reflexión sobre los problemas ecosociales, para comprometerse activamente con valores y prácticas consecuentes con el respeto, cuidado y protección de las personas y el planeta.</t>
  </si>
  <si>
    <t>4. Desarrollar la autoestima y la empatía con el entorno, identificando, gestionando, expresando y comunicando emociones y sentimientos propios, y reconociendo y valorando los de los otros, para adoptar una actitud fundada en el cuidado y aprecio de sí mismo, de los demás y del resto de la naturaleza.</t>
  </si>
  <si>
    <t>1.1 Construir un adecuado concepto de sí mismo o sí misma en relación con los demás y la naturaleza, organizando y generando, de forma segura y crítica, información analógica y digital acerca de los rasgos relativos a la identidad, diferencia y dignidad de las personas, analizando las fortalezas y debilidades propias y promoviendo una posición moral autónoma. (CCL3, CD1, CPSAA1, CPSAA4, CPSAA5, CC3, CC1, CE2) 1.2 Identificar, expresar, aceptar y gestionar emociones, afectos y deseos, mostrando confianza en las propias capacidades y valorando el esfuerzo personal al servicio de la consecución motivada de fines personales y colectivos. (CCL1, CCL5, CPSAA1, CPSAA3, CPSAA4, CC2, CC3)</t>
  </si>
  <si>
    <t>1.3 Generar una posición moral autónoma mediante el ejercicio de la deliberación racional, el uso de conceptos éticos y el dialogo respetuoso con otros, examinando y contrastando de manera respetuosa distintos valores y modos de vida, así como a problemas relacionados con el uso responsable, seguro y crítico de las redes y medios de comunicación, las conductas adictivas, la prevención del abuso y el acoso y ciberacoso escolar, y el respeto a la intimidad personal. (CCL3, CCL5, CD4, CPSAA2, CPSAA3, CC1, CC2, CC3)</t>
  </si>
  <si>
    <t>1.4 Desarrollar la autoestima y autonomía personal a partir del autoconocimiento, contribuyendo al crecimiento personal y al establecimiento de relaciones sociales positivas. (CPSAA1, CPSAA4, CPSAA5, CC1, CC2, CE2)</t>
  </si>
  <si>
    <t>2.1 Promover y demostrar un modo de convivencia democrática, justa, inclusiva, respetuosa y pacífica, a partir de la investigación en diferentes fuentes de información y comprensión de la naturaleza social y política del ser humano y mediante el uso crítico de los conceptos de ley, ética, civismo, democracia, justicia, dignidad, derechos humanos y paz y el análisis de la problemática del entorno, desarrollando una actitud de apertura. (CCL3, CCL5, CP2, CP3, CD1, CPSAA3, CPSAA4, CC1, CC2, CC3, CCEC1, CCEC3)</t>
  </si>
  <si>
    <t>2.2 Interactuar con otros adoptando, de forma motivada y autónoma, conductas cívicas y éticas orientadas por valores comunes, a partir del conocimiento de los derechos humanos y de los principios constitucionales fundamentales, en relación con contextos y problemas concretos, así como por una consideración crítica y dialogada acerca de cómo debemos relacionarnos con los demás. (CCL5, CC1, CC2, CC3, CCEC1, CCEC3)</t>
  </si>
  <si>
    <t>2.3 Reflexionar y asumir un compromiso activo y crítico con valores relativos a la solidaridad y el respeto a las minorías y las identidades etnoculturales y de género, analizando desde un punto de vista ético cuestiones relacionadas con la desigualdad y la pobreza, el hecho multicultural, la diversidad humana y los fenómenos migratorios. (CPSAA3, CPSAA4, CC1, CC2, CC3, CCEC1, CCEC3)</t>
  </si>
  <si>
    <t>2.4 Contribuir a generar una convivencia respetuosa, no sexista y comprometida con el logro de la igualdad y la corresponsabilidad efectivas, y con la erradicación de la violencia de género, a partir del conocimiento y análisis crítico de la situación secular de desigualdad entre mujeres y hombres. (CCL5, CPSAA3, CPSAA4, CC1, CC2, CC3, CCEC1)</t>
  </si>
  <si>
    <t>2.5 Comprender y valorar los principios de justicia, solidaridad, seguridad y paz, a la vez que el respeto a las libertades básicas, a partir del análisis y la ponderación de las políticas y acciones de ayuda y cooperación internacional, de defensa para la paz y de seguridad integral ciudadana, ejercidas por el Estado y sus instituciones, los organismos internacionales, las ONG y ONGD y la propia ciudadanía. (CP3, CPSAA4, CC1, CC2, CC3)</t>
  </si>
  <si>
    <t>2.6 Valorar y analizar, de forma crítica y dialogada, la manera en la que nos relacionamos con los demás promoviendo una convivencia pacífica y respeto por los demás. (CCL5, CPSAA3, CPSAA4, CC1, CC2, CCEC1, CCEC3)</t>
  </si>
  <si>
    <t>3.1 Evaluar, seleccionar y aplicar diferentes alternativas con que frenar el cambio climático y lograr los Objetivos de Desarrollo Sostenible, identificando causas y problemas ecosociales, y justificando argumentalmente y de modo crítico y constructivo el deber ético de proteger y cuidar la naturaleza. (CCL1, CCL2, CCL5, STEM1, CC2, CC3, CC4, CE1)</t>
  </si>
  <si>
    <t>3.2 Respetar, cuidar y proteger a las personas, los animales y el planeta, desarrollando activamente valores, prácticas y actitudes afectivas de manera comprometida y reconociendo el papel de las personas, colectivos, y entidades implicadas con la protección del entorno. (CCL5, STEM5, CPSAA2, CC2, CC3, CC4, CE1)</t>
  </si>
  <si>
    <t>3.3 Promover y comprometerse con el consumo responsable y con el uso sostenible del suelo, el aire, el agua, la energía, la movilidad segura, saludable y sostenible y la prevención y gestión de residuos, a través de la implicación en actividades escolares y/o de su entorno que los fomenten. (STEM5, CPSAA2, CC2, CC3, CC4, CE1, CE3)</t>
  </si>
  <si>
    <t>4.1 Gestionar equilibradamente pensamientos, sentimientos y emociones a través de un proceso guiado de aprendizaje para la adecuada toma de conciencia, identificación, análisis, etiquetado y regulación emocional en diferentes situaciones o contextos. (CPSAA1, CPSAA2, CPSAA3)</t>
  </si>
  <si>
    <t>4.2 Expresar y comunicar pensamientos, sentimientos, emociones y afectos de manera asertiva en distintos contextos y en relación con actividades creativas y de reflexión individual o dialogada sobre cuestiones éticas y cívicas. (CCL1, CCL5, STEM5, CPSAA1, CC2, CC3, CE3, CCEC3)</t>
  </si>
  <si>
    <t>4.3 Desarrollar una actitud de estima y cuidado de sí mismo o sí misma, apoyándose en el autoconocimiento forjado sobre la base de sus propias experiencias y a través de la introspección que contribuya a su bienestar emocional. (CPSAA1, CPSAA2, CE2, CCEC3)</t>
  </si>
  <si>
    <t>4.4 Reconocer y valorar las emociones y afectos de otras personas desarrollando una actitud de estima y cuidado de los demás y del entorno mostrando respeto y empatía. (CCL5, STEM5, CPSAA2, CPSAA3, CC2, CC3, CC4)</t>
  </si>
  <si>
    <t>A. Autoconocimiento y autonomía moral.</t>
  </si>
  <si>
    <t>– El pensamiento crítico y ético.</t>
  </si>
  <si>
    <t>– La naturaleza humana y la identidad personal. Igualdad y diferencia entre las personas.</t>
  </si>
  <si>
    <t>– Conciencia de las propias emociones y de las de los demás. Captación del clima emocional de un contexto.</t>
  </si>
  <si>
    <t>– La gestión de las emociones y los sentimientos.</t>
  </si>
  <si>
    <t>– Comunicación receptiva-expresiva y verbal-no verbal. Escucha activa.</t>
  </si>
  <si>
    <t>– Habilidades sociales.</t>
  </si>
  <si>
    <t>– Autoconocimiento y autoestima.</t>
  </si>
  <si>
    <t>– Automotivación: confianza, esfuerzo y constancia.</t>
  </si>
  <si>
    <t>– Toma de decisiones. Búsqueda de recursos y ayuda.</t>
  </si>
  <si>
    <t>– Solución de conflictos. Estrategias de autocontrol, control de la impulsividad, autogeneración de emociones positivas y estrategias de afrontamiento. Tolerancia a la frustración y regulación de la ira y prevención de la violencia. Negociación.</t>
  </si>
  <si>
    <t>– La educación afectivo-sexual.</t>
  </si>
  <si>
    <t>– Deseos y razones. La voluntad y el juicio moral. Autonomía y responsabilidad.</t>
  </si>
  <si>
    <t>– La ética como guía de nuestras acciones. El debate en torno a lo valioso y a los valores. Las normas, las virtudes y los sentimientos morales.</t>
  </si>
  <si>
    <t>– El propio proyecto personal: la diversidad de valores, fines y modelos de vida.</t>
  </si>
  <si>
    <t>– La influencia y el uso crítico y responsable de los medios y las redes de comunicación. La prevención del abuso y el ciberacoso. El respeto a la intimidad. Los límites a la libertad de expresión. Las conductas adictivas.</t>
  </si>
  <si>
    <t>B. Sociedad, justicia y democracia.</t>
  </si>
  <si>
    <t>– Las virtudes del diálogo y las normas de la argumentación. La toma democrática de decisiones.</t>
  </si>
  <si>
    <t>– Fundamentos de la vida en sociedad. La empatía con lo demás. Los afectos. La familia. La amistad y el amor.</t>
  </si>
  <si>
    <t>– Las reglas de convivencia. Moralidad, legalidad y conducta cívica.</t>
  </si>
  <si>
    <t>– Principios y valores constitucionales y democráticos. El problema de la justicia.</t>
  </si>
  <si>
    <t>– Los derechos humanos y de la infancia y su relevancia ética. La dignidad.</t>
  </si>
  <si>
    <t>– La desigualdad económica. La pobreza y la explotación laboral e infantil: análisis de sus causas y búsqueda de soluciones locales y globales.</t>
  </si>
  <si>
    <t>– La igualdad y la corresponsabilidad entre mujeres y hombres. La prevención de los abusos y la violencia de género. La conducta no sexista.</t>
  </si>
  <si>
    <t>– El respeto por las minorías y las identidades etnoculturales. Interculturalidad y migraciones.</t>
  </si>
  <si>
    <t>– La cultura de paz y no violencia. La contribución del Estado y sus instituciones a la paz, la seguridad y la cooperación internacional. La seguridad integral del ciudadano. Valoración de la defensa como un compromiso cívico y solidario al servicio de la paz. La protección civil y la colaboración ciudadana frente a los desastres. El papel de las ONG y ONGD. La resolución pacífica de los conflictos.</t>
  </si>
  <si>
    <t>C. Desarrollo sostenible y ética ambiental.</t>
  </si>
  <si>
    <t>– La empatía, el cuidado y el aprecio hacia los seres vivos y el medio natural. El maltrato animal y su prevención.</t>
  </si>
  <si>
    <t>– La acción humana en la naturaleza. Ecosistemas y sociedades: interdependencia, ecodependencia e interrelación.</t>
  </si>
  <si>
    <t>– Los límites del planeta y el cambio climático.</t>
  </si>
  <si>
    <t>– El deber ético y la obligación legal de proteger y cuidar el planeta.</t>
  </si>
  <si>
    <t>– Hábitos y actividades para el logro de los Objetivos de Desarrollo Sostenible. El consumo responsable. El uso sostenible del suelo, del agua y de la energía. La movilidad segura, saludable y sostenible. La prevención y la gestión de residuos.</t>
  </si>
  <si>
    <t>A. Sentido numérico</t>
  </si>
  <si>
    <t>1. Conteo</t>
  </si>
  <si>
    <t>– Estrategias variadas de conteo y recuento sistemático en situaciones de la vida cotidiana en cantidades hasta el 9999.</t>
  </si>
  <si>
    <t>– Números ordinales hasta el trigésimo en situaciones de la vida cotidiana.</t>
  </si>
  <si>
    <t>– Estrategias y técnicas de interpretación y manipulación del orden de magnitud de los números (unidades, decenas, centenas y unidades y decenas de millar). Valor de la posición de las cifras de un número.</t>
  </si>
  <si>
    <t>– Comparación de números y ordenación de números naturales de hasta 4 cifras.</t>
  </si>
  <si>
    <t>– Estimaciones y aproximaciones razonadas de cantidades en contextos de resolución de problemas. Redondeo de números naturales a la decena y centena.</t>
  </si>
  <si>
    <t>– Lectura y representación (incluida la recta numérica y con materiales manipulativos), composición, descomposición y recomposición de números naturales hasta 9999).</t>
  </si>
  <si>
    <t>– Fracciones propias con denominador hasta 8 en contextos de la vida cotidiana.</t>
  </si>
  <si>
    <t>– Estrategias básicas de cálculo mental con números naturales de más de dos cifras aplicadas a la resolución de problemas.</t>
  </si>
  <si>
    <t>– Estrategias de reconocimiento de qué operaciones simples (suma, resta, multiplicación, división como reparto y partición) son útiles para resolver situaciones contextualizadas.</t>
  </si>
  <si>
    <t>– Construcción de las tablas de multiplicar apoyándose en número de veces, suma repetida o disposición en cuadrículas.</t>
  </si>
  <si>
    <t>– Suma, resta (hasta cuatro cifras), multiplicación (por una cifra) y división (enteras por números de una cifra) de números naturales resueltas con flexibilidad y sentido en situaciones contextualizadas: estrategias y herramientas de resolución y propiedades.</t>
  </si>
  <si>
    <t>– Jerarquía de las operaciones</t>
  </si>
  <si>
    <t>– Propiedad conmutativa y asociativa de la suma e inicio a la propiedad asociativa de la suma y del producto.</t>
  </si>
  <si>
    <t>– Sistema de numeración de base diez (hasta el 9999): aplicación de las relaciones que genera en las operaciones.</t>
  </si>
  <si>
    <t>– Series ascendentes y descendentes con distintas cadencias.</t>
  </si>
  <si>
    <t>– Fracciones en contextos de la vida cotidiana: comparación y ordenación de fracciones con el mismo denominador.</t>
  </si>
  <si>
    <t>– Relaciones entre la suma y la resta, y la multiplicación y la división: identificación de sus términos. Aplicación en contextos cotidianos.</t>
  </si>
  <si>
    <t>– Cálculo y estimación de cantidades y cambios (euros y céntimos de euro) en problemas de la vida cotidiana: ingresos, gastos y ahorro. Decisiones de compra responsable.</t>
  </si>
  <si>
    <t>– Atributos mensurables de los objetos (longitud, masa, capacidad).</t>
  </si>
  <si>
    <t>– Unidades convencionales (km, m, cm, kg, g; l) y no convencionales en situaciones de la vida cotidiana.</t>
  </si>
  <si>
    <t>– Medida del tiempo (año, mes, semana, día, hora y minutos) y determinación de la duración de periodos de tiempo.</t>
  </si>
  <si>
    <t>– Estrategias para realizar mediciones con instrumentos y unidades no convencionales (repetición de una unidad, uso de cuadrículas y materiales manipulativos) y convencionales.</t>
  </si>
  <si>
    <t>– Procesos de medición mediante instrumentos convencionales (regla, cinta métrica, balanzas, reloj analógico y digital).</t>
  </si>
  <si>
    <t>– Estrategias de comparación y ordenación de medidas de la misma magnitud (km, m, cm; kg, g; l): aplicación de equivalencias entre unidades en problemas de la vida cotidiana que impliquen convertir en unidades más pequeñas.</t>
  </si>
  <si>
    <t>– Estimación de medidas de longitud, masa y capacidad por comparación.</t>
  </si>
  <si>
    <t>– Procesos de identificación de ángulos (rectos, agudos y obtusos), comparación, clasificación, ordenación y equivalencia entre sus medidas.</t>
  </si>
  <si>
    <t>– Evaluación de resultados de mediciones y estimaciones o cálculos de medidas.</t>
  </si>
  <si>
    <t>– Figuras geométricas de dos dimensiones (líneas rectas y curvas, perpendiculares y paralelas. Polígonos regulares. Perímetros, lados, ángulos y vértices) en objetos de la vida cotidiana: identificación. Reconocimiento de lenguaje matemático. y clasificación atendiendo a sus elementos.</t>
  </si>
  <si>
    <t>– Figuras geométricas de tres dimensiones (prismas, pirámides y cuerpos redondos, elementos básicos) en objetos de la vida cotidiana: identificación y clasificación atendiendo a sus elementos y a las relaciones entre ellos.</t>
  </si>
  <si>
    <t>– Estrategias y técnicas de construcción de figuras geométricas de dos dimensiones por composición y descomposición, mediante materiales manipulables, instrumentos de dibujo (regla, escuadra y compás) y aplicaciones informáticas.</t>
  </si>
  <si>
    <t>– Vocabulario: descripción verbal de los elementos y las propiedades de figuras geométricas sencillas.</t>
  </si>
  <si>
    <t>– La circunferencia y el círculo. Elementos básicos: centro, radio, diámetro.</t>
  </si>
  <si>
    <t>– Propiedades de figuras geométricas de dos y tres dimensiones: exploración mediante materiales manipulables (cuadrículas, geoplanos, policubos, etc.) y el manejo de herramientas digitales (programas de geometría dinámica, realidad aumentada, robótica educativa, etc.).</t>
  </si>
  <si>
    <t>. Localización y sistemas de representación.</t>
  </si>
  <si>
    <t> Descripción de la posición relativa de objetos en el espacio o de sus representaciones, utilizando vocabulario geométrico adecuado (paralelo, perpendicular, oblicuo, derecha, izquierda, etc.).</t>
  </si>
  <si>
    <t>– Descripción verbal e interpretación de movimientos, en relación a uno mismo o a otros puntos de referencia, utilizando vocabulario geométrico adecuado.</t>
  </si>
  <si>
    <t>– Interpretación de itinerarios en planos, callejeros y mapas utilizando soportes físicos y virtuales.</t>
  </si>
  <si>
    <t>3. Movimientos y transformaciones.</t>
  </si>
  <si>
    <t>– Identificación de figuras transformadas mediante traslaciones, giros y simetrías en situaciones de la vida cotidiana.</t>
  </si>
  <si>
    <t>– Generación de figuras transformadas a partir de simetrías y traslaciones de un patrón inicial y predicción del resultado.</t>
  </si>
  <si>
    <t>4. Visualización, razonamiento y modelización geométrica.</t>
  </si>
  <si>
    <t>– Estrategias para el cálculo de perímetros de figuras planas y utilización en la resolución de problemas de la vida cotidiana.</t>
  </si>
  <si>
    <t>– Reconocimiento de relaciones geométricas en campos ajenos a la clase de matemáticas, como el arte, las ciencias y la vida cotidiana.</t>
  </si>
  <si>
    <t>D. Sentido algebraico</t>
  </si>
  <si>
    <t>– Identificación, descripción verbal, representación y predicción razonada de términos a partir de las regularidades en una colección de números, figuras o imágenes.</t>
  </si>
  <si>
    <t>– Proceso pautado de modelización usando representaciones matemáticas (gráficas, tablas...) para facilitar la comprensión y la resolución de problemas de la vida cotidiana.</t>
  </si>
  <si>
    <t>– Estrategias para la interpretación del uso de los números y el cálculo numérico para resolver problemas en situaciones reales, explicando oralmente y por escrito los procesos de resolución y los resultados obtenidos.</t>
  </si>
  <si>
    <t>– Resolución de problemas de dos operaciones combinadas.</t>
  </si>
  <si>
    <t>– Formulación de problemas creativos y propuesta de pequeñas investigaciones en contextos matemáticos.</t>
  </si>
  <si>
    <t>– Relaciones de igualdad y desigualdad, y uso de los signos = y ≠ entre expresiones que incluyan operaciones y sus propiedades.</t>
  </si>
  <si>
    <t>– La igualdad como expresión de una relación de equivalencia entre dos elementos y obtención de datos sencillos desconocidos (representados por medio de un símbolo) en cualquiera de los dos elementos.</t>
  </si>
  <si>
    <t>– Representación de la relación «mayor que» y «menor que», y uso de los signos &lt; y &gt;.</t>
  </si>
  <si>
    <t>– Estrategias para la interpretación y modificación de algoritmos sencillos (reglas de juegos, instrucciones secuenciales, bucles, patrones repetitivos, programación por bloques, robótica educativa...).</t>
  </si>
  <si>
    <t>– Estrategias para seleccionar de forma guiada el uso de herramientas tecnológicas y dispositivos (calculadora) para la realización de cálculos, automatismos, resolución y comprensión problemas o conjeturas.</t>
  </si>
  <si>
    <t>1. Organización y a análisis de datos.</t>
  </si>
  <si>
    <t>– Gráficos estadísticos de la vida cotidiana (pictogramas, gráficas de barras, histogramas...): lectura e interpretación.</t>
  </si>
  <si>
    <t>– Estrategias sencillas para la recogida, clasificación y organización de datos cualitativos o cuantitativos discretos en muestras pequeñas mediante calculadora y aplicaciones informáticas sencillas. Frecuencia absoluta: interpretación.</t>
  </si>
  <si>
    <t>– Gráficos estadísticos sencillos (diagrama de barras y pictogramas) para representar datos, seleccionando el más conveniente, mediante recursos tradicionales y aplicaciones informáticas sencillas.</t>
  </si>
  <si>
    <t>– La moda: interpretación como el dato más frecuente.</t>
  </si>
  <si>
    <t>– Comparación gráfica de dos conjuntos de datos para establecer relaciones y extraer conclusiones.</t>
  </si>
  <si>
    <t>2. Incertidumbre.</t>
  </si>
  <si>
    <t>– La probabilidad como medida subjetiva de la incertidumbre. Reconocimiento de la incertidumbre en situaciones de la vida cotidiana y mediante la realización de experimentos.</t>
  </si>
  <si>
    <t>– Identificación de suceso seguro, suceso posible y suceso imposible.</t>
  </si>
  <si>
    <t>– Carácter aleatorio de algunas experiencias.</t>
  </si>
  <si>
    <t>3. Inferencia.</t>
  </si>
  <si>
    <t>– Formulación de conjeturas a partir de los datos recogidos y analizados, dándoles sentido en el contexto de estudio.</t>
  </si>
  <si>
    <t>– Gestión emocional: estrategias de identificación y expresión de las propias emociones ante las matemáticas. Curiosidad, tolerancia ante la frustración e iniciativa en el aprendizaje de las matemáticas.</t>
  </si>
  <si>
    <t>– Fomento de la autonomía y estrategias para la toma de decisiones en situaciones de resolución de problemas.</t>
  </si>
  <si>
    <t>– Participación activa en el trabajo en equipo: interacción positiva, escucha activa y respeto por el trabajo de los demás.</t>
  </si>
  <si>
    <t>– Valoración de la contribución de las matemáticas a los distintos ámbitos del conocimiento humano desde una perspectiva de género.</t>
  </si>
  <si>
    <t>.1 Interpretar, de forma verbal o gráfica, problemas de la vida cotidiana, comprendiendo las preguntas planteadas a través de diferentes estrategias o herramientas, incluidas las tecnológicas. (CCL2, STEM1, STEM2, STEM4, CE3)</t>
  </si>
  <si>
    <t>1.2 Producir representaciones matemáticas a través de esquemas o diagramas que ayuden en la resolución de una situación problematizada. (CCL1, STEM1, STEM2, STEM4, CD2, CPSAA5, CE1, CE3, CCEC4)</t>
  </si>
  <si>
    <t>2.1 Comparar entre diferentes estrategias para resolver un problema de forma pautada. (STEM1, STEM2, CPSAA5)</t>
  </si>
  <si>
    <t>2.2 Obtener posibles soluciones de un problema siguiendo y comparando alguna estrategia conocida. (STEM1, CPSAA4, CE1, CE3)</t>
  </si>
  <si>
    <t>2.3 Demostrar la corrección matemática de las soluciones de un problema y su coherencia en el contexto planteado analizando los resultados y los procedimientos realizados. (CCL2, STEM1, STEM2, CPSAA4, CPSAA5, CE3)</t>
  </si>
  <si>
    <t>2.4 Utilizar estrategias de cálculo mental aplicándolas a la resolución de problemas. (STEM1, CPSAA5, CE3)</t>
  </si>
  <si>
    <t>3.1 Analizar y contrastar conjeturas matemáticas sencillas investigando patrones, propiedades y relaciones de forma pautada. (STEM1, STEM2, STEM4, CD1, CD3, CD5, CPSAA5)</t>
  </si>
  <si>
    <t>3.2 Dar ejemplos de problemas sobre situaciones cotidianas que se resuelven matemáticamente analizándolos de manera razonada. (CCL1, STEM1, STEM2, CD5, CE3)</t>
  </si>
  <si>
    <t>4.1 Automatizar situaciones sencillas de la vida cotidiana que se realicen paso a paso o sigan una rutina, utilizando de forma pautada principios básicos del pensamiento computacional organizando y descomponiendo información en partes. (STEM1, STEM2, STEM3, STEM4, CD3, CD5, CC2)</t>
  </si>
  <si>
    <t>4.2 Emplear herramientas tecnológicas adecuadas en el proceso de creación y resolución de problemas. (STEM1, STEM2, STEM3, CD1, CD2, CD3, CD5, CC2, CE3)</t>
  </si>
  <si>
    <t>5.1 Realizar conexiones entre los diferentes elementos matemáticos, aplicando conocimientos y experiencias propios. (STEM1, STEM3, CD3, CPSAA4, CC2, CC4)</t>
  </si>
  <si>
    <t>5.2 Interpretar situaciones en contextos diversos, reconociendo las conexiones entre las matemáticas y la vida cotidiana. (STEM1, STEM3, CD3, CD5, CPSAA4, CC2, CC4, CCEC1)</t>
  </si>
  <si>
    <t>6.1 Reconocer el lenguaje matemático sencillo presente en la vida cotidiana en diferentes formatos, adquiriendo vocabulario específico básico y mostrando la comprensión del mensaje. (CCL3, STEM4, CD1)</t>
  </si>
  <si>
    <t>6.2 Explicar los procesos e ideas matemáticas, los pasos seguidos en la resolución de un problema o los resultados obtenidos de manera organizada y clara, utilizando un lenguaje matemático sencillo en diferentes formatos. (CCL1, CCL3, STEM1, STEM2, STEM4, CD1, CD3, CD5, CE3, CCEC4)</t>
  </si>
  <si>
    <t>7.1 Identificar las emociones propias al abordar retos matemáticos, pidiendo ayuda solo cuando sea necesario y desarrollando la autoconfianza. (CCL1, CPSAA1, CPSAA4, CPSAA5, CE2, CCEC3)</t>
  </si>
  <si>
    <t>7.2 Mostrar actitudes positivas ante retos matemáticos tales como el esfuerzo y la flexibilidad, valorando el error como una oportunidad de aprendizaje y adaptándose a las situaciones de incertidumbre. (STEM5, CPSAA1, CPSAA4, CPSAA5)</t>
  </si>
  <si>
    <t>8.1 Trabajar en equipo activa y respetuosamente, comunicándose adecuadamente, respetando la diversidad del grupo y estableciendo relaciones saludables basadas en la tolerancia, la igualdad y la resolución pacífica de conflictos. (CCL1, CCL5, CP3, STEM3, CPSAA3, CC2, CC3, CE3)</t>
  </si>
  <si>
    <t>8.2 Participar en el reparto de tareas, asumiendo y respetando las responsabilidades individuales asignadas y empleando estrategias sencillas de trabajo en equipo dirigidas a la consecución de objetivos compartidos. (STEM3, CPSAA1, CC2, CC3, CE3)</t>
  </si>
  <si>
    <t>– Estrategias y técnicas de interpretación y manipulación del orden de magnitud de los números (unidades, decenas, centenas, unidades, decenas y centenas de millar y unidades de millón). Valor de la posición de las cifras de un número.</t>
  </si>
  <si>
    <t>– Lectura, representación (incluida la recta numérica y con materiales manipulativos), composición, descomposición y recomposición de números naturales hasta 9999.</t>
  </si>
  <si>
    <t>– Fracciones propias con denominador hasta 12 en contextos de la vida cotidiana.</t>
  </si>
  <si>
    <t>2. Cantidad</t>
  </si>
  <si>
    <t>– Estrategias y técnicas de interpretación y manipulación del orden de magnitud de los números (decenas, centenas y millares).</t>
  </si>
  <si>
    <t>– Estimaciones y aproximaciones razonadas de cantidades en contextos de resolución de problemas.</t>
  </si>
  <si>
    <t>– Lectura y representación (incluida la recta numérica y con materiales manipulativos).</t>
  </si>
  <si>
    <t>– Composición, descomposición y recomposición de números naturales hasta 9999.</t>
  </si>
  <si>
    <t>– Aproximación a la decena, a la centena y a la unidad de millar más cercana de un número dado.</t>
  </si>
  <si>
    <t>– Estrategias de cálculo mental con números naturales de más de dos cifras y fracciones aplicadas a la resolución de problemas</t>
  </si>
  <si>
    <t>– Suma, resta (hasta cuatro cifras), multiplicación (por una, dos cifras y por la unidad seguida de ceros) y división (enteras por números de una, dos, tres cifras y con cero en el cociente) de números naturales resueltas con flexibilidad y sentido en situaciones contextualizadas: estrategias y herramientas de resolución y propiedades. Jerarquía de las operaciones.</t>
  </si>
  <si>
    <t>– Propiedad conmutativa y asociativa de la suma y propiedad asociativa de la suma y del producto.</t>
  </si>
  <si>
    <t>– Números naturales y fracciones en contextos de la vida cotidiana: comparación y ordenación.</t>
  </si>
  <si>
    <t>5. Educación financiera</t>
  </si>
  <si>
    <t>– Atributos mensurables de los objetos (longitud, masa, capacidad, superficie, volumen y amplitud del ángulo).</t>
  </si>
  <si>
    <t>– Unidades convencionales (km, m, cm, mm; kg, g; l y ml) y no convencionales en situaciones de la vida cotidiana.</t>
  </si>
  <si>
    <t>– Estrategias de comparación y ordenación de medidas de la misma magnitud (km, m, cm, mm; kg, g; l y ml): aplicación de equivalencias entre unidades en problemas de la vida cotidiana que impliquen convertir en unidades más pequeñas.</t>
  </si>
  <si>
    <t>– Procesos de identificación de ángulos (rectos, agudos y obtusos), posición (consecutivos, adyacentes opuestos por el vértice), comparación, clasificación, ordenación y equivalencia entre sus medidas.</t>
  </si>
  <si>
    <t>– Figuras geométricas de dos dimensiones (líneas rectas y curvas, perpendiculares y paralelas. Polígonos regulares. Perímetros, ángulos y áreas.) en objetos de la vida cotidiana: identificación. Reconocimiento de lenguaje matemático. y clasificación atendiendo a sus elementos.</t>
  </si>
  <si>
    <t>– Clasificación de los triángulos según sus lados y según sus ángulos.</t>
  </si>
  <si>
    <t>– Figuras geométricas de tres dimensiones (poliedros y cuerpos redondos, elementos básicos) en objetos de la vida cotidiana: identificación. Reconocimiento de lenguaje matemático y clasificación atendiendo a sus elementos y a las relaciones entre ellos.</t>
  </si>
  <si>
    <t>– Estrategias y técnicas de construcción de figuras geométricas de dos dimensiones por composición y descomposición, mediante materiales manipulables, instrumentos de dibujo (compás, semicírculo, regla y escuadra) y aplicaciones informáticas.</t>
  </si>
  <si>
    <t>– La circunferencia y el círculo. Elementos básicos: centro, radio, diámetro, cuerda, y arco).</t>
  </si>
  <si>
    <t>– Elementos básicos de los poliedros: caras, vértices y aristas.</t>
  </si>
  <si>
    <t>– Descripción de la posición relativa de objetos en el espacio o de sus representaciones, utilizando vocabulario geométrico adecuado (paralelo, perpendicular, oblicuo, derecha, izquierda, etc.).</t>
  </si>
  <si>
    <t>– Estrategias para la interpretación de enunciados en la resolución de problemas de dos operaciones para relacionarlos con los datos, la pregunta y las operaciones utilizando diferentes herramientas de manera organizada.</t>
  </si>
  <si>
    <t>– Comparación entre diferentes estrategias para la interpretación y del uso de los números y el cálculo numérico para resolver problemas en situaciones reales, explicando oralmente y por escrito los procesos de resolución y los resultados obtenidos.</t>
  </si>
  <si>
    <t>– Demostración de la corrección en la resolución de problemas de dos operaciones combinadas y su coherencia en el contexto planteado.</t>
  </si>
  <si>
    <t>– Formulación creativa de problemas y propuesta de pequeñas investigaciones en contextos matemáticos utilizando vocabulario especifico.</t>
  </si>
  <si>
    <t>4. Pensamiento computacional</t>
  </si>
  <si>
    <t>– Gráficos estadísticos de la vida cotidiana (pictogramas, gráficas de barras, histogramas...): Lectura e interpretación.</t>
  </si>
  <si>
    <t>– Identificación de suceso seguro, suceso posible, suceso imposible, suceso más o menos probable.</t>
  </si>
  <si>
    <t>– Comparación de la probabilidad de dos sucesos de forma intuitiva.</t>
  </si>
  <si>
    <t>1.1 Interpretar, de forma verbal o gráfica, problemas de la vida cotidiana, comprendiendo y reformulando las preguntas planteadas a través de diferentes estrategias o herramientas, incluidas las tecnológicas. (CCL2, STEM1, STEM2, STEM4, CE3)</t>
  </si>
  <si>
    <t>1.2 Elaborar representaciones matemáticas en distintos formatos que ayuden en la búsqueda e identificación de estrategias y herramientas, incluidas las tecnológicas, para la resolución de una situación problematizada. (CCL1, STEM1, STEM2, STEM4, CD2, CPSAA5, CE1, CE3, CCEC4)</t>
  </si>
  <si>
    <t>2.1 Seleccionar entre diferentes estrategias para resolver un problema, justificando la elección. (CCL2, STEM1, STEM2, CPSAA5)</t>
  </si>
  <si>
    <t>2.2 Obtener posibles soluciones de un problema, seleccionando entre varias estrategias conocidas. (STEM1, CPSAA4, CE1, CE3)</t>
  </si>
  <si>
    <t>2.3 Comprobar la corrección matemática de las soluciones de un problema y su coherencia en el contexto planteado interpretando los resultados y los procedimientos realizados desarrollando el pensamiento crítico. (CCL2, STEM1, STEM2, CPSAA4, CPSAA5, CE3)</t>
  </si>
  <si>
    <t>2.4 Utilizar y analizar estrategias de cálculo mental aplicándolas a la resolución de problemas. (STEM1, CPSAA5, CE3)</t>
  </si>
  <si>
    <t>3.1 Formular conjeturas matemáticas sencillas investigando patrones, propiedades y relaciones de forma guiada. (CCL1, STEM1, STEM2, STEM4, CD1, CD3, CD5, CPSAA5)</t>
  </si>
  <si>
    <t>3.2 Plantear nuevos problemas sobre situaciones cotidianas que se resuelvan matemáticamente, de manera razonada. (CCL1, STEM1, STEM2, CD5, CPSAA5, CE3)</t>
  </si>
  <si>
    <t>4.1 Automatizar situaciones de la vida cotidiana utilizando, de forma pautada, principios básicos del pensamiento computacional, organizando y descomponiendo información en partes y reconociendo patrones. (STEM1, STEM2, STEM3, STEM4, CD3, CD5, CC2)</t>
  </si>
  <si>
    <t>4.2 Emplear herramientas tecnológicas adecuadas en el proceso de creación, la investigación y la resolución de problemas. (STEM1, STEM2, STEM3, CD1, CD2, CD3, CD5, CC2, CE3)</t>
  </si>
  <si>
    <t>5.1 Analizar conexiones entre diferentes elementos matemáticos movilizando conocimientos y experiencias propios. (STEM1, STEM3, CD3, CPSAA4, CC2, CC4)</t>
  </si>
  <si>
    <t>5.2 Interpretar y comprender situaciones en contextos diversos, aplicando las conexiones entre las matemáticas y la vida cotidiana. (STEM1, STEM3, CD3, CD5, CPSAA4, CC2, CC4, CCEC1)</t>
  </si>
  <si>
    <t>6.1 Analizar el lenguaje matemático sencillo presente en la vida cotidiana en diferentes formatos, adquiriendo vocabulario específico y mostrando la comprensión del mensaje. (CCL3, STEM2, STEM4, CD1)</t>
  </si>
  <si>
    <t>6.2 Comunicar y representar en diferentes formatos las conjeturas y procesos matemáticos, utilizando lenguaje matemático sencillo. (CCL1, CCL3, STEM1, STEM2, STEM4, CD1, CD3, CD5, CE3, CCEC4)</t>
  </si>
  <si>
    <t>7.1 Autorregular las emociones propias, desarrollando así la autoconfianza al abordar retos matemáticos. (CCL1, CPSAA1, CPSAA4, CPSAA5, CE2, CCEC3)</t>
  </si>
  <si>
    <t>7.2 Elegir actitudes positivas ante retos matemáticos, tales como el esfuerzo, la flexibilidad y la responsabilidad, valorando el error como una oportunidad de aprendizaje y adaptándose a las situaciones de incertidumbre. (STEM5, CPSAA1, CPSAA4, CPSAA5, CE3)</t>
  </si>
  <si>
    <t>8.1 Trabajar en equipo activa, respetuosa y responsablemente, mostrando iniciativa, comunicándose adecuadamente, la diversidad del grupo y estableciendo relaciones saludables basadas en el respeto, la tolerancia, la igualdad y la resolución pacífica de conflictos. (CCL1, CCL5, CP3, STEM3, CPSAA3, CC2, CC3, CE3)</t>
  </si>
  <si>
    <t>8.2 Participar activamente en el reparto de tareas, asumiendo y respetando las responsabilidades individuales asignadas y empleando estrategias de trabajo en equipo sencillas dirigidas a la consecución de objetivos compartidos. (STEM3, CPSAA1, CC2, CC3, CE3)</t>
  </si>
  <si>
    <t>– Estrategias variadas de conteo, recuento sistemático y adaptación del conteo al tamaño de los números en situaciones de la vida cotidiana.</t>
  </si>
  <si>
    <t>– Números ordinales en situaciones de la vida cotidiana.</t>
  </si>
  <si>
    <t>– Estrategias y técnicas de interpretación y manipulación del orden de magnitud de los números (décima y centésima).</t>
  </si>
  <si>
    <t>– Estimaciones y aproximaciones razonadas de cantidades en contextos de resolución de problemas. Redondeo de números naturales a la decena y centena y redondeo de números decimales a la décima y centésima.</t>
  </si>
  <si>
    <t>– Lectura, representación (incluida la recta numérica y con materiales manipulativos), composición, descomposición y recomposición de números naturales y decimales hasta las centésimas.</t>
  </si>
  <si>
    <t>– Fracciones y decimales para expresar cantidades en contextos de la vida cotidiana y elección de la mejor representación para cada situación o problema.</t>
  </si>
  <si>
    <t>– Elección y uso de estrategias de cálculo mental con números naturales, fracciones y decimales aplicándolas a la resolución de problemas.</t>
  </si>
  <si>
    <t>– Estrategias de reconocimiento de qué operaciones simples o combinadas (suma, resta, multiplicación, división) son útiles para resolver situaciones contextualizadas.</t>
  </si>
  <si>
    <t>– Potencias de números naturales como producto de factores iguales. Cuadrados y cubos.</t>
  </si>
  <si>
    <t>– Estrategias de resolución de operaciones aritméticas (con números naturales, decimales y fracciones) con flexibilidad y sentido: mentalmente, de manera escrita o con calculadora; utilidad en situaciones contextualizadas y propiedades.</t>
  </si>
  <si>
    <t>– Estrategias de comprobación de resultados.</t>
  </si>
  <si>
    <t>– Equivalencias entre números naturales, fracciones y decimales.</t>
  </si>
  <si>
    <t>– Propiedad conmutativa y asociativa de la suma, propiedad asociativa de la suma y del producto, e iniciación a la propiedad distributiva de la multiplicación respecto a la suma.</t>
  </si>
  <si>
    <t>– Operaciones combinadas. Jerarquía de las operaciones.</t>
  </si>
  <si>
    <t>– Utilización de las herramientas digitales para la creación de contenidos digitales, desarrollo y asimilación de saberes relacionados con las operaciones.</t>
  </si>
  <si>
    <t>– Sistema de numeración de base diez (números naturales y decimales hasta las centésimas): aplicación de las relaciones que genera en las operaciones.</t>
  </si>
  <si>
    <t>– Números naturales, fracciones y decimales hasta las milésimas en contextos de la vida cotidiana: comparación y ordenación.</t>
  </si>
  <si>
    <t>– Relaciones entre las operaciones aritméticas: identificación de sus términos y aplicación en contextos cotidianos.</t>
  </si>
  <si>
    <t>– Relación de divisibilidad: múltiplos y divisores. Criterios de divisibilidad por 2, 3, 5, y 10. Números primos y compuestos.</t>
  </si>
  <si>
    <t>– Relación entre fracciones sencillas, decimales y porcentajes.</t>
  </si>
  <si>
    <t>– Equivalencias entre las unidades del sistema de numeración decimal.</t>
  </si>
  <si>
    <t>– Equivalencias y representación entre números naturales, fracciones y decimales.</t>
  </si>
  <si>
    <t>– Mínimo común múltiplo y Máximo común divisor.</t>
  </si>
  <si>
    <t>– Concepto de fracción como relación entre las partes y el todo. Fracciones equivalentes.</t>
  </si>
  <si>
    <t>5. Razonamiento proporcional</t>
  </si>
  <si>
    <t>– Situaciones proporcionales y no proporcionales en problemas de la vida cotidiana: identificación como comparación multiplicativa entre magnitudes.</t>
  </si>
  <si>
    <t>– Resolución de problemas de proporcionalidad, porcentajes y escalas de la vida cotidiana, mediante la igualdad entre razones.</t>
  </si>
  <si>
    <t>6. Educación financiera.</t>
  </si>
  <si>
    <t>– Resolución de problemas relacionados con el consumo responsable (valor/precio, calidad/precio y mejor precio) y con el dinero: precios, intereses y rebajas.</t>
  </si>
  <si>
    <t>– Sistemas monetarios. Múltiplos y submúltiplos del euro.</t>
  </si>
  <si>
    <t>– Estrategias en el uso de las herramientas digitales para la creación de contenidos y para la resolución de situaciones problematizadas relacionadas con la educación financiera.</t>
  </si>
  <si>
    <t>– Unidades convencionales del Sistema Métrico Decimal (longitud, masa, capacidad,), tiempo y grado (ángulos) en contextos de la vida cotidiana: selección y uso de las unidades adecuadas.</t>
  </si>
  <si>
    <t>– Instrumentos (analógico o digital) y unidades adecuadas para medir longitudes, objetos, ángulos y tiempos: selección y uso.</t>
  </si>
  <si>
    <t>– Operaciones con medidas de magnitudes.</t>
  </si>
  <si>
    <t>– Utilización de herramientas digitales para la creación de contenidos, el desarrollo y el aprendizaje de saberes relacionados con la medida.</t>
  </si>
  <si>
    <t>– Estrategias de comparación y ordenación de medidas de la misma magnitud aplicando las equivalencias entre unidades (sistema métrico decimal) en problemas de la vida cotidiana.</t>
  </si>
  <si>
    <t>– Relación entre el sistema métrico decimal y el sistema de numeración decimal.</t>
  </si>
  <si>
    <t>– Estimación de medidas de ángulos y superficies por comparación.</t>
  </si>
  <si>
    <t>– Equivalencias entre las medidas de capacidad y volumen.</t>
  </si>
  <si>
    <t>– Evaluación de resultados de mediciones y estimaciones o cálculos de medidas, razonando si son o no posibles.</t>
  </si>
  <si>
    <t>– Comparación de superficies de figuras planas por superposición y medición.</t>
  </si>
  <si>
    <t>1. Formas geométricas de dos y tres dimensiones.</t>
  </si>
  <si>
    <t>– Formas geométricas en objetos de la vida cotidiana: identificación y clasificación atendiendo a sus elementos y a las relaciones entre ellos.</t>
  </si>
  <si>
    <t>– Técnicas de construcción de formas geométricas por composición y descomposición, mediante materiales manipulables, instrumentos de dibujo y aplicaciones informáticas.</t>
  </si>
  <si>
    <t>– Vocabulario geométrico: descripción verbal de los elementos y las propiedades de formas geométricas.</t>
  </si>
  <si>
    <t>– Propiedades de formas geométricas: exploración mediante materiales manipulables (cuadrículas, geoplanos, policubos, etc.) y herramientas digitales (programas de geometría dinámica, realidad aumentada, robótica educativa, etc.).</t>
  </si>
  <si>
    <t>– Los ángulos y sus elementos. Tipos de ángulos.</t>
  </si>
  <si>
    <t>– La circunferencia y el círculo. Elementos básicos: centro, radio, diámetro, cuerda y tangente.</t>
  </si>
  <si>
    <t>– Posiciones de rectas y circunferencias.</t>
  </si>
  <si>
    <t>– Desarrollo plano de cuerpos geométricos.</t>
  </si>
  <si>
    <t>– Localización y desplazamientos en planos y mapas a partir de puntos de referencia (incluidos los puntos cardinales), direcciones y cálculo de distancias (escalas): descripción e interpretación con el vocabulario adecuado en soportes físicos y virtuales.</t>
  </si>
  <si>
    <t>– Descripción de posiciones y movimientos en el primer cuadrante del sistema de coordenadas cartesiano.</t>
  </si>
  <si>
    <t>– Representación de figuras planas en el sistema de coordenadas cartesianas.</t>
  </si>
  <si>
    <t>– Representación y creación elemental de escalas y gráficas sencillas incluyendo la creación de contenido digital a través de herramientas digitales.</t>
  </si>
  <si>
    <t>– Transformaciones mediante giros, traslaciones y simetrías en situaciones de la vida cotidiana: identificación de figuras transformadas, generación a partir de patrones iniciales y predicción del resultado.</t>
  </si>
  <si>
    <t>– Semejanza en situaciones de la vida cotidiana: identificación de figuras semejantes, generación a partir de patrones iniciales y predicción del resultado.</t>
  </si>
  <si>
    <t>– Estrategias para el cálculo de áreas y perímetros de figuras planas en situaciones de la vida cotidiana.</t>
  </si>
  <si>
    <t>– Elaboración de conjeturas, de forma guiada, sobre propiedades geométricas utilizando instrumentos de dibujo (compás, transportador de ángulos,) y programas de geometría dinámica</t>
  </si>
  <si>
    <t>– Uso de recursos digitales en el desarrollo y asimilación de contenidos relacionados con la geometría.</t>
  </si>
  <si>
    <t>– Las ideas y las relaciones geométricas en el arte, las ciencias y la vida cotidiana.</t>
  </si>
  <si>
    <t>– Estrategias de identificación, representación (verbal, tablas, gráficos y notaciones inventadas) y predicción razonada de términos a partir de las regularidades en una colección de números, figuras o imágenes.</t>
  </si>
  <si>
    <t>– Creación de patrones recurrentes a partir de regularidades o de otros patrones utilizando números, figuras o imágenes.</t>
  </si>
  <si>
    <t>– Proceso de modelización a partir de problemas de la vida cotidiana, usando representaciones matemáticas.</t>
  </si>
  <si>
    <t>– Estrategias para la interpretación de enunciados en la resolución de problemas de operaciones combinadas para relacionarlos con los datos, la pregunta y las operaciones.</t>
  </si>
  <si>
    <t>– Formulación creativa de problemas y propuesta de pequeñas investigaciones en contextos matemáticos.</t>
  </si>
  <si>
    <t>– Relaciones de igualdad y desigualdad y uso de los signos &lt; y &gt;. Determinación de datos desconocidos (representados por medio de una letra o un símbolo) en expresiones sencillas relacionadas mediante estos signos y los signos = y ≠.</t>
  </si>
  <si>
    <t>– Estrategias para seleccionar de forma guiada el uso de herramientas tecnológicas y dispositivos para la realización de cálculos, resolución y comprensión problemas o conjeturas construyendo, argumentando, diseñando y tomando decisiones.</t>
  </si>
  <si>
    <t>– Estrategias para la interpretación, modificación y creación, de forma pautada, de algoritmos sencillos (secuencias de pasos ordenados, esquemas, simulaciones, patrones repetitivos, bucles, instrucciones anidadas y condicionales, representaciones computacionales, programación por bloques, robótica educativa...).</t>
  </si>
  <si>
    <t>1. Distribución.</t>
  </si>
  <si>
    <t>– Conjuntos de datos y gráficos estadísticos de la vida cotidiana: identificación y realización.</t>
  </si>
  <si>
    <t>– Estrategias para la realización de un estudio estadístico sencillo: formulación de preguntas, recogida, registro y organización de datos cualitativos y cuantitativos procedentes de diferentes experimentos (encuestas, mediciones, observaciones...).</t>
  </si>
  <si>
    <t>– Gráficos estadísticos sencillos (diagrama de barras, diagrama de sectores, histograma, etc.): interpretación y representación de datos mediante recursos tradicionales y tecnológicos y selección del más conveniente.</t>
  </si>
  <si>
    <t>– Calculadora y otros recursos digitales, como la hoja de cálculo, para organizar la información estadística y realizar diferentes visualizaciones de los datos.</t>
  </si>
  <si>
    <t>– Relación y comparación de dos conjuntos de datos a partir de su representación gráfica: formulación de conjeturas, y obtención de conclusiones.</t>
  </si>
  <si>
    <t>2. Inferencia.</t>
  </si>
  <si>
    <t>– Identificación de un conjunto de datos como muestra de un conjunto más grande y reflexión sobre la población a la que es posible aplicar las conclusiones de investigaciones estadísticas sencillas.</t>
  </si>
  <si>
    <t>3. Predictibilidad e incertidumbre</t>
  </si>
  <si>
    <t>– La incertidumbre en situaciones de la vida cotidiana: cuantificación y estimación mediante experimentos aleatorios repetitivos.</t>
  </si>
  <si>
    <t>– Valoración de la contribución de hombres y mujeres al desarrollo de la probabilidad y de la estadística y de estas al desarrollo humano.</t>
  </si>
  <si>
    <t>F. Sentido socioemocional.</t>
  </si>
  <si>
    <t>1. Creencias, actitudes y emociones propias</t>
  </si>
  <si>
    <t>– Autorregulación emocional: autoconcepto y aprendizaje de las matemáticas desde una perspectiva de género. Estrategias de mejora de la perseverancia y el sentido de la responsabilidad hacia el aprendizaje de las matemáticas.</t>
  </si>
  <si>
    <t>– Flexibilidad cognitiva, adaptación y cambio de estrategia en caso necesario. Valoración del error como oportunidad de aprendizaje.</t>
  </si>
  <si>
    <t>– Respeto por las emociones y experiencias de los demás ante las matemáticas.</t>
  </si>
  <si>
    <t>– Aplicación de técnicas cooperativas simples para el trabajo en equipo en matemáticas y estrategias para la gestión de los conflictos, promoción de conductas empáticas e inclusivas y aceptación de la diversidad presente en el aula y en la sociedad.</t>
  </si>
  <si>
    <t>1.1 Comprender problemas de la vida cotidiana a través de la reformulación de la pregunta, de forma verbal y gráfica. (CCL2, STEM1, STEM2, STEM4, CE3)</t>
  </si>
  <si>
    <t>1.2 Elaborar y contrastar representaciones matemáticas en distintos formatos que ayuden en la búsqueda y elección de estrategias y herramientas, incluidas las tecnológicas, para la resolución de una situación problematizada. (CCL1, STEM1, STEM2, STEM4, CD2, CPSAA5, CE1, CE3, CCEC4)</t>
  </si>
  <si>
    <t>2.1 Seleccionar entre diferentes estrategias para resolver un problema, justificando la elección y extrayendo conclusiones. (CCL2, STEM1, STEM2, CPSAA5)</t>
  </si>
  <si>
    <t>2.2 Obtener posibles soluciones de un problema, seleccionando entre varias estrategias conocidas de forma autónoma. (STEM1, CPSAA4, CE1, CE3)</t>
  </si>
  <si>
    <t>2.3. Comprobar la corrección matemática de las soluciones de un problema y su coherencia en el contexto planteado, reflexionando sobre los resultados y los procedimientos realizados desarrollando el pensamiento crítico. (CCL2, STEM1, STEM2, CPSAA4, CPSAA5, CE3)</t>
  </si>
  <si>
    <t>2.4 Utilizar, analizar y elaborar estrategias de cálculo mental aplicándolas a la resolución de problemas. (STEM1, CPSAA5, CE3)</t>
  </si>
  <si>
    <t>3.1 Formular y comprobar conjeturas matemáticas sencillas investigando patrones, propiedades y relaciones de forma guiada. (CCL1, STEM1, STEM2, STEM4, CD1, CD3, CD5, CPSAA5)</t>
  </si>
  <si>
    <t>3.2 Plantear nuevos problemas sobre situaciones cotidianas que se resuelvan matemáticamente, de manera razonada y argumentada. (CCL1, STEM1, STEM2, CD5, CPSAA5, CE3)</t>
  </si>
  <si>
    <t>4.1 Modelizar diferentes situaciones de la vida cotidiana utilizando, de forma pautada, principios básicos del pensamiento computacional, organizando y descomponiendo información en partes y reconociendo patrones. (STEM1, STEM2, STEM3, STEM4, CD3, CD5, CC2)</t>
  </si>
  <si>
    <t>4.2 Emplear herramientas tecnológicas adecuadas en el proceso de creación, la investigación y resolución de problemas, reflexionando sobre los principios básicos del pensamiento computacional. (STEM1, STEM2, STEM3, CD1, CD2, CD3, CD5, CC2, CE3)</t>
  </si>
  <si>
    <t>5.1 Utilizar conexiones entre diferentes elementos matemáticos movilizando conocimientos y experiencias propios. (STEM1, STEM3, CD3, CPSAA4, CC2, CC4)</t>
  </si>
  <si>
    <t>5.2. Utilizar las conexiones entre las matemáticas, otras áreas y la vida cotidiana para resolver problemas en contextos no matemáticos. (STEM1, STEM3, CD3, CD5, CPSAA4, CC2, CC4, CCEC1)</t>
  </si>
  <si>
    <t>6.1 Interpretar y valorar el lenguaje matemático sencillo presente en la vida cotidiana en diferentes formatos, adquiriendo y analizando el vocabulario apropiado y mostrando la comprensión del mensaje. (CCL3, STEM2, STEM4, CD1)</t>
  </si>
  <si>
    <t>6.2 Comunicar y representar en diferentes formatos las conjeturas y procesos matemáticos, utilizando lenguaje matemático adecuado. (CCL1, CCL3, STEM1, STEM2, STEM4, CD1, CD3, CD5, CE3, CCEC4)</t>
  </si>
  <si>
    <t>7.1 Autorregular las emociones propias y reconocer y gestionar algunas fortalezas y debilidades, desarrollando así la autoconfianza al abordar retos matemáticos. (CCL1, CPSAA1, CPSAA4, CPSAA5, CE2, CCEC3)</t>
  </si>
  <si>
    <t>7.2 Elegir y fomentar actitudes positivas ante retos matemáticos, tales como la perseverancia, la flexibilidad y la responsabilidad, valorando el error como una oportunidad de aprendizaje y adaptándose a las situaciones de incertidumbre. (STEM5, CPSAA1, CPSAA4, CPSAA5, CE3)</t>
  </si>
  <si>
    <t>8.1 Trabajar en equipo activa, respetuosa y responsablemente, mostrando iniciativa, comunicándose de forma efectiva, valorando la diversidad, mostrando empatía y estableciendo relaciones saludables basadas en el respeto, la tolerancia, la igualdad y la resolución pacífica de conflictos. (CCL1, CCL5, CP3, STEM3, CPSAA3, CC2, CC3, CE3)</t>
  </si>
  <si>
    <t>8.2 Participar activamente y colaborar en el reparto de tareas, asumiendo y respetando las responsabilidades individuales asignadas y empleando estrategias de trabajo en equipo sencillas dirigidas a la consecución de objetivos compartidos. (STEM3, CPSAA1, CC2, CC3, CE3)</t>
  </si>
  <si>
    <t>– Estrategias y técnicas de interpretación y manipulación del orden de magnitud de los números (décima, centésima y milésima).</t>
  </si>
  <si>
    <t>– Estimaciones y aproximaciones razonadas de cantidades en contextos de resolución de problemas. Redondeo de números naturales a la decena, centena y millar y redondeo de números decimales a la décima, centésima y milésima.</t>
  </si>
  <si>
    <t>– Lectura, representación (incluida la recta numérica y con materiales manipulativos), composición, descomposición y recomposición de números naturales y decimales hasta las milésimas.</t>
  </si>
  <si>
    <t>– Elaboración y uso de estrategias de cálculo mental con números naturales, fracciones y decimales aplicándolas a la resolución de problemas.</t>
  </si>
  <si>
    <t>– Utilización de los algoritmos de las operaciones.</t>
  </si>
  <si>
    <t>– Descomposición de un número en suma de potencias de base 10.</t>
  </si>
  <si>
    <t>– Propiedad conmutativa y asociativa de la suma, propiedad asociativa de la suma y del producto, y distributiva de la multiplicación respecto a la suma.</t>
  </si>
  <si>
    <t>– Raíz cuadrada.</t>
  </si>
  <si>
    <t>– Operaciones combinadas. Características y jerarquía de realización.</t>
  </si>
  <si>
    <t>– Operaciones con números decimales y con fracciones.</t>
  </si>
  <si>
    <t>– Utilización de herramientas digitales para la creación de contenido digital, el desarrollo y la asimilación de saberes relacionados con las operaciones.</t>
  </si>
  <si>
    <t>– Sistema de numeración de base diez (números naturales y decimales hasta las milésimas): aplicación de las relaciones que genera en las operaciones.</t>
  </si>
  <si>
    <t>– Relación de divisibilidad: múltiplos y divisores. Criterios de divisibilidad por 2, 3, 4, 5, 9 y 10. Números primos y compuestos.</t>
  </si>
  <si>
    <t>– Concepto de fracción como relación entre las partes y el todo. Fracciones equivalentes e irreducibles. Fracciones propias e impropias. El número mixto.</t>
  </si>
  <si>
    <t>– Reducción de fracciones a común denominador.</t>
  </si>
  <si>
    <t>5. Razonamiento proporcional.</t>
  </si>
  <si>
    <t>– Resolución de problemas de proporcionalidad, porcentajes y escalas de la vida cotidiana mediante la igualdad entre razones, la reducción a la unidad o el uso de coeficientes de proporcionalidad.</t>
  </si>
  <si>
    <t>– Estrategias en el uso de herramientas digitales para la creación de contenido digital y la comprensión de saberes relacionados con la educación financiera.</t>
  </si>
  <si>
    <t>– Unidades convencionales del Sistema Métrico Decimal (longitud, masa, capacidad, volumen y superficie), tiempo y grado (ángulos) en contextos de la vida cotidiana: selección y uso de las unidades adecuadas.</t>
  </si>
  <si>
    <t>– Instrumentos (analógicos o digitales) y unidades adecuadas para medir longitudes, objetos, ángulos y tiempos: selección y uso.</t>
  </si>
  <si>
    <t>– Utilización de herramientas digitales para la creación de contenidos digitales, el desarrollo y el aprendizaje de saberes relacionados con la medida.</t>
  </si>
  <si>
    <t>– Comparación de superficies de figuras planas por superposición, descomposición y medición.</t>
  </si>
  <si>
    <t>– Figuras geométricas en objetos de la vida cotidiana: identificación y clasificación atendiendo a sus elementos y a las relaciones entre ellos.</t>
  </si>
  <si>
    <t>– Técnicas de construcción de figuras geométricas por composición y descomposición, mediante materiales manipulables, instrumentos de dibujo y aplicaciones informáticas.</t>
  </si>
  <si>
    <t>– Vocabulario geométrico: descripción verbal de los elementos y las propiedades de figuras geométricas.</t>
  </si>
  <si>
    <t>– Propiedades de figuras geométricas: exploración mediante materiales manipulables (cuadrículas, geoplanos, policubos, etc.) y herramientas digitales (programas de geometría dinámica, realidad aumentada, robótica educativa, etc.).</t>
  </si>
  <si>
    <t>– Los ángulos y sus elementos. Tipos de ángulos. Comparación y clasificación.</t>
  </si>
  <si>
    <t>– La circunferencia y el círculo. Elementos básicos: centro, radio, diámetro, cuerda, arco, tangente y sector circular.</t>
  </si>
  <si>
    <t>– Posiciones de rectas y circunferencias. Longitud de una circunferencia. El número Π y la longitud de la circunferencia.</t>
  </si>
  <si>
    <t>– Área de los polígonos. Poliedros regulares. Prismas y pirámides. Cuerpos redondos: cilindro, cono y esfera.</t>
  </si>
  <si>
    <t>– Representación elemental de escalas y gráficas.</t>
  </si>
  <si>
    <t>– Elaboración y análisis de conjeturas sobre propiedades geométricas utilizando instrumentos de dibujo (compás, transportador de ángulos) y programas de geometría dinámica.</t>
  </si>
  <si>
    <t>– Uso de recursos digitales en el desarrollo y asimilación de contenidos relacionados con la geometría incluyendo la creación de contenido digital a través de herramientas digitales.</t>
  </si>
  <si>
    <t>– Estrategias para la interpretación del uso de los números y el cálculo numérico, con diferentes magnitudes, para resolver problemas en situaciones reales, explicando oralmente y por escrito los procesos de resolución y los resultados obtenidos.</t>
  </si>
  <si>
    <t>– Estrategias para seleccionar de forma guiada el uso de herramientas tecnológicas y dispositivos para la realización de cálculos, resolución y comprensión problemas o conjeturas, construyendo, argumentando, analizando, diseñando y tomando decisiones.</t>
  </si>
  <si>
    <t>– Estrategias para la interpretación, formulación, modificación y creación de algoritmos sencillos (secuencias de pasos ordenados, esquemas, simulaciones, patrones repetitivos, bucles, instrucciones anidadas y condicionales, representaciones computacionales, programación por bloques, robótica educativa...).</t>
  </si>
  <si>
    <t>– Conjuntos de datos y gráficos estadísticos de la vida cotidiana: descripción, interpretación y análisis crítico.</t>
  </si>
  <si>
    <t>– Estrategias para la realización de un estudio estadístico sencillo: formulación de preguntas, recogida, registro y organización de datos cualitativos y cuantitativos procedentes de diferentes experimentos (encuestas, mediciones, observaciones...). Tablas de frecuencias absolutas y relativas: interpretación.</t>
  </si>
  <si>
    <t>– Gráficos estadísticos sencillos (diagrama de barras, diagrama de sectores, histograma, etc.): representación de datos mediante recursos tradicionales y tecnológicos y selección del más conveniente.</t>
  </si>
  <si>
    <t>– Medidas de centralización (media y moda): interpretación, cálculo y aplicación.</t>
  </si>
  <si>
    <t>– Medidas de dispersión (rango): cálculo e interpretación.</t>
  </si>
  <si>
    <t>– Relación y comparación de dos conjuntos de datos a partir de su representación gráfica: formulación de conjeturas, análisis de la dispersión y obtención de conclusiones.</t>
  </si>
  <si>
    <t>– Cálculo de probabilidades en experimentos, comparaciones o investigaciones en los que sea aplicable la regla de Laplace: aplicación de técnicas básicas del conteo.</t>
  </si>
  <si>
    <t>– Valoración de la contribución de hombres y mujeres al desarrollo de la probabilidad y de la estadística y de éstas al desarrollo humano.</t>
  </si>
  <si>
    <t>1. Creencias, actitudes y emociones propias.</t>
  </si>
  <si>
    <t>– Aplicación de técnicas cooperativas simples para el trabajo en equipo en matemáticas y estrategias para la gestión de los conflictos, promoción de conductas empáticas e inclusivas valorando la diversidad.</t>
  </si>
  <si>
    <t xml:space="preserve">6.1 Poner en práctica estilos de vida sostenible y consecuentes con el respeto, los cuidados, la corresponsabilidad y la protección de las personas y del planeta y el uso sostenible de los recursos naturales, a partir del análisis de la intervención humana en el entorno desde los puntos de vista tecnológico y ambiental, y contribuyendo a una conciencia individual o colectiva. (CCL5, STEM2, STEM5, CD4, CPSAA4, CC1, CC4) </t>
  </si>
  <si>
    <t>6.2 Participar con actitud emprendedora de forma individual y/o cooperativa en la búsqueda de propuestas para afrontar problemas ecosociales y actuar para su resolución, a partir del análisis de las causas y consecuencias de la intervención humana en el entorno tecnológico y ambiental. (CCL5, STEM2, STEM5, CD4, CPSAA4, CC1, CC3, CC4, CE1, CE3)</t>
  </si>
  <si>
    <t>6.1 Promover estilos de vida sostenible y consecuentes con el respeto, los cuidados, la corresponsabilidad y la protección de las personas y del planeta y el uso sostenible de los recursos naturales, a partir del análisis crítico de la intervención humana en el entorno desde los puntos de vista tecnológico y ambiental, y contribuyendo a una conciencia individual o colectiva. (CCL5, STEM2, STEM5, CD4, CPSAA4, CC1, CC4)</t>
  </si>
  <si>
    <t>6.2 Participar con actitud emprendedora de forma individual y/o cooperativa en la búsqueda, contraste y evaluación de propuestas para afrontar problemas ecosociales, buscar soluciones y actuar para su resolución, a partir del análisis de las causas y consecuencias de la intervención humana en el entorno tecnológico y ambiental. (CCL5, STEM2, STEM5, CD4, CPSAA4, CC1, CC3, CC4, CE1, CE3)</t>
  </si>
  <si>
    <t>4.1 Participar de manera guiada en el diseño de producciones plásticas, visuales y audiovisuales, elementales, trabajando con interés de forma cooperativa a partir de la igualdad y el respeto a la diversidad. (CCL1, CCL5, CP3, STEM3, CE1, CE3, CCEC4)</t>
  </si>
  <si>
    <t>4.2 Tomar parte en el proceso cooperativo de creación de producciones plásticas, visuales y audiovisuales, de forma respetuosa, utilizando elementos básicos de los diferentes lenguajes y técnicas artísticas, disfrutando tanto del proceso de elaboración como del resultado final, respetando la propia labor y la de los compañeros. (CCL1, CCL5, STEM3, CPSAA3, CPSAA4, CC2, CCEC4)</t>
  </si>
  <si>
    <t xml:space="preserve">3.1 Producir obras propias básicas de carácter plástico, visual y audiovisual, de forma individual y en grupo, utilizando las posibilidades expresivas de la imagen, los medios digitales básicos, otros materiales y herramientas, y mostrando cierto control y confianza en las capacidades creativas propias y respeto hacia las diferentes posibilidades comunicativas y expresivas. (CCL5, CD2, CD4, CPSAA3, CPSAA5, CC2, CE1, CCEC4) </t>
  </si>
  <si>
    <t>3.2 Expresar con creatividad y de forma progresivamente autónoma, ideas, sentimientos y emociones a través de la creación de manifestaciones plásticas, visuales y audiovisuales básicas, experimentando con los diferentes lenguajes artísticos, por medio de la imagen, los medios digitales, instrumentos, herramientas y otros materiales, prestando atención a la correcta ejecución. (CCL1, CPSAA1, CPSAA5, CE1, CCEC3, CCEC4)</t>
  </si>
  <si>
    <t xml:space="preserve">4.1 Planificar y diseñar de manera semi-guiada sencillas producciones plásticas, visuales y audiovisuales colectivas, trabajando con interés y esfuerzo de forma cooperativa en la consecución de un resultado final, poniendo en valor el proceso y asumiendo diferentes funciones, desde la igualdad y el respeto a la diversidad y desarrollando el espíritu emprendedor. (CCL1, CCL5, CP3, STEM3, CE1, CE3, CCEC4) </t>
  </si>
  <si>
    <t>4.2 Participar activamente en el proceso cooperativo de elaboración de producciones plásticas, visuales y audiovisuales de forma creativa, respetuosa y comprometida, utilizando algunos elementos de los diferentes lenguajes y técnicas artísticas, disfrutando tanto del proceso de elaboración como del resultado final, respetando la propia labor y la de los compañeros. (CCL1, CCL5, STEM3, CPSAA3, CPSAA4, CC2, CE3, CCEC4)</t>
  </si>
  <si>
    <t>1.2 Encontrar las posibilidades de la propia motricidad a través del juego, aplicando en distintas situaciones cotidianas medidas básicas de cuidado de la salud personal a través de la higiene corporal y la educación postural. (STEM2, STEM5, CPSAA2, CE3)</t>
  </si>
  <si>
    <t>1.3. Reconocer juegos de activación y vuelta a la calma relacionando su utilidad para adaptar el cuerpo a la actividad física y evitar lesiones, manteniendo la calma. (STEM2, STEM5, CPSAA2, CPSAA5)</t>
  </si>
  <si>
    <t xml:space="preserve">4.1 Comprender el sentido global y la información relevante de textos breves y cercanos, escritos y multimodales, a partir de estrategias básicas de comprensión antes, durante y después de la lectura. (CCL2, CCL4, CCL5, CP2, STEM1, CD1, CPSAA4, CPSAA5) </t>
  </si>
  <si>
    <t>4.2 Analizar, de manera acompañada, el contenido y aspectos formales elementales de textos escritos y multimodales breves sencillos, valorando su contenido. (CCL2, CCL3, CCL5, STEM1, CPSAA4)</t>
  </si>
  <si>
    <t>2ª LENGUA EXTRANJERA</t>
  </si>
  <si>
    <t>PROYECTOS SIGNIFICATIVOS DE CASTILLA Y LEÓN</t>
  </si>
  <si>
    <t>6. Tomar conciencia, apreciar y respetar la diversidad lingüística, cultural y artística a partir de la lengua extranjera, identificando y valorando las diferencias y semejanzas entre lenguas y culturas, para aprender a gestionar situaciones interculturales.</t>
  </si>
  <si>
    <t>1.1 Reconocer el sentido global y la información esencial, así como palabras y frases específicas de textos orales, escritos y multimodales breves y sencillos sobre temas frecuentes y cotidianos de relevancia personal y ámbitos próximos a su experiencia y a sus intereses, a través de distintos soportes. (CCL2, CCL4, CP2, STEM1, CE1, CCEC2)</t>
  </si>
  <si>
    <t>1.2 Seleccionar y aplicar, de forma guiada, estrategias adecuadas en situaciones comunicativas cotidianas y de relevancia para el alumnado captando el sentido global y procesando informaciones explícitas en textos orales, escritos y multimodales. (CCL2, CCL3, CP1, STEM1, CD1, CPSAA5)</t>
  </si>
  <si>
    <t>2.2 Redactar, de forma guiada, textos muy breves y sencillos, previamente preparados, a partir de modelos, con adecuación a la situación comunicativa propuesta, a través de herramientas analógicas y digitales, y usando las funciones comunicativas principales y estructuras y léxico básico de uso común sobre asuntos cotidianos y frecuentes, de relevancia personal para el alumnado y próximos a su experiencia. (CCL1, CP1, CD2, CE1, CE3, CCEC4)</t>
  </si>
  <si>
    <t>2.3 Seleccionar, organizar y aplicar, de forma guiada, conocimientos y estrategias para preparar y expresar mensajes breves y sencillos adecuados a las intervenciones comunicativas, las características contextuales, usando, con ayuda, recursos físicos o digitales en función de la tarea y las necesidades de cada momento. (CCL3, CP1, CP2, STEM1, CD2, CPSAA5)</t>
  </si>
  <si>
    <t>3.1 Participar, de forma guiada, en situaciones interactivas breves y sencillas sobre temas cotidianos, de relevancia personal y próximos a su e intereses, a través de diversos soportes, apoyándose en recursos tales como la repetición, el ritmo pausado o el lenguaje no verbal, y mostrando empatía y respeto por la cortesía lingüística y la etiqueta digital. (CCL1, CCL5, CP2, CD3, CPSAA3, CC3, CE1, CCEC3)</t>
  </si>
  <si>
    <t>3.2 Seleccionar y utilizar, de forma guiada, y en situaciones cotidianas, estrategias elementales para saludar, despedirse y presentarse; formular y contestar preguntas sencillas; expresar mensajes, e iniciar y terminar la comunicación, respondiendo a las necesidades comunicativas que surjan en distintas situaciones y contextos. (CCL1, CCL5, CP1, STEM1, CE3)</t>
  </si>
  <si>
    <t>4.1 Interpretar y explicar textos, información de conceptos y comunicaciones breves y sencillas, de forma guiada, en situaciones en las que atender a la diversidad, mostrando respeto y empatía por los interlocutores y por las lenguas empleadas, e interés por participar en la solución de problemas de intercomprensión y de entendimiento en su entorno próximo, apoyándose en diversos recursos y soportes. (CCL2, CP2, CP3, STEM1, CPSAA3, CCEC1)</t>
  </si>
  <si>
    <t>5.1 Comparar y contrastar las similitudes y diferencias entre distintas lenguas, reflexionando, de manera forma guiada, sobre aspectos básicos de su funcionamiento, respetando la diversidad cognitiva, social y cultural. (CP2, CP3, CPSAA4, CC3, CCEC1) 5.2 Utilizar, de forma guiada, los conocimientos y estrategias de mejora de su capacidad de comunicar y de aprender una segunda lengua extranjera, apoyándose en el grupo y en soportes analógicos y digitales. (CCL3, STEM1, CD2, CPSAA4, CE3)</t>
  </si>
  <si>
    <t>5.3 Registrar y aplicar, de manera guiada, los progresos y dificultades elementales en el proceso de aprendizaje de la segunda lengua extranjera, reconociendo los aspectos que ayudan a mejorar y realizando actividades de autoevaluación y coevaluación, como las propuestas en el Portfolio Europeo de las Lenguas (PEL) o en un diario de aprendizaje, normalizando el error y valorándolo como una fuente de aprendizaje. (STEM1, CPSAA1, CPSAA4, CPSAA5)</t>
  </si>
  <si>
    <t>6.1 Actuar con aprecio y respeto en situaciones interculturales, identificando y comparando semejanzas y diferencias elementales entre lenguas y culturas, y mostrando rechazo ante cualquier tipo de discriminación, prejuicio y estereotipo en contextos comunicativos cotidianos y habituales. (CCL5, CP3, CPSAA1, CPSAA3, CC2, CC3)</t>
  </si>
  <si>
    <t>6.2 Reconocer y apreciar la diversidad lingüística, cultural y artística propia de países donde se habla la segunda lengua extranjera como fuente de aprendizaje y enriquecimiento personal, mostrando interés por comprender elementos culturales y lingüísticos elementales que fomenten la sostenibilidad y la democracia. (CCL5, CP2, CP3, CPSAA3, CC3, CCEC1)</t>
  </si>
  <si>
    <t>6.3 Distinguir y seleccionar de forma guiada, estrategias básicas para entender y apreciar la diversidad lingüística, cultural y artística, aceptando y respetando su valor y mostrando una actitud de apertura. (CCL5, CP3, CPSAA3, CC2, CC3, CCEC1)</t>
  </si>
  <si>
    <t>– Conocimientos, destrezas y actitudes elementales que permiten iniciarse y participar de manera guiada en actividades de mediación en situaciones cotidianas básicas.</t>
  </si>
  <si>
    <t>– Modelos contextuales y géneros discursivos básicos y elementales en la comprensión y expresión de textos orales, escritos y multimodales, breves y sencillos.</t>
  </si>
  <si>
    <t>– Unidades lingüísticas elementales y significados asociados a dichas unidades, tales como expresión de la entidad y sus propiedades, existencia, modalidad, gustos y preferencias, cantidad y número, espacio, tiempo, afirmación, negación, interrogación y exclamación, relaciones lógicas elementales.</t>
  </si>
  <si>
    <t>– Léxico elemental y de interés para el alumnado relativo a relaciones interpersonales próximas, vivienda, lugares y entornos cercanos (p. e. números, colores, material de aula, formas geométricas, familia, alimentación, juguetes, partes del cuerpo, animales, días de la semana, meses y estaciones, tiempo atmosférico, prendas de vestir, adjetivos descriptivos, países y sus lenguas, deporte, sentimientos).</t>
  </si>
  <si>
    <t>– Convenciones y estrategias conversacionales básicas y conocidas de uso común, en formato síncrono o asíncrono, para iniciar, mantener y terminar la comunicación, tomar y ceder la palabra, pedir y dar aclaraciones y explicaciones, etc.</t>
  </si>
  <si>
    <t>– Recursos elementales para el aprendizaje y estrategias elementales de búsqueda guiada de información en medios analógicos y digitales</t>
  </si>
  <si>
    <t>– Herramientas analógicas y digitales elementales de uso común para la comprensión y expresión oral, escrita y multimodal; y plataformas virtuales de interacción, cooperación y colaboración educativa.</t>
  </si>
  <si>
    <t>– Estrategias elementales de formulación de hipótesis sobre el significado a partir de la comprensión de elementos significativos lingüísticos y paralingüísticos.</t>
  </si>
  <si>
    <t>– Estrategias y técnicas elementales de compensación de las carencias comunicativas para responder a una necesidad elemental, a pesar de las limitaciones derivadas del nivel de competencia en la segunda lengua extranjera y en las demás lenguas del repertorio lingüístico propio.</t>
  </si>
  <si>
    <t>– Estrategias elementales y sencillas de uso común para identificar y utilizar unidades lingüísticas (léxico, morfosintaxis, patrones sonoros, etc.) a partir de la comparación de las lenguas y variedades que conforman su repertorio lingüístico personal.</t>
  </si>
  <si>
    <t>– Iniciación en estrategias y herramientas elementales y sencillas de uso común de autoevaluación y coevaluación, analógicas y digitales, individuales y cooperativas.</t>
  </si>
  <si>
    <t>– La segunda lengua extranjera como medio de comunicación y relación con personas de otros países, y como medio para conocer culturas y modos de vida diferentes.</t>
  </si>
  <si>
    <t>– Aspectos socioculturales y sociolingüísticos más elementales y habituales relativos a las costumbres, la vida cotidiana y las relaciones interpersonales básicas en países donde se habla la segunda lengua extranjera.</t>
  </si>
  <si>
    <t>– Estrategias elementales de uso común para entender, respetar y apreciar la diversidad lingüística, cultural y artística, a partir de valores ecosociales y democráticos.</t>
  </si>
  <si>
    <t>Estructuras sintáctico-discursivas</t>
  </si>
  <si>
    <t>1.1 Reconocer e interpretar el sentido global y la información esencial, así como palabras y frases específicas de textos orales, escritos y multimodales breves y sencillos sobre temas frecuentes y cotidianos de relevancia personal y ámbitos próximos a su experiencia y a sus intereses, a través de distintos soportes. (CCL2, CCL4, CP2, STEM1, CE1, CCEC2)</t>
  </si>
  <si>
    <t>1.2 Seleccionar y aplicar, de forma guiada, estrategias y conocimientos adecuados en distintas situaciones comunicativas cotidianas y de relevancia para el alumnado captando el sentido global y procesando informaciones explícitas en textos orales, escritos y multimodales. (CCL2, CCL3, CP1, STEM1, CD1, CPSAA5)</t>
  </si>
  <si>
    <t>2.1 Expresar oralmente textos breves y sencillos, previamente preparados, sobre asuntos cotidianos y de relevancia para el alumnado, utilizando, de forma guiada, recursos verbales y no verbales, y usando estructuras básicas y de uso frecuente, así como reproduciendo patrones sonoros, acentuales, rítmicos y de entonación básicos, propios de la segunda lengua extranjera. (CCL1, CP1, CE1, CE3, CCEC4)</t>
  </si>
  <si>
    <t>2.3 Seleccionar, organizar y aplicar de forma guiada conocimientos y estrategias para preparar y expresar textos orales y escritos adecuados a las intervenciones comunicativas, las características contextuales y la tipología textual, usando, con ayuda, recursos físicos o digitales en función de la tarea y las necesidades de cada momento. (CCL3, CP1, CP2, STEM1, CD2, CPSAA5)</t>
  </si>
  <si>
    <t>3.2 Conocer, seleccionar y utilizar, de forma guiada, y en situaciones cotidianas, estrategias elementales para saludar, despedirse y presentarse; formular y contestar preguntas sencillas; expresar mensajes, e iniciar y terminar la comunicación, respondiendo a las necesidades comunicativas que surjan en distintas situaciones y contextos. (CCL1, CCL5, CP1, STEM1, CE3)</t>
  </si>
  <si>
    <t>5.1 Comparar y contrastar las similitudes y diferencias entre distintas lenguas reflexionando, de manera progresivamente autónoma, sobre aspectos básicos de su funcionamiento, respetando la diversidad cognitiva, social y cultural. (CP2, CP3, CPSAA4, CC3, CCEC1)</t>
  </si>
  <si>
    <t>5.2 Utilizar y diferenciar, de forma guiada, los conocimientos y estrategias de mejora de su capacidad de comunicar y de aprender una segunda lengua extranjera, apoyándose en el grupo y en soportes analógicos y digitales. (CCL3, STEM1, CD2, CPSAA4, CE3) 5.3 Registrar y utilizar, de manera guiada, los progresos y dificultades en el proceso de aprendizaje de la segunda lengua extranjera, reconociendo los aspectos que ayudan a mejorar y realizando actividades de autoevaluación y coevaluación, como las propuestas en el Portfolio Europeo de las Lenguas (PEL) o en un diario de aprendizaje, normalizando el error y valorándolo como una fuente de aprendizaje. (STEM1, CPSAA1, CPSAA4, CPSAA5)</t>
  </si>
  <si>
    <t>6.2 Aceptar y respetar la diversidad lingüística, cultural y artística propia de países donde se habla la segunda lengua extranjera como fuente de aprendizaje y enriquecimiento personal, mostrando interés por comprender elementos culturales y lingüísticos básicos que fomenten la sostenibilidad y la democracia. (CCL5, CP2, CP3, CPSAA3, CC3, CCEC1)</t>
  </si>
  <si>
    <t>6.3 Distinguir, seleccionar y aplicar de forma guiada, diferentes estrategias básicas para entender y apreciar la diversidad lingüística, cultural y artística, aceptando y respetando su valor y mostrando una actitud de apertura. (CCL5, CP3, CPSAA3, CC2, CC3, CCEC1)</t>
  </si>
  <si>
    <t>– Estrategias básicas para la comprensión, la planificación y la expresión de textos orales, escritos y multimodales breves, sencillos y contextualizados.</t>
  </si>
  <si>
    <t>– Conocimientos, destrezas y actitudes básicas que permiten iniciarse y participar en actividades de mediación en situaciones cotidianas básicas.</t>
  </si>
  <si>
    <t>– Modelos contextuales y géneros discursivos básicos en la comprensión y expresión de textos orales, escritos y multimodales, breves y sencillos.</t>
  </si>
  <si>
    <t>– Unidades lingüísticas elementales y significados asociados a dichas unidades, tales como expresión de la entidad y sus propiedades, existencia, modalidad, gustos y preferencias, cantidad y número, espacio, tiempo, afirmación, negación, interrogación y exclamación, relaciones lógicas elementales</t>
  </si>
  <si>
    <t>– Léxico básico y de interés para el alumnado relativo a descripción personal y relaciones interpersonales próximas, vivienda, lugares y entornos cercanos (p.e. números, formas geométricas, familia, alimentación, partes del cuerpo, animales, meses, estaciones, tiempo atmosférico, prendas de vestir, países y sus lenguas, adjetivos descriptivos, deporte, viajes y vacaciones, educación y estudio, compras, medio ambiente, clima, transporte, educación y estudio trabajo, TIC).</t>
  </si>
  <si>
    <t>– Patrones sonoros, acentuales, rítmicos y de entonación básicos y funciones comunicativas generales asociadas a dichos patrones, a través de las rimas, retahílas, trabalenguas, canciones, adivinanzas y recursos de la tradición oral y escrita.</t>
  </si>
  <si>
    <t>– Herramientas analógicas y digitales básicas de uso común para la comprensión y expresión oral, escrita y multimodal; y plataformas virtuales de interacción, cooperación y colaboración educativa.</t>
  </si>
  <si>
    <t>– Estrategias básicas de formulación y reformulación de hipótesis sobre el significado a partir de la comprensión de elementos significativos lingüísticos y paralingüísticos.</t>
  </si>
  <si>
    <t>– Estrategias y técnicas básicas de compensación de las carencias comunicativas para responder eficazmente a una necesidad concreta, a pesar de las limitaciones derivadas del nivel de competencia en la segunda lengua extranjera y en las demás lenguas del repertorio lingüístico propio.</t>
  </si>
  <si>
    <t>– Léxico y expresiones elementales de uso común para comprender enunciados sobre la comunicación, la lengua y el aprendizaje (metalenguaje).</t>
  </si>
  <si>
    <t>– La segunda lengua extranjera como medio de comunicación y relación con personas de otros países, y como medio para conocer culturas, valores y modos de vida diferentes.</t>
  </si>
  <si>
    <t>– Aspectos socioculturales y sociolingüísticos más básicos y habituales relativos a las costumbres, la vida cotidiana, las relaciones interpersonales básicas, las convenciones sociales básicas de uso común y el lenguaje no verbal de países donde se habla la segunda lengua extranjera</t>
  </si>
  <si>
    <t>– Estrategias básicas de uso común para entender y apreciar la diversidad lingüística, cultural y artística, atendiendo a valores ecosociales y democráticos.</t>
  </si>
  <si>
    <t>– Estrategias elementales de uso común de detección de usos discriminatorios del lenguaje verbal y no verbal.</t>
  </si>
  <si>
    <t>Estructuras sintáctico-discursivas: BOCyL en página 515 del documento</t>
  </si>
  <si>
    <t>Estructuras sintáctico-discursivas: BOCyL en página 522 del documento</t>
  </si>
  <si>
    <t>(no referidos normativamente)</t>
  </si>
  <si>
    <t>(no referida normativamente)</t>
  </si>
  <si>
    <t>– Funciones comunicativas elementales de uso común adecuadas al ámbito y al contexto: • saludar, despedirse, presentar y presentarse.
• describirse, describir personas, objetos, lugares, plantas y animales.
• situar objetos y personas en el espacio.
• pedir e intercambiar información sobre cuestiones cotidianas.
• expresar el pensamiento, la pertenencia.
• expresar el tiempo, la cantidad, el espacio, la posesión, la existencia, el gusto, la preferencia y la capacidad.
• pedir y ofrecer ayuda.
• pedir permiso y disculpas.
• describir rutinas diarias.
• narrar hechos presentes.</t>
  </si>
  <si>
    <t>– Funciones comunicativas básicas adecuadas al ámbito y al contexto: • saludar, despedirse, presentar y presentarse.
• describirse, describir personas, objetos, lugares, plantas, animales y actividades.
• situar objetos y personas en el espacio.
• pedir e intercambiar información sobre cuestiones cotidianas.
• expresar el tiempo, la cantidad, el espacio, la posesión, la existencia, el gusto, la preferencia, la capacidad, la necesidad, la obligación y la cualidad.
• pedir y ofrecer ayuda.
• pedir permiso y disculpas.
• describir rutinas.
• dar indicaciones e instrucciones.
• narrar hechos presentes.</t>
  </si>
  <si>
    <t>(OP.) ÁREA DE REFUERZO</t>
  </si>
  <si>
    <t>(OP.) ÁREA DE PROFUNDIZACIÓN</t>
  </si>
  <si>
    <t>P.ej. Utiliza de forma guiada https://bunis.org/ para encontrar información sobre aves de nuestro entorno.</t>
  </si>
  <si>
    <t xml:space="preserve">P.ej. Utiliza el entorno infantil de programación https://scratch.mit.edu/projects/editor/?tutorial=getStarted para completar la animación en un modelo dado sobre el ciclo del agua. </t>
  </si>
  <si>
    <t xml:space="preserve">P.ej. Realiza un listado de aspectos a favor y en contra de la utilización de la tecnología y su impacto en el medio ambiente. Debate con sus compañeros. </t>
  </si>
  <si>
    <t xml:space="preserve">P. ej. Elabora y presenta en grupo, un pequeño proyecto de ahorro energético para el centro educativo. </t>
  </si>
  <si>
    <t xml:space="preserve">P. ej. Elabora y presenta en grupo, un trabajo sobre el impacto de una explotación ganadera intensiva sobre el entorno natural. </t>
  </si>
  <si>
    <t>Ejem: Realiza un proyecto con Scratch Jr., donde aparecen animales que viven en un ecosistema terrestre. No todos son correctos; al pulsar encima del incorrecto, desaparece.</t>
  </si>
  <si>
    <t>P. ej. Realiza una visita virtual de forma guiada en páginas como https://patrimoniocultural.jcyl.es/web/es/conocimiento-difusion/visitas-virtuales.html o https://www.turismocastillayleon.com/es/servicios/visitas-virtuales</t>
  </si>
  <si>
    <t>P. ej. Realiza una búsqueda de forma guiada en un buscador infantil, sobre ocio cultural local (centros cívicos, asociaciones, ayuntamiento…).</t>
  </si>
  <si>
    <t xml:space="preserve">P. ej. Completa junto a otros compañeros un mapa temático de la Comunidad de Castilla y León a partir de una base, con algunos elementos característicos como gentilicio, gastronomía, monumentos ... </t>
  </si>
  <si>
    <t xml:space="preserve"> </t>
  </si>
  <si>
    <t>P. ej. Expone un sencillo informe en formato presentación de diapositivas sobre los accidentes geográficos locales.</t>
  </si>
  <si>
    <t xml:space="preserve">P. ej. Realiza y expone un breve trabajo sobre la composición de la corporación municipal de su localidad, sus responsabilidades y cómo afecta esta organización en el día a día. </t>
  </si>
  <si>
    <t xml:space="preserve">P. ej. Asiste a un concierto en la Casa del Cordón de Burgos, relaciona el edificio con el descubrimiento de América y reflexiona de manera crítica sobre lo que supuso tal acontecimiento como entrada en la Edad Moderna, así como las impliacaciones a día de hoy de tal evento. </t>
  </si>
  <si>
    <t xml:space="preserve">P.ej. Reconoce líneas (curvas, rectas, discontinuas…), colores básicos, figuras y formas sobre cuadros y esculturas representativos locales. </t>
  </si>
  <si>
    <t xml:space="preserve">P.ej. Busca solo y en pequeño grupo el nombre de artistas locales y utiliza las palabras clave sugeridas por el docente. </t>
  </si>
  <si>
    <t xml:space="preserve">P. ej. Realiza un sencillo collage temático relacionado con alguna asignatura, como por ejemplo, animales mamíferos, mediante una herramienta digital sencilla y a partir de un pequeño banco de imágenes locales preseleccionadas.  </t>
  </si>
  <si>
    <t xml:space="preserve">P. ej. Nombra correctamente las aplicaciones digitales que utiliza para la creación de contenido, así como las herramientas internas de estas que le permiten la edición del contenido. </t>
  </si>
  <si>
    <t xml:space="preserve">P. ej. Confecciona un video tutorial donde explica el proceso de realización de una manualidad de papiroflexia. </t>
  </si>
  <si>
    <t xml:space="preserve">P. ej. Busca diferentes piezas pertenecientes a escultoras actuales, valorando la presencia de las mismas en el espacio público y realiza una reflexión crítica sobre lo que supone disponer de estas manifestaciones por parte de la ciudadanía. </t>
  </si>
  <si>
    <t xml:space="preserve">P. ej. Consulta el vídeo de difusión de actividades de una escuela de danza, y valora el disfrute que supone la realización de esa actividad para aquellas personas que la practican. </t>
  </si>
  <si>
    <t xml:space="preserve">P. ej. Reconoce de entre una serie de un banco de sonidos, los pertenecientes a instrumentos tradicionales de nuestra comunidad autónoma. </t>
  </si>
  <si>
    <t xml:space="preserve">P. ej. Compone una sencilla melodía, incluyendo los recursos de lenguaje musical estudiados hasta la fecha, lo comparte con los compañeros y valora sus componentes de creatividad. </t>
  </si>
  <si>
    <t xml:space="preserve">P. ej. Resuelve un sencillo cuestionario en el panel digital acerca de un juego que se va a realizar en clase. </t>
  </si>
  <si>
    <t>P. ej. Realiza sencillas tareas a partir de instrucciones presentadas en soporte digital audiovisual.</t>
  </si>
  <si>
    <t xml:space="preserve">P. ej. Identifica el momento en el cual termina la labor de búsqueda con el dispositivo digital y apaga el equipo cuando ya no es necesario, sin distraerse con otro contenido. </t>
  </si>
  <si>
    <t xml:space="preserve">P. ej. Completa junto a sus compañeros un mapa conceptual del tema, a partir de un modelo digital ofrecido por el docente. </t>
  </si>
  <si>
    <t>P. ej. Realiza búsquedas a través de DuckDuckGo, selecciona las páginas web entre una lista de sugerencias y valora la veracidad de la información y la privacidad que ofrecen algunos navegadores de internet.</t>
  </si>
  <si>
    <t xml:space="preserve">P. ej. Confecciona y expone junto al resto de su grupo, una presentación de diapositivas con un reportaje sobre el aumento de instalaciones de placas fotovoltaicas y valora de forma crítica aspectos positivos y negativos.  </t>
  </si>
  <si>
    <t>P. ej. Lee en Fiction Express y participa en la valoración y comentario de los materiales.</t>
  </si>
  <si>
    <t xml:space="preserve">P. ej. Participa junto a su grupo en un debate telemático organizado con un centro de otra localidad.  
Respeta los turnos de habla de los demás, adecuándose al soporte digital y valora la componente eriquecedora de diferentes puntos de vista. </t>
  </si>
  <si>
    <t xml:space="preserve">P. ej. Realiza en el panel digital un sencillo juego de relación entre números y palabras. </t>
  </si>
  <si>
    <t xml:space="preserve">P. ej. Completa un texto online con campos de escritura con vocabulario sencillo del hogar.  </t>
  </si>
  <si>
    <t xml:space="preserve">P. ej. Maneja un conjunto de flashcards en formato digital para adquirir nuevo vocabulario y reforzar el conocido. </t>
  </si>
  <si>
    <t>P. ej. Redacta un texto sobre su familia utilizando la herramienta Sway (creando una pequeña presentación)</t>
  </si>
  <si>
    <t>P. ej. Graba un pequeño vídeo exponiendo los deportes y actividades que practica durante la semana.</t>
  </si>
  <si>
    <t>P. ej. Conoce y utiliza de forma autónoma diferentes plataformas que le ayudan a mejorar sus destrezas orales y escritas (uso diccionario online: WordReference, uso plataforma de letras de canciones: Lyricstraining…)</t>
  </si>
  <si>
    <t xml:space="preserve">P. ej. Representa gráficamente en un soporte digital como el panel interactivo unidades y decenas. </t>
  </si>
  <si>
    <t xml:space="preserve">P. ej. Explica a un compañero el proceso de resolución de un enigma matemático sencillo presentado en soporte digital. </t>
  </si>
  <si>
    <t xml:space="preserve">P. ej. Identifica el patrón de repetición asociado a las tablas de multiplicar presentadas a través de una hoja de cálculo. </t>
  </si>
  <si>
    <t xml:space="preserve">P. ej. Extrae información del mapa de actividad de un robot aspirador e identifica dimensiones espaciales y temporales trabajadas. </t>
  </si>
  <si>
    <t xml:space="preserve">P. ej. Maneja las unidades de medida de capacidad de dispositivos digitales de almacenamiento y establece una relación con el tamaño de datos de los archivos utilizados habitualmente. </t>
  </si>
  <si>
    <t xml:space="preserve">P. ej. Edita una hoja de cálculo donde formula en varios ejemplos la correspondencia entre fracción, decimal y porcentaje y es capaz de explicarlo a su grupo de trabajo. </t>
  </si>
  <si>
    <t xml:space="preserve">P. ej. Busca y comparte información acerca de las costumbres propias del país donde se habla la segunda lengua. </t>
  </si>
  <si>
    <t xml:space="preserve">P. ej. Utilizar de forma autónoma un banco de sonidos con palabras en el 2º idioma, presente en el aula virtual de clase. </t>
  </si>
  <si>
    <t>6.1 Buscar, seleccionar y contrastar información relacionada con la motricidad, a partir de distintas fuentes fiables y seguras, utilizándola en investigaciones propias del área, citando las fuentes consultadas y adquiriendo el léxico básico. (CCL2, CCL3, CPSAA5)</t>
  </si>
  <si>
    <t>6.2 Utilizar dispositivos digitales como recurso de apoyo al área, adoptando hábitos de uso seguro, responsable, crítico, sostenible y eficiente. (STEM2, CD1, CD2, CD3, CD4)</t>
  </si>
  <si>
    <t>6.3 Compartir los resultados de investigaciones o proyectos individuales vinculados a la actividad físico-deportiva, explicando y valorando el proceso llevado a cabo, empleando diferentes estrategias comunicativas y a través de diferentes formatos y medios. (CCL1, CD2, CPSAA5)</t>
  </si>
  <si>
    <t xml:space="preserve">P. ej. Confecciona y expone una presentación de diapositivas sobre los beneficios de la actividad físico-deportiva habitual. </t>
  </si>
  <si>
    <t>CRITERIO DE EVALUACIÓN</t>
  </si>
  <si>
    <t>PERFIL DE SALIDA DE LAS COMPETENCIAS EN LA EDUCACIÓN PRIMARIA AL FINALIZAR LA ETAPA</t>
  </si>
  <si>
    <t>COMPETENCIA CLAVE</t>
  </si>
  <si>
    <t>DESCRIPTOR</t>
  </si>
  <si>
    <t>CCL2. Comprende, interpreta y valora textos orales, escritos, signados o multimodales sencillos de los ámbitos personal, social y educativo, con acompañamiento puntual, para participar activamente en contextos cotidianos y para construir conocimiento.</t>
  </si>
  <si>
    <t>CCL3. Localiza, selecciona y contrasta, con el debido acompañamiento, información sencilla procedente de dos o más fuentes, evaluando su fiabilidad y utilidad en función de los objetivos de lectura, y la integra y transforma en conocimiento para comunicarla adoptando un punto de vista creativo, crítico y personal a la par que respetuoso con la propiedad intelectual.</t>
  </si>
  <si>
    <t>CCL4. Lee obras diversas adecuadas a su progreso madurativo, seleccionando aquellas que mejor se ajustan a sus gustos e intereses; reconoce el patrimonio literario como fuente de disfrute y aprendizaje individual y colectivo; y moviliza su experiencia personal y lectora para construir y compartir su interpretación de las obras y para crear textos de intención literaria a partir de modelos sencillos.</t>
  </si>
  <si>
    <t>CCEC1. Reconoce y aprecia los aspectos fundamentales del patrimonio cultural y artístico, comprendiendo las diferencias entre distintas culturas y la necesidad de respetarlas.</t>
  </si>
  <si>
    <t>CCL5. Pone sus prácticas comunicativas al servicio de la convivencia democrática, la gestión dialogada de los conflictos y la igualdad de derechos de todas las personas, detectando los usos discriminatorios, así como los abusos de poder, para favorecer la utilización no solo eficaz sino también ética de los diferentes sistemas de comunicación.</t>
  </si>
  <si>
    <t>CCEC2. Reconoce y se interesa por las especificidades e intencionalidades de las manifestaciones artísticas y culturales más destacadas del patrimonio, identificando los medios y soportes, así como los lenguajes y elementos técnicos que las caracterizan.</t>
  </si>
  <si>
    <t>CCEC3. Expresa ideas, opiniones, sentimientos y emociones de forma creativa y con una actitud abierta e inclusiva, empleando distintos lenguajes artísticos y culturales, integrando su propio cuerpo, interactuando con el entorno y desarrollando sus capacidades afectivas.</t>
  </si>
  <si>
    <t>CCEC4. Experimenta de forma creativa con diferentes medios y soportes, y diversas técnicas plásticas, visuales, audiovisuales, sonoras o corporales, para elaborar propuestas artísticas y culturales.</t>
  </si>
  <si>
    <t>CP1. Usa, al menos, una lengua, además de la lengua o lenguas familiares, para responder a necesidades comunicativas sencillas y predecibles, de manera adecuada tanto a su desarrollo e intereses como a situaciones y contextos cotidianos de los ámbitos personal, social y educativo,</t>
  </si>
  <si>
    <t>CE3. Crea ideas y soluciones originales, planifica tareas, coopera con otros en equipo, valorando el proceso realizado y el resultado obtenido, para llevar a cabo una iniciativa emprendedora, considerando la experiencia como una oportunidad para aprender.</t>
  </si>
  <si>
    <t>CP2. A partir de sus experiencias, reconoce la diversidad de perfiles lingüísticos y experimenta estrategias que, de manera guiada, le permiten realizar transferencias sencillas entre distintas lenguas para comunicarse en contextos cotidianos y ampliar su repertorio lingüístico individual.</t>
  </si>
  <si>
    <t>CE2. Identifica fortalezas y debilidades propias utilizando estrategias de autoconocimiento y se inicia en el conocimiento de elementos económicos y financieros básicos, aplicándolos a situaciones y problemas de la vida cotidiana, para detectar aquellos recursos que puedan llevar las ideas originales y valiosas a la acción.</t>
  </si>
  <si>
    <t>CE1. Reconoce necesidades y retos que afrontar y elabora ideas originales, utilizando destrezas creativas y tomando conciencia de las consecuencias y efectos que las ideas pudieran generar en el entorno, para proponer soluciones valiosas que respondan a las necesidades detectadas.</t>
  </si>
  <si>
    <t>CP3. Conoce y respeta la diversidad lingüística y cultural presente en su entorno, reconociendo y comprendiendo su valor como factor de diálogo, para mejorar la convivencia.</t>
  </si>
  <si>
    <t>CC4. Comprende las relaciones sistémicas entre las acciones humanas y el entorno, y se inicia en la adopción de estilos de vida sostenibles, para contribuir a la conservación de la biodiversidad desde una perspectiva tanto local como global.</t>
  </si>
  <si>
    <t>CC3. Reflexiona y dialoga sobre valores y problemas éticos de actualidad, comprendiendo la necesidad de respetar diferentes culturas y creencias, de cuidar el entorno, de rechazar prejuicios y estereotipos, y de oponerse a cualquier forma de discriminación o violencia.</t>
  </si>
  <si>
    <t>STEM1. Utiliza, de manera guiada, algunos métodos inductivos y deductivos propios del razonamiento matemático en situaciones conocidas, y selecciona y emplea algunas estrategias para resolver problemas reflexionando sobre las soluciones obtenidas.</t>
  </si>
  <si>
    <t>CC2. Participa en actividades comunitarias, en la toma de decisiones y en la resolución de los conflictos de forma dialogada y respetuosa con los procedimientos democráticos, los principios y valores de la Unión Europea y la Constitución española, los derechos humanos y de la infancia, el valor de la diversidad, y el logro de la igualdad de género, la cohesión social y los Objetivos de Desarrollo Sostenible.</t>
  </si>
  <si>
    <t>STEM2. Utiliza el pensamiento científico para entender y explicar algunos de los fenómenos que ocurren a su alrededor, confiando en el conocimiento como motor de desarrollo, utilizando herramientas e instrumentos adecuados, planteándose preguntas y realizando experimentos sencillos de forma guiada.</t>
  </si>
  <si>
    <t>STEM3. Realiza, de forma guiada, proyectos, diseñando, fabricando y evaluando diferentes prototipos o modelos, adaptándose ante la incertidumbre, para generar en equipo un producto creativo con un objetivo concreto, procurando la participación de todo el grupo y resolviendo pacíficamente los conflictos que puedan surgir.</t>
  </si>
  <si>
    <t>CC1. Entiende los procesos históricos y sociales más relevantes relativos a su propia identidad y cultura, reflexiona sobre las normas de convivencia, y las aplica de manera constructiva, dialogante e inclusiva en cualquier contexto.</t>
  </si>
  <si>
    <t>STEM4. Interpreta y transmite los elementos más relevantes de algunos métodos y resultados científicos, matemáticos y tecnológicos de forma clara y veraz, utilizando la terminología científica apropiada, en diferentes formatos (dibujos, diagramas, gráficos, símbolos…) y aprovechando de forma crítica, ética y responsable la cultura digital para compartir y construir nuevos conocimientos.</t>
  </si>
  <si>
    <t>STEM5. Participa en acciones fundamentadas científicamente para promover la salud y preservar el medio ambiente y los seres vivos, aplicando principios de ética y seguridad y practicando el consumo responsable.</t>
  </si>
  <si>
    <t>CPSAA5. Planea objetivos a corto plazo, utiliza estrategias de aprendizaje autorregulado y participa en procesos de auto y coevaluación, reconociendo sus limitaciones y sabiendo buscar ayuda en el proceso de construcción del conocimiento.</t>
  </si>
  <si>
    <t>CD1. Realiza búsquedas guiadas en internet y hace uso de estrategias sencillas para el tratamiento digital de la información (palabras clave, selección de información relevante, organización de datos...) con una actitud crítica sobre los contenidos obtenidos.</t>
  </si>
  <si>
    <t>CPSAA4. Reconoce el valor del esfuerzo y la dedicación personal para la mejora de su aprendizaje y adopta posturas críticas en procesos de reflexión guiados.</t>
  </si>
  <si>
    <t>CPSAA3. Reconoce y respeta las emociones y experiencias de las demás personas, participa activamente en el trabajo en grupo, asume las responsabilidades individuales asignadas y emplea estrategias cooperativas dirigidas a la consecución de objetivos compartidos.</t>
  </si>
  <si>
    <t>CD2. Crea, integra y reelabora contenidos digitales en distintos formatos (texto, tabla, imagen, audio, vídeo, programa informático...) mediante el uso de diferentes herramientas digitales para expresar ideas, sentimientos y conocimientos, respetando la propiedad intelectual y los derechos de autor de los contenidos que reutiliza.</t>
  </si>
  <si>
    <t>CPSAA2. Conoce los riesgos más relevantes y los principales activos para la salud, adopta estilos de vida saludables para su bienestar físico y mental, y detecta y busca apoyo ante situaciones violentas o discriminatorias.</t>
  </si>
  <si>
    <t>CD3. Participa en actividades o proyectos escolares mediante el uso de herramientas o plataformas virtuales para construir nuevo conocimiento, comunicarse, trabajar cooperativamente, y compartir datos y contenidos en entornos digitales restringidos y supervisados de manera segura, con una actitud abierta y responsable ante su uso.</t>
  </si>
  <si>
    <t>CPSAA1. Es consciente de las propias emociones, ideas y comportamientos personales y emplea estrategias para gestionarlas en situaciones de tensión o conflicto, adaptándose a los cambios y armonizándolos para alcanzar sus propios objetivos.</t>
  </si>
  <si>
    <t>CD4. Conoce los riesgos y adopta, con la orientación del docente, medidas preventivas al usar las tecnologías digitales para proteger los dispositivos, los datos personales, la salud y el medioambiente, y se inicia en la adopción de hábitos de uso crítico, seguro, saludable y sostenible de dichas tecnologías.</t>
  </si>
  <si>
    <t>CD5. Se inicia en el desarrollo de soluciones digitales sencillas y sostenibles (reutilización de materiales tecnológicos, programación informática por bloques, robótica educativa…) para resolver problemas concretos o retos propuestos de manera creativa, solicitando ayuda en caso necesario.</t>
  </si>
  <si>
    <t>CCL1. Expresa hechos, conceptos, pensamientos, opiniones o sentimientos de forma oral, escrita, signada o multimodal, con claridad y adecuación a diferentes contextos cotidianos de su entorno personal, social y educativo, y participa en interacciones comunicativas con actitud cooperativa y respetuosa, tanto para intercambiar información y crear conocimiento como para construir vínculos personales.</t>
  </si>
  <si>
    <t>Competencia en comunicación lingüística</t>
  </si>
  <si>
    <t>Competencia plurilingüe</t>
  </si>
  <si>
    <t>Competencia matemática y competencia en ciencia, tecnología e ingeniería</t>
  </si>
  <si>
    <t>Competencia digital</t>
  </si>
  <si>
    <t>Competencia personal, social y de aprender a aprender</t>
  </si>
  <si>
    <t>Competencia ciudadana</t>
  </si>
  <si>
    <t>Competencia emprendedora</t>
  </si>
  <si>
    <t>Competencia en conciencia y expresión culturales</t>
  </si>
  <si>
    <r>
      <t>Versión 0.1 COMPETENCIAS CLAVE LOMLOE</t>
    </r>
    <r>
      <rPr>
        <sz val="12"/>
        <color theme="1"/>
        <rFont val="Calibri"/>
        <family val="2"/>
        <scheme val="minor"/>
      </rPr>
      <t xml:space="preserve"> septiembre 2023</t>
    </r>
  </si>
  <si>
    <t>P. ej. Realiza y expone un trabajo colaborativo en formato presentación de diapositivas o audiovisual acerca de la diversidad cultural del Planeta e identifica los principales riesgos ambientales que afectan a las distintas comunidades observadas.</t>
  </si>
  <si>
    <t>COMPETENCIAS ESPECÍFICAS</t>
  </si>
  <si>
    <t>Los indicadores de esta hoja se irán autocompletando una vez que los rellenes en el área correspondiente. NO SE PUEDE EDITAR ninguna celda (podrás copiar y pegar en otro documento cualquier dato).</t>
  </si>
  <si>
    <t>PDF BOCYL</t>
  </si>
  <si>
    <t>TEXTO WEB (Noticias jurídicas)</t>
  </si>
  <si>
    <t>DECRETO 39/2022, de 29 de septiembre, por el que se establece la ordenación y el currículo de la educación primaria en la Comunidad de Castilla y León.</t>
  </si>
  <si>
    <t>Este documento pretende servir de ayuda para consultar los criterios de evaluación pertenecientes a aquellas competencias específicas
que contribuyen a la adquisición del perfil de salida de las COMPETENCIAS de Primaria desde cada área.</t>
  </si>
  <si>
    <r>
      <t xml:space="preserve">2) Podrás encontrar el perfil de salida de las </t>
    </r>
    <r>
      <rPr>
        <b/>
        <u/>
        <sz val="11"/>
        <rFont val="Calibri"/>
        <family val="2"/>
        <scheme val="minor"/>
      </rPr>
      <t>COMPETENCIAS</t>
    </r>
    <r>
      <rPr>
        <sz val="11"/>
        <rFont val="Calibri"/>
        <family val="2"/>
        <scheme val="minor"/>
      </rPr>
      <t xml:space="preserve"> al finalizar la Primaria, a cuyo desarrollo se contribuye </t>
    </r>
    <r>
      <rPr>
        <u/>
        <sz val="11"/>
        <rFont val="Calibri"/>
        <family val="2"/>
        <scheme val="minor"/>
      </rPr>
      <t>desde todas las áreas y niveles</t>
    </r>
    <r>
      <rPr>
        <sz val="11"/>
        <rFont val="Calibri"/>
        <family val="2"/>
        <scheme val="minor"/>
      </rPr>
      <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</si>
</sst>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5">
    <font>
      <sz val="11"/>
      <color theme="1"/>
      <name val="Calibri"/>
      <family val="2"/>
      <scheme val="minor"/>
    </font>
    <font>
      <b/>
      <sz val="11"/>
      <color theme="1"/>
      <name val="Calibri"/>
      <family val="2"/>
      <scheme val="minor"/>
    </font>
    <font>
      <sz val="9"/>
      <color theme="1"/>
      <name val="Calibri"/>
      <family val="2"/>
      <scheme val="minor"/>
    </font>
    <font>
      <sz val="8"/>
      <name val="Calibri"/>
      <family val="2"/>
      <scheme val="minor"/>
    </font>
    <font>
      <b/>
      <sz val="14"/>
      <color theme="1"/>
      <name val="Calibri"/>
      <family val="2"/>
      <scheme val="minor"/>
    </font>
    <font>
      <b/>
      <sz val="12"/>
      <color theme="1"/>
      <name val="Calibri"/>
      <family val="2"/>
      <scheme val="minor"/>
    </font>
    <font>
      <u/>
      <sz val="11"/>
      <color theme="10"/>
      <name val="Calibri"/>
      <family val="2"/>
      <scheme val="minor"/>
    </font>
    <font>
      <sz val="12"/>
      <color theme="1"/>
      <name val="Calibri"/>
      <family val="2"/>
      <scheme val="minor"/>
    </font>
    <font>
      <u/>
      <sz val="12"/>
      <color theme="1"/>
      <name val="Calibri"/>
      <family val="2"/>
      <scheme val="minor"/>
    </font>
    <font>
      <sz val="11"/>
      <color rgb="FF006100"/>
      <name val="Calibri"/>
      <family val="2"/>
      <scheme val="minor"/>
    </font>
    <font>
      <sz val="11"/>
      <color rgb="FF9C0006"/>
      <name val="Calibri"/>
      <family val="2"/>
      <scheme val="minor"/>
    </font>
    <font>
      <sz val="11"/>
      <name val="Calibri"/>
      <family val="2"/>
      <scheme val="minor"/>
    </font>
    <font>
      <b/>
      <u/>
      <sz val="11"/>
      <name val="Calibri"/>
      <family val="2"/>
      <scheme val="minor"/>
    </font>
    <font>
      <i/>
      <u/>
      <sz val="11"/>
      <name val="Calibri"/>
      <family val="2"/>
      <scheme val="minor"/>
    </font>
    <font>
      <sz val="14"/>
      <color rgb="FF9C0006"/>
      <name val="Calibri"/>
      <family val="2"/>
      <scheme val="minor"/>
    </font>
    <font>
      <sz val="11"/>
      <color rgb="FFFF0000"/>
      <name val="Calibri"/>
      <family val="2"/>
      <scheme val="minor"/>
    </font>
    <font>
      <b/>
      <sz val="14"/>
      <name val="Calibri"/>
      <family val="2"/>
      <scheme val="minor"/>
    </font>
    <font>
      <sz val="12"/>
      <name val="Calibri"/>
      <family val="2"/>
      <scheme val="minor"/>
    </font>
    <font>
      <sz val="18"/>
      <color theme="1"/>
      <name val="Calibri"/>
      <family val="2"/>
      <scheme val="minor"/>
    </font>
    <font>
      <i/>
      <sz val="18"/>
      <color theme="1"/>
      <name val="Calibri Light"/>
      <family val="2"/>
      <scheme val="major"/>
    </font>
    <font>
      <b/>
      <sz val="18"/>
      <color theme="1"/>
      <name val="Arial"/>
      <family val="2"/>
    </font>
    <font>
      <sz val="18"/>
      <color rgb="FF9C0006"/>
      <name val="Calibri"/>
      <family val="2"/>
      <scheme val="minor"/>
    </font>
    <font>
      <sz val="18"/>
      <name val="Calibri"/>
      <family val="2"/>
      <scheme val="minor"/>
    </font>
    <font>
      <b/>
      <sz val="11"/>
      <name val="Calibri"/>
      <family val="2"/>
      <scheme val="minor"/>
    </font>
    <font>
      <sz val="12"/>
      <color rgb="FF222222"/>
      <name val="Calibri"/>
      <family val="2"/>
      <scheme val="minor"/>
    </font>
    <font>
      <b/>
      <sz val="22"/>
      <color theme="1"/>
      <name val="Calibri"/>
      <family val="2"/>
      <scheme val="minor"/>
    </font>
    <font>
      <u/>
      <sz val="11"/>
      <name val="Calibri"/>
      <family val="2"/>
      <scheme val="minor"/>
    </font>
    <font>
      <sz val="28"/>
      <color theme="1"/>
      <name val="Calibri"/>
      <family val="2"/>
      <scheme val="minor"/>
    </font>
    <font>
      <b/>
      <u/>
      <sz val="14"/>
      <name val="Calibri"/>
      <family val="2"/>
      <scheme val="minor"/>
    </font>
    <font>
      <b/>
      <i/>
      <sz val="18"/>
      <color theme="1"/>
      <name val="Arial"/>
      <family val="2"/>
    </font>
    <font>
      <b/>
      <sz val="14"/>
      <color theme="1"/>
      <name val="Arial"/>
      <family val="2"/>
    </font>
    <font>
      <sz val="9"/>
      <color rgb="FF222222"/>
      <name val="Open_sans_regular"/>
    </font>
    <font>
      <sz val="11"/>
      <color rgb="FF222222"/>
      <name val="Calibri"/>
      <family val="2"/>
      <scheme val="minor"/>
    </font>
    <font>
      <sz val="9"/>
      <name val="Calibri"/>
      <family val="2"/>
      <scheme val="minor"/>
    </font>
    <font>
      <sz val="11"/>
      <color rgb="FF222222"/>
      <name val="Open_sans_regular"/>
    </font>
    <font>
      <sz val="9"/>
      <color rgb="FF222222"/>
      <name val="Calibri"/>
      <family val="2"/>
      <scheme val="minor"/>
    </font>
    <font>
      <b/>
      <sz val="9"/>
      <color theme="1"/>
      <name val="Calibri"/>
      <family val="2"/>
      <scheme val="minor"/>
    </font>
    <font>
      <u/>
      <sz val="18"/>
      <color theme="10"/>
      <name val="Calibri"/>
      <family val="2"/>
      <scheme val="minor"/>
    </font>
    <font>
      <u/>
      <sz val="20"/>
      <color theme="10"/>
      <name val="Calibri"/>
      <family val="2"/>
      <scheme val="minor"/>
    </font>
    <font>
      <u/>
      <sz val="14"/>
      <color theme="10"/>
      <name val="Calibri"/>
      <family val="2"/>
      <scheme val="minor"/>
    </font>
    <font>
      <u/>
      <sz val="13"/>
      <color theme="10"/>
      <name val="Calibri"/>
      <family val="2"/>
      <scheme val="minor"/>
    </font>
    <font>
      <sz val="10"/>
      <name val="Calibri"/>
      <family val="2"/>
      <scheme val="minor"/>
    </font>
    <font>
      <b/>
      <sz val="16.5"/>
      <name val="Calibri"/>
      <family val="2"/>
      <scheme val="minor"/>
    </font>
    <font>
      <b/>
      <sz val="16"/>
      <name val="Calibri"/>
      <family val="2"/>
      <scheme val="minor"/>
    </font>
    <font>
      <b/>
      <sz val="15"/>
      <name val="Calibri"/>
      <family val="2"/>
      <scheme val="minor"/>
    </font>
  </fonts>
  <fills count="45">
    <fill>
      <patternFill patternType="none"/>
    </fill>
    <fill>
      <patternFill patternType="gray125"/>
    </fill>
    <fill>
      <patternFill patternType="solid">
        <fgColor theme="8" tint="0.79998168889431442"/>
        <bgColor indexed="64"/>
      </patternFill>
    </fill>
    <fill>
      <patternFill patternType="solid">
        <fgColor theme="4" tint="0.59999389629810485"/>
        <bgColor indexed="64"/>
      </patternFill>
    </fill>
    <fill>
      <patternFill patternType="solid">
        <fgColor theme="7" tint="0.39997558519241921"/>
        <bgColor indexed="64"/>
      </patternFill>
    </fill>
    <fill>
      <patternFill patternType="solid">
        <fgColor rgb="FFF8F8F8"/>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0" tint="-0.249977111117893"/>
        <bgColor indexed="64"/>
      </patternFill>
    </fill>
    <fill>
      <patternFill patternType="solid">
        <fgColor theme="9" tint="0.39997558519241921"/>
        <bgColor indexed="64"/>
      </patternFill>
    </fill>
    <fill>
      <patternFill patternType="solid">
        <fgColor theme="4" tint="0.39997558519241921"/>
        <bgColor indexed="64"/>
      </patternFill>
    </fill>
    <fill>
      <patternFill patternType="solid">
        <fgColor theme="9" tint="0.59999389629810485"/>
        <bgColor indexed="64"/>
      </patternFill>
    </fill>
    <fill>
      <patternFill patternType="solid">
        <fgColor rgb="FFF2F8EE"/>
        <bgColor indexed="64"/>
      </patternFill>
    </fill>
    <fill>
      <patternFill patternType="solid">
        <fgColor rgb="FFFFE5E5"/>
        <bgColor indexed="64"/>
      </patternFill>
    </fill>
    <fill>
      <patternFill patternType="solid">
        <fgColor rgb="FFFFD5B3"/>
        <bgColor indexed="64"/>
      </patternFill>
    </fill>
    <fill>
      <patternFill patternType="solid">
        <fgColor rgb="FFFFFFDC"/>
        <bgColor indexed="64"/>
      </patternFill>
    </fill>
    <fill>
      <patternFill patternType="solid">
        <fgColor theme="9" tint="0.79998168889431442"/>
        <bgColor indexed="64"/>
      </patternFill>
    </fill>
    <fill>
      <patternFill patternType="solid">
        <fgColor rgb="FFE6F0FA"/>
        <bgColor indexed="64"/>
      </patternFill>
    </fill>
    <fill>
      <patternFill patternType="solid">
        <fgColor rgb="FFFAF0FF"/>
        <bgColor indexed="64"/>
      </patternFill>
    </fill>
    <fill>
      <patternFill patternType="solid">
        <fgColor rgb="FFFFE6E6"/>
        <bgColor indexed="64"/>
      </patternFill>
    </fill>
    <fill>
      <patternFill patternType="solid">
        <fgColor rgb="FFFFE6C8"/>
        <bgColor indexed="64"/>
      </patternFill>
    </fill>
    <fill>
      <patternFill patternType="solid">
        <fgColor rgb="FFF0FAF0"/>
        <bgColor indexed="64"/>
      </patternFill>
    </fill>
    <fill>
      <patternFill patternType="solid">
        <fgColor rgb="FFFFFF00"/>
        <bgColor indexed="64"/>
      </patternFill>
    </fill>
    <fill>
      <patternFill patternType="solid">
        <fgColor rgb="FFFFD966"/>
        <bgColor indexed="64"/>
      </patternFill>
    </fill>
    <fill>
      <patternFill patternType="solid">
        <fgColor rgb="FFFFFF99"/>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rgb="FFCDCDFF"/>
        <bgColor indexed="64"/>
      </patternFill>
    </fill>
    <fill>
      <patternFill patternType="solid">
        <fgColor rgb="FFFFDDFF"/>
        <bgColor indexed="64"/>
      </patternFill>
    </fill>
    <fill>
      <patternFill patternType="solid">
        <fgColor rgb="FFC5D3ED"/>
        <bgColor indexed="64"/>
      </patternFill>
    </fill>
    <fill>
      <patternFill patternType="solid">
        <fgColor rgb="FFDDFECE"/>
        <bgColor indexed="64"/>
      </patternFill>
    </fill>
    <fill>
      <patternFill patternType="solid">
        <fgColor rgb="FFE6E6E6"/>
        <bgColor indexed="64"/>
      </patternFill>
    </fill>
    <fill>
      <patternFill patternType="solid">
        <fgColor rgb="FFFAD7C2"/>
        <bgColor indexed="64"/>
      </patternFill>
    </fill>
    <fill>
      <patternFill patternType="solid">
        <fgColor rgb="FFEDF5E7"/>
        <bgColor indexed="64"/>
      </patternFill>
    </fill>
    <fill>
      <patternFill patternType="solid">
        <fgColor rgb="FFFFF1C5"/>
        <bgColor indexed="64"/>
      </patternFill>
    </fill>
    <fill>
      <patternFill patternType="solid">
        <fgColor rgb="FFE4E4E4"/>
        <bgColor indexed="64"/>
      </patternFill>
    </fill>
    <fill>
      <patternFill patternType="solid">
        <fgColor rgb="FFDCE5F4"/>
        <bgColor indexed="64"/>
      </patternFill>
    </fill>
    <fill>
      <patternFill patternType="solid">
        <fgColor rgb="FFE8E8E8"/>
        <bgColor indexed="64"/>
      </patternFill>
    </fill>
    <fill>
      <patternFill patternType="solid">
        <fgColor rgb="FFFCEBE0"/>
        <bgColor indexed="64"/>
      </patternFill>
    </fill>
    <fill>
      <patternFill patternType="solid">
        <fgColor rgb="FFDEEDD3"/>
        <bgColor indexed="64"/>
      </patternFill>
    </fill>
    <fill>
      <patternFill patternType="solid">
        <fgColor rgb="FFFFF2C9"/>
        <bgColor indexed="64"/>
      </patternFill>
    </fill>
    <fill>
      <patternFill patternType="solid">
        <fgColor rgb="FFD9E2F3"/>
        <bgColor indexed="64"/>
      </patternFill>
    </fill>
    <fill>
      <patternFill patternType="solid">
        <fgColor rgb="FFFADCCA"/>
        <bgColor indexed="64"/>
      </patternFill>
    </fill>
  </fills>
  <borders count="64">
    <border>
      <left/>
      <right/>
      <top/>
      <bottom/>
      <diagonal/>
    </border>
    <border>
      <left style="thin">
        <color auto="1"/>
      </left>
      <right style="thin">
        <color auto="1"/>
      </right>
      <top style="thin">
        <color auto="1"/>
      </top>
      <bottom style="thin">
        <color auto="1"/>
      </bottom>
      <diagonal/>
    </border>
    <border>
      <left style="medium">
        <color indexed="64"/>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top style="medium">
        <color indexed="64"/>
      </top>
      <bottom style="thin">
        <color auto="1"/>
      </bottom>
      <diagonal/>
    </border>
    <border>
      <left/>
      <right/>
      <top style="thin">
        <color auto="1"/>
      </top>
      <bottom style="thin">
        <color auto="1"/>
      </bottom>
      <diagonal/>
    </border>
    <border>
      <left style="thin">
        <color auto="1"/>
      </left>
      <right style="thin">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indexed="64"/>
      </right>
      <top style="medium">
        <color indexed="64"/>
      </top>
      <bottom style="medium">
        <color indexed="64"/>
      </bottom>
      <diagonal/>
    </border>
    <border>
      <left style="medium">
        <color indexed="64"/>
      </left>
      <right/>
      <top style="medium">
        <color indexed="64"/>
      </top>
      <bottom style="thin">
        <color auto="1"/>
      </bottom>
      <diagonal/>
    </border>
    <border>
      <left style="thin">
        <color auto="1"/>
      </left>
      <right style="medium">
        <color indexed="64"/>
      </right>
      <top/>
      <bottom style="thin">
        <color auto="1"/>
      </bottom>
      <diagonal/>
    </border>
    <border>
      <left style="medium">
        <color indexed="64"/>
      </left>
      <right/>
      <top/>
      <bottom/>
      <diagonal/>
    </border>
    <border>
      <left style="medium">
        <color indexed="64"/>
      </left>
      <right/>
      <top/>
      <bottom style="medium">
        <color indexed="64"/>
      </bottom>
      <diagonal/>
    </border>
    <border>
      <left style="medium">
        <color indexed="64"/>
      </left>
      <right/>
      <top style="thin">
        <color auto="1"/>
      </top>
      <bottom style="thin">
        <color auto="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auto="1"/>
      </right>
      <top style="medium">
        <color indexed="64"/>
      </top>
      <bottom/>
      <diagonal/>
    </border>
    <border>
      <left style="medium">
        <color indexed="64"/>
      </left>
      <right style="thin">
        <color auto="1"/>
      </right>
      <top/>
      <bottom style="thin">
        <color auto="1"/>
      </bottom>
      <diagonal/>
    </border>
    <border>
      <left style="medium">
        <color indexed="64"/>
      </left>
      <right/>
      <top style="thin">
        <color auto="1"/>
      </top>
      <bottom style="medium">
        <color indexed="64"/>
      </bottom>
      <diagonal/>
    </border>
    <border>
      <left/>
      <right/>
      <top style="thin">
        <color auto="1"/>
      </top>
      <bottom style="medium">
        <color indexed="64"/>
      </bottom>
      <diagonal/>
    </border>
    <border>
      <left/>
      <right style="medium">
        <color indexed="64"/>
      </right>
      <top style="thin">
        <color auto="1"/>
      </top>
      <bottom style="medium">
        <color indexed="64"/>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auto="1"/>
      </top>
      <bottom/>
      <diagonal/>
    </border>
    <border>
      <left/>
      <right style="thin">
        <color auto="1"/>
      </right>
      <top style="thin">
        <color auto="1"/>
      </top>
      <bottom/>
      <diagonal/>
    </border>
    <border>
      <left style="thin">
        <color auto="1"/>
      </left>
      <right style="thin">
        <color auto="1"/>
      </right>
      <top style="medium">
        <color indexed="64"/>
      </top>
      <bottom style="thin">
        <color indexed="64"/>
      </bottom>
      <diagonal/>
    </border>
    <border>
      <left style="medium">
        <color indexed="64"/>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right style="thin">
        <color auto="1"/>
      </right>
      <top/>
      <bottom style="medium">
        <color auto="1"/>
      </bottom>
      <diagonal/>
    </border>
    <border>
      <left/>
      <right style="thin">
        <color auto="1"/>
      </right>
      <top style="medium">
        <color indexed="64"/>
      </top>
      <bottom style="thin">
        <color auto="1"/>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medium">
        <color indexed="64"/>
      </right>
      <top/>
      <bottom style="thin">
        <color indexed="64"/>
      </bottom>
      <diagonal/>
    </border>
    <border>
      <left style="medium">
        <color indexed="64"/>
      </left>
      <right style="thin">
        <color auto="1"/>
      </right>
      <top style="thin">
        <color auto="1"/>
      </top>
      <bottom/>
      <diagonal/>
    </border>
    <border>
      <left style="thin">
        <color auto="1"/>
      </left>
      <right style="thin">
        <color auto="1"/>
      </right>
      <top style="medium">
        <color indexed="64"/>
      </top>
      <bottom/>
      <diagonal/>
    </border>
    <border>
      <left style="thin">
        <color auto="1"/>
      </left>
      <right style="medium">
        <color indexed="64"/>
      </right>
      <top style="medium">
        <color indexed="64"/>
      </top>
      <bottom/>
      <diagonal/>
    </border>
    <border>
      <left style="medium">
        <color indexed="64"/>
      </left>
      <right style="thin">
        <color auto="1"/>
      </right>
      <top style="medium">
        <color indexed="64"/>
      </top>
      <bottom style="medium">
        <color rgb="FF505050"/>
      </bottom>
      <diagonal/>
    </border>
    <border>
      <left style="thin">
        <color auto="1"/>
      </left>
      <right style="thin">
        <color auto="1"/>
      </right>
      <top style="medium">
        <color indexed="64"/>
      </top>
      <bottom style="medium">
        <color rgb="FF505050"/>
      </bottom>
      <diagonal/>
    </border>
    <border>
      <left style="thin">
        <color auto="1"/>
      </left>
      <right style="medium">
        <color indexed="64"/>
      </right>
      <top style="medium">
        <color indexed="64"/>
      </top>
      <bottom style="medium">
        <color rgb="FF505050"/>
      </bottom>
      <diagonal/>
    </border>
    <border>
      <left/>
      <right/>
      <top/>
      <bottom style="thin">
        <color auto="1"/>
      </bottom>
      <diagonal/>
    </border>
    <border>
      <left/>
      <right style="thin">
        <color auto="1"/>
      </right>
      <top style="medium">
        <color indexed="64"/>
      </top>
      <bottom style="medium">
        <color indexed="64"/>
      </bottom>
      <diagonal/>
    </border>
    <border>
      <left style="medium">
        <color indexed="64"/>
      </left>
      <right style="thin">
        <color auto="1"/>
      </right>
      <top/>
      <bottom style="medium">
        <color indexed="64"/>
      </bottom>
      <diagonal/>
    </border>
    <border>
      <left/>
      <right style="medium">
        <color indexed="64"/>
      </right>
      <top style="medium">
        <color indexed="64"/>
      </top>
      <bottom style="thin">
        <color auto="1"/>
      </bottom>
      <diagonal/>
    </border>
    <border>
      <left/>
      <right style="medium">
        <color indexed="64"/>
      </right>
      <top style="thin">
        <color auto="1"/>
      </top>
      <bottom style="thin">
        <color auto="1"/>
      </bottom>
      <diagonal/>
    </border>
    <border>
      <left/>
      <right style="medium">
        <color indexed="64"/>
      </right>
      <top/>
      <bottom style="thin">
        <color auto="1"/>
      </bottom>
      <diagonal/>
    </border>
    <border>
      <left/>
      <right style="medium">
        <color indexed="64"/>
      </right>
      <top style="thin">
        <color auto="1"/>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auto="1"/>
      </right>
      <top/>
      <bottom/>
      <diagonal/>
    </border>
    <border>
      <left style="thin">
        <color auto="1"/>
      </left>
      <right style="medium">
        <color indexed="64"/>
      </right>
      <top/>
      <bottom/>
      <diagonal/>
    </border>
    <border>
      <left/>
      <right/>
      <top style="thin">
        <color auto="1"/>
      </top>
      <bottom/>
      <diagonal/>
    </border>
  </borders>
  <cellStyleXfs count="4">
    <xf numFmtId="0" fontId="0" fillId="0" borderId="0"/>
    <xf numFmtId="0" fontId="6" fillId="0" borderId="0" applyNumberFormat="0" applyFill="0" applyBorder="0" applyAlignment="0" applyProtection="0"/>
    <xf numFmtId="0" fontId="9" fillId="7" borderId="0" applyNumberFormat="0" applyBorder="0" applyAlignment="0" applyProtection="0"/>
    <xf numFmtId="0" fontId="10" fillId="8" borderId="0" applyNumberFormat="0" applyBorder="0" applyAlignment="0" applyProtection="0"/>
  </cellStyleXfs>
  <cellXfs count="541">
    <xf numFmtId="0" fontId="0" fillId="0" borderId="0" xfId="0"/>
    <xf numFmtId="0" fontId="7" fillId="2" borderId="4" xfId="0" applyFont="1" applyFill="1" applyBorder="1" applyAlignment="1">
      <alignment horizontal="center" vertical="center" wrapText="1"/>
    </xf>
    <xf numFmtId="0" fontId="5" fillId="3" borderId="2" xfId="0" applyFont="1" applyFill="1" applyBorder="1" applyAlignment="1">
      <alignment horizontal="center" vertical="center"/>
    </xf>
    <xf numFmtId="0" fontId="5" fillId="3" borderId="11" xfId="0" applyFont="1" applyFill="1" applyBorder="1" applyAlignment="1">
      <alignment horizontal="center" vertical="center"/>
    </xf>
    <xf numFmtId="0" fontId="4" fillId="3" borderId="3" xfId="0" applyFont="1" applyFill="1" applyBorder="1" applyAlignment="1">
      <alignment horizontal="center" vertical="center"/>
    </xf>
    <xf numFmtId="0" fontId="7" fillId="0" borderId="20" xfId="0" applyFont="1" applyBorder="1" applyAlignment="1">
      <alignment horizontal="center" vertical="center" wrapText="1"/>
    </xf>
    <xf numFmtId="0" fontId="7" fillId="2" borderId="1" xfId="0" applyFont="1" applyFill="1" applyBorder="1" applyAlignment="1">
      <alignment horizontal="center" vertical="center" wrapText="1"/>
    </xf>
    <xf numFmtId="0" fontId="7" fillId="0" borderId="1" xfId="0" applyFont="1" applyBorder="1" applyAlignment="1">
      <alignment horizontal="center" vertical="center" wrapText="1"/>
    </xf>
    <xf numFmtId="0" fontId="6" fillId="2" borderId="5" xfId="1" applyFill="1" applyBorder="1" applyAlignment="1">
      <alignment horizontal="center" vertical="center" wrapText="1"/>
    </xf>
    <xf numFmtId="0" fontId="6" fillId="0" borderId="5" xfId="1" applyBorder="1" applyAlignment="1">
      <alignment horizontal="center" vertical="center" wrapText="1"/>
    </xf>
    <xf numFmtId="0" fontId="0" fillId="0" borderId="0" xfId="0" applyAlignment="1">
      <alignment horizontal="center" wrapText="1"/>
    </xf>
    <xf numFmtId="0" fontId="7" fillId="2" borderId="26" xfId="0" applyFont="1" applyFill="1" applyBorder="1" applyAlignment="1">
      <alignment vertical="center" wrapText="1"/>
    </xf>
    <xf numFmtId="0" fontId="0" fillId="0" borderId="0" xfId="0" applyAlignment="1">
      <alignment horizontal="left" vertical="center" wrapText="1"/>
    </xf>
    <xf numFmtId="0" fontId="1" fillId="0" borderId="0" xfId="0" applyFont="1" applyAlignment="1">
      <alignment horizontal="left" vertical="center" wrapText="1"/>
    </xf>
    <xf numFmtId="0" fontId="6" fillId="0" borderId="0" xfId="1" quotePrefix="1" applyBorder="1" applyAlignment="1">
      <alignment horizontal="left" vertical="center" wrapText="1"/>
    </xf>
    <xf numFmtId="0" fontId="2" fillId="0" borderId="0" xfId="0" applyFont="1" applyAlignment="1">
      <alignment horizontal="left" vertical="center" wrapText="1"/>
    </xf>
    <xf numFmtId="0" fontId="4" fillId="6" borderId="0" xfId="0" applyFont="1" applyFill="1" applyAlignment="1">
      <alignment horizontal="center" vertical="center"/>
    </xf>
    <xf numFmtId="0" fontId="15" fillId="0" borderId="0" xfId="0" applyFont="1"/>
    <xf numFmtId="0" fontId="15" fillId="0" borderId="0" xfId="0" applyFont="1" applyAlignment="1">
      <alignment horizontal="center" vertical="center"/>
    </xf>
    <xf numFmtId="0" fontId="15" fillId="0" borderId="0" xfId="0" applyFont="1" applyAlignment="1">
      <alignment vertical="center"/>
    </xf>
    <xf numFmtId="0" fontId="15" fillId="0" borderId="0" xfId="0" applyFont="1" applyAlignment="1">
      <alignment horizontal="center" wrapText="1"/>
    </xf>
    <xf numFmtId="0" fontId="11" fillId="0" borderId="0" xfId="0" applyFont="1"/>
    <xf numFmtId="0" fontId="0" fillId="0" borderId="30" xfId="0" applyBorder="1"/>
    <xf numFmtId="0" fontId="2" fillId="0" borderId="0" xfId="0" applyFont="1" applyAlignment="1">
      <alignment wrapText="1"/>
    </xf>
    <xf numFmtId="0" fontId="7" fillId="0" borderId="0" xfId="0" applyFont="1" applyAlignment="1">
      <alignment horizontal="left" vertical="center"/>
    </xf>
    <xf numFmtId="0" fontId="25" fillId="0" borderId="0" xfId="0" applyFont="1" applyAlignment="1">
      <alignment horizontal="left"/>
    </xf>
    <xf numFmtId="0" fontId="28" fillId="0" borderId="0" xfId="0" applyFont="1" applyAlignment="1">
      <alignment horizontal="left" vertical="center"/>
    </xf>
    <xf numFmtId="0" fontId="18" fillId="14" borderId="0" xfId="0" applyFont="1" applyFill="1" applyAlignment="1">
      <alignment wrapText="1"/>
    </xf>
    <xf numFmtId="0" fontId="18" fillId="14" borderId="0" xfId="0" applyFont="1" applyFill="1"/>
    <xf numFmtId="0" fontId="19" fillId="0" borderId="44" xfId="0" applyFont="1" applyBorder="1" applyAlignment="1">
      <alignment horizontal="center" vertical="center" wrapText="1"/>
    </xf>
    <xf numFmtId="0" fontId="19" fillId="14" borderId="0" xfId="0" applyFont="1" applyFill="1" applyAlignment="1">
      <alignment vertical="center"/>
    </xf>
    <xf numFmtId="0" fontId="19" fillId="14" borderId="0" xfId="0" applyFont="1" applyFill="1"/>
    <xf numFmtId="0" fontId="20" fillId="15" borderId="39" xfId="0" applyFont="1" applyFill="1" applyBorder="1" applyAlignment="1">
      <alignment horizontal="center" vertical="center" wrapText="1"/>
    </xf>
    <xf numFmtId="0" fontId="18" fillId="14" borderId="0" xfId="0" applyFont="1" applyFill="1" applyAlignment="1">
      <alignment vertical="center"/>
    </xf>
    <xf numFmtId="0" fontId="20" fillId="16" borderId="39" xfId="0" applyFont="1" applyFill="1" applyBorder="1" applyAlignment="1">
      <alignment horizontal="center" vertical="center" wrapText="1"/>
    </xf>
    <xf numFmtId="0" fontId="20" fillId="17" borderId="39" xfId="0" applyFont="1" applyFill="1" applyBorder="1" applyAlignment="1">
      <alignment horizontal="center" vertical="center" wrapText="1"/>
    </xf>
    <xf numFmtId="0" fontId="20" fillId="18" borderId="39" xfId="0" applyFont="1" applyFill="1" applyBorder="1" applyAlignment="1">
      <alignment horizontal="center" vertical="center" wrapText="1"/>
    </xf>
    <xf numFmtId="0" fontId="20" fillId="19" borderId="39" xfId="0" applyFont="1" applyFill="1" applyBorder="1" applyAlignment="1">
      <alignment horizontal="center" vertical="center" wrapText="1"/>
    </xf>
    <xf numFmtId="0" fontId="20" fillId="20" borderId="39" xfId="0" applyFont="1" applyFill="1" applyBorder="1" applyAlignment="1">
      <alignment horizontal="center" vertical="center" wrapText="1"/>
    </xf>
    <xf numFmtId="0" fontId="4" fillId="14" borderId="0" xfId="0" applyFont="1" applyFill="1" applyAlignment="1">
      <alignment horizontal="center" vertical="center" wrapText="1"/>
    </xf>
    <xf numFmtId="0" fontId="4" fillId="0" borderId="39" xfId="0" applyFont="1" applyBorder="1" applyAlignment="1">
      <alignment horizontal="center" vertical="center" wrapText="1"/>
    </xf>
    <xf numFmtId="0" fontId="30" fillId="0" borderId="39" xfId="0" applyFont="1" applyBorder="1" applyAlignment="1">
      <alignment horizontal="center" vertical="center" wrapText="1"/>
    </xf>
    <xf numFmtId="0" fontId="18" fillId="14" borderId="0" xfId="0" applyFont="1" applyFill="1" applyAlignment="1">
      <alignment horizontal="left" vertical="center"/>
    </xf>
    <xf numFmtId="0" fontId="22" fillId="14" borderId="0" xfId="2" applyFont="1" applyFill="1" applyBorder="1" applyAlignment="1">
      <alignment wrapText="1"/>
    </xf>
    <xf numFmtId="0" fontId="22" fillId="14" borderId="0" xfId="2" applyFont="1" applyFill="1" applyBorder="1" applyAlignment="1">
      <alignment horizontal="left"/>
    </xf>
    <xf numFmtId="0" fontId="0" fillId="21" borderId="1" xfId="0" applyFill="1" applyBorder="1" applyAlignment="1">
      <alignment horizontal="left" vertical="center" wrapText="1"/>
    </xf>
    <xf numFmtId="0" fontId="0" fillId="22" borderId="1" xfId="0" applyFill="1" applyBorder="1" applyAlignment="1">
      <alignment horizontal="left" vertical="center" wrapText="1"/>
    </xf>
    <xf numFmtId="0" fontId="0" fillId="17" borderId="1" xfId="0" applyFill="1" applyBorder="1" applyAlignment="1">
      <alignment horizontal="left" vertical="center" wrapText="1"/>
    </xf>
    <xf numFmtId="0" fontId="0" fillId="17" borderId="13" xfId="0" applyFill="1" applyBorder="1" applyAlignment="1">
      <alignment horizontal="left" vertical="center" wrapText="1"/>
    </xf>
    <xf numFmtId="0" fontId="0" fillId="17" borderId="34" xfId="0" applyFill="1" applyBorder="1" applyAlignment="1">
      <alignment horizontal="left" vertical="center" wrapText="1"/>
    </xf>
    <xf numFmtId="0" fontId="0" fillId="23" borderId="1" xfId="0" applyFill="1" applyBorder="1" applyAlignment="1">
      <alignment horizontal="left" vertical="center" wrapText="1"/>
    </xf>
    <xf numFmtId="0" fontId="0" fillId="23" borderId="13" xfId="0" applyFill="1" applyBorder="1" applyAlignment="1">
      <alignment horizontal="left" vertical="center" wrapText="1"/>
    </xf>
    <xf numFmtId="0" fontId="0" fillId="20" borderId="13" xfId="0" applyFill="1" applyBorder="1" applyAlignment="1">
      <alignment horizontal="left" vertical="center" wrapText="1"/>
    </xf>
    <xf numFmtId="0" fontId="0" fillId="21" borderId="34" xfId="0" applyFill="1" applyBorder="1" applyAlignment="1">
      <alignment horizontal="left" vertical="center" wrapText="1"/>
    </xf>
    <xf numFmtId="0" fontId="0" fillId="21" borderId="13" xfId="0" applyFill="1" applyBorder="1" applyAlignment="1">
      <alignment horizontal="left" vertical="center" wrapText="1"/>
    </xf>
    <xf numFmtId="0" fontId="0" fillId="22" borderId="34" xfId="0" applyFill="1" applyBorder="1" applyAlignment="1">
      <alignment horizontal="left" vertical="center" wrapText="1"/>
    </xf>
    <xf numFmtId="0" fontId="0" fillId="22" borderId="13" xfId="0" applyFill="1" applyBorder="1" applyAlignment="1">
      <alignment horizontal="left" vertical="center" wrapText="1"/>
    </xf>
    <xf numFmtId="0" fontId="0" fillId="23" borderId="34" xfId="0" applyFill="1" applyBorder="1" applyAlignment="1">
      <alignment horizontal="left" vertical="center" wrapText="1"/>
    </xf>
    <xf numFmtId="0" fontId="0" fillId="19" borderId="1" xfId="0" applyFill="1" applyBorder="1" applyAlignment="1">
      <alignment horizontal="left" vertical="center" wrapText="1"/>
    </xf>
    <xf numFmtId="0" fontId="0" fillId="19" borderId="13" xfId="0" applyFill="1" applyBorder="1" applyAlignment="1">
      <alignment horizontal="left" vertical="center" wrapText="1"/>
    </xf>
    <xf numFmtId="0" fontId="0" fillId="19" borderId="34" xfId="0" applyFill="1" applyBorder="1" applyAlignment="1">
      <alignment horizontal="left" vertical="center" wrapText="1"/>
    </xf>
    <xf numFmtId="0" fontId="0" fillId="20" borderId="34" xfId="0" applyFill="1" applyBorder="1" applyAlignment="1">
      <alignment horizontal="left" vertical="center" wrapText="1"/>
    </xf>
    <xf numFmtId="0" fontId="0" fillId="20" borderId="1" xfId="0" applyFill="1" applyBorder="1" applyAlignment="1">
      <alignment horizontal="left" vertical="center" wrapText="1"/>
    </xf>
    <xf numFmtId="0" fontId="0" fillId="21" borderId="2" xfId="0" applyFill="1" applyBorder="1" applyAlignment="1">
      <alignment horizontal="center" vertical="center" wrapText="1"/>
    </xf>
    <xf numFmtId="0" fontId="0" fillId="21" borderId="4" xfId="0" applyFill="1" applyBorder="1" applyAlignment="1">
      <alignment horizontal="center" vertical="center" wrapText="1"/>
    </xf>
    <xf numFmtId="0" fontId="0" fillId="21" borderId="6" xfId="0" applyFill="1" applyBorder="1" applyAlignment="1">
      <alignment horizontal="center" vertical="center" wrapText="1"/>
    </xf>
    <xf numFmtId="0" fontId="0" fillId="22" borderId="2" xfId="0" applyFill="1" applyBorder="1" applyAlignment="1">
      <alignment horizontal="center" vertical="center" wrapText="1"/>
    </xf>
    <xf numFmtId="0" fontId="0" fillId="22" borderId="4" xfId="0" applyFill="1" applyBorder="1" applyAlignment="1">
      <alignment horizontal="center" vertical="center" wrapText="1"/>
    </xf>
    <xf numFmtId="0" fontId="0" fillId="22" borderId="6" xfId="0" applyFill="1" applyBorder="1" applyAlignment="1">
      <alignment horizontal="center" vertical="center" wrapText="1"/>
    </xf>
    <xf numFmtId="0" fontId="0" fillId="17" borderId="2" xfId="0" applyFill="1" applyBorder="1" applyAlignment="1">
      <alignment horizontal="center" vertical="center" wrapText="1"/>
    </xf>
    <xf numFmtId="0" fontId="0" fillId="17" borderId="4" xfId="0" applyFill="1" applyBorder="1" applyAlignment="1">
      <alignment horizontal="center" vertical="center" wrapText="1"/>
    </xf>
    <xf numFmtId="0" fontId="0" fillId="17" borderId="6" xfId="0" applyFill="1" applyBorder="1" applyAlignment="1">
      <alignment horizontal="center" vertical="center" wrapText="1"/>
    </xf>
    <xf numFmtId="0" fontId="0" fillId="23" borderId="2" xfId="0" applyFill="1" applyBorder="1" applyAlignment="1">
      <alignment horizontal="center" vertical="center" wrapText="1"/>
    </xf>
    <xf numFmtId="0" fontId="0" fillId="23" borderId="4" xfId="0" applyFill="1" applyBorder="1" applyAlignment="1">
      <alignment horizontal="center" vertical="center" wrapText="1"/>
    </xf>
    <xf numFmtId="0" fontId="0" fillId="23" borderId="6" xfId="0" applyFill="1" applyBorder="1" applyAlignment="1">
      <alignment horizontal="center" vertical="center" wrapText="1"/>
    </xf>
    <xf numFmtId="0" fontId="0" fillId="19" borderId="2" xfId="0" applyFill="1" applyBorder="1" applyAlignment="1">
      <alignment horizontal="center" vertical="center" wrapText="1"/>
    </xf>
    <xf numFmtId="0" fontId="0" fillId="19" borderId="4" xfId="0" applyFill="1" applyBorder="1" applyAlignment="1">
      <alignment horizontal="center" vertical="center" wrapText="1"/>
    </xf>
    <xf numFmtId="0" fontId="0" fillId="19" borderId="6" xfId="0" applyFill="1" applyBorder="1" applyAlignment="1">
      <alignment horizontal="center" vertical="center" wrapText="1"/>
    </xf>
    <xf numFmtId="0" fontId="0" fillId="20" borderId="2" xfId="0" applyFill="1" applyBorder="1" applyAlignment="1">
      <alignment horizontal="center" vertical="center" wrapText="1"/>
    </xf>
    <xf numFmtId="0" fontId="0" fillId="20" borderId="4" xfId="0" applyFill="1" applyBorder="1" applyAlignment="1">
      <alignment horizontal="center" vertical="center" wrapText="1"/>
    </xf>
    <xf numFmtId="0" fontId="0" fillId="20" borderId="6" xfId="0" applyFill="1" applyBorder="1" applyAlignment="1">
      <alignment horizontal="center" vertical="center" wrapText="1"/>
    </xf>
    <xf numFmtId="0" fontId="0" fillId="21" borderId="34" xfId="0" applyFill="1" applyBorder="1" applyAlignment="1">
      <alignment horizontal="center" vertical="center" wrapText="1"/>
    </xf>
    <xf numFmtId="0" fontId="0" fillId="21" borderId="1" xfId="0" applyFill="1" applyBorder="1" applyAlignment="1">
      <alignment horizontal="center" vertical="center" wrapText="1"/>
    </xf>
    <xf numFmtId="0" fontId="0" fillId="21" borderId="13" xfId="0" applyFill="1" applyBorder="1" applyAlignment="1">
      <alignment horizontal="center" vertical="center" wrapText="1"/>
    </xf>
    <xf numFmtId="0" fontId="0" fillId="22" borderId="34" xfId="0" applyFill="1" applyBorder="1" applyAlignment="1">
      <alignment horizontal="center" vertical="center" wrapText="1"/>
    </xf>
    <xf numFmtId="0" fontId="0" fillId="22" borderId="1" xfId="0" applyFill="1" applyBorder="1" applyAlignment="1">
      <alignment horizontal="center" vertical="center" wrapText="1"/>
    </xf>
    <xf numFmtId="0" fontId="0" fillId="22" borderId="13" xfId="0" applyFill="1" applyBorder="1" applyAlignment="1">
      <alignment horizontal="center" vertical="center" wrapText="1"/>
    </xf>
    <xf numFmtId="0" fontId="0" fillId="17" borderId="34" xfId="0" applyFill="1" applyBorder="1" applyAlignment="1">
      <alignment horizontal="center" vertical="center" wrapText="1"/>
    </xf>
    <xf numFmtId="0" fontId="0" fillId="17" borderId="1" xfId="0" applyFill="1" applyBorder="1" applyAlignment="1">
      <alignment horizontal="center" vertical="center" wrapText="1"/>
    </xf>
    <xf numFmtId="0" fontId="0" fillId="17" borderId="13" xfId="0" applyFill="1" applyBorder="1" applyAlignment="1">
      <alignment horizontal="center" vertical="center" wrapText="1"/>
    </xf>
    <xf numFmtId="0" fontId="0" fillId="23" borderId="34" xfId="0" applyFill="1" applyBorder="1" applyAlignment="1">
      <alignment horizontal="center" vertical="center" wrapText="1"/>
    </xf>
    <xf numFmtId="0" fontId="0" fillId="23" borderId="1" xfId="0" applyFill="1" applyBorder="1" applyAlignment="1">
      <alignment horizontal="center" vertical="center" wrapText="1"/>
    </xf>
    <xf numFmtId="0" fontId="0" fillId="23" borderId="13" xfId="0" applyFill="1" applyBorder="1" applyAlignment="1">
      <alignment horizontal="center" vertical="center" wrapText="1"/>
    </xf>
    <xf numFmtId="0" fontId="0" fillId="19" borderId="34" xfId="0" applyFill="1" applyBorder="1" applyAlignment="1">
      <alignment horizontal="center" vertical="center" wrapText="1"/>
    </xf>
    <xf numFmtId="0" fontId="0" fillId="19" borderId="1" xfId="0" applyFill="1" applyBorder="1" applyAlignment="1">
      <alignment horizontal="center" vertical="center" wrapText="1"/>
    </xf>
    <xf numFmtId="0" fontId="0" fillId="19" borderId="13" xfId="0" applyFill="1" applyBorder="1" applyAlignment="1">
      <alignment horizontal="center" vertical="center" wrapText="1"/>
    </xf>
    <xf numFmtId="0" fontId="0" fillId="20" borderId="34" xfId="0" applyFill="1" applyBorder="1" applyAlignment="1">
      <alignment horizontal="center" vertical="center" wrapText="1"/>
    </xf>
    <xf numFmtId="0" fontId="0" fillId="20" borderId="1" xfId="0" applyFill="1" applyBorder="1" applyAlignment="1">
      <alignment horizontal="center" vertical="center" wrapText="1"/>
    </xf>
    <xf numFmtId="0" fontId="0" fillId="20" borderId="13" xfId="0" applyFill="1" applyBorder="1" applyAlignment="1">
      <alignment horizontal="center" vertical="center" wrapText="1"/>
    </xf>
    <xf numFmtId="0" fontId="1" fillId="5" borderId="35" xfId="0" applyFont="1" applyFill="1" applyBorder="1" applyAlignment="1">
      <alignment horizontal="center" vertical="center" wrapText="1"/>
    </xf>
    <xf numFmtId="0" fontId="1" fillId="5" borderId="36"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33" fillId="21" borderId="3" xfId="0" applyFont="1" applyFill="1" applyBorder="1" applyAlignment="1">
      <alignment horizontal="left" vertical="center" wrapText="1"/>
    </xf>
    <xf numFmtId="0" fontId="2" fillId="21" borderId="5" xfId="0" applyFont="1" applyFill="1" applyBorder="1" applyAlignment="1">
      <alignment horizontal="left" vertical="center" wrapText="1"/>
    </xf>
    <xf numFmtId="0" fontId="2" fillId="21" borderId="7" xfId="0" applyFont="1" applyFill="1" applyBorder="1" applyAlignment="1">
      <alignment horizontal="left" vertical="center" wrapText="1"/>
    </xf>
    <xf numFmtId="0" fontId="2" fillId="22" borderId="3" xfId="0" applyFont="1" applyFill="1" applyBorder="1" applyAlignment="1">
      <alignment horizontal="left" vertical="center" wrapText="1"/>
    </xf>
    <xf numFmtId="0" fontId="2" fillId="22" borderId="5" xfId="0" applyFont="1" applyFill="1" applyBorder="1" applyAlignment="1">
      <alignment horizontal="left" vertical="center" wrapText="1"/>
    </xf>
    <xf numFmtId="0" fontId="2" fillId="22" borderId="7" xfId="0" applyFont="1" applyFill="1" applyBorder="1" applyAlignment="1">
      <alignment horizontal="left" vertical="center" wrapText="1"/>
    </xf>
    <xf numFmtId="0" fontId="2" fillId="17" borderId="3" xfId="0" applyFont="1" applyFill="1" applyBorder="1" applyAlignment="1">
      <alignment horizontal="left" vertical="center" wrapText="1"/>
    </xf>
    <xf numFmtId="0" fontId="2" fillId="17" borderId="5" xfId="0" applyFont="1" applyFill="1" applyBorder="1" applyAlignment="1">
      <alignment horizontal="left" vertical="center" wrapText="1"/>
    </xf>
    <xf numFmtId="0" fontId="2" fillId="17" borderId="7" xfId="0" applyFont="1" applyFill="1" applyBorder="1" applyAlignment="1">
      <alignment horizontal="left" vertical="center" wrapText="1"/>
    </xf>
    <xf numFmtId="0" fontId="2" fillId="23" borderId="3" xfId="0" applyFont="1" applyFill="1" applyBorder="1" applyAlignment="1">
      <alignment horizontal="left" vertical="center" wrapText="1"/>
    </xf>
    <xf numFmtId="0" fontId="2" fillId="23" borderId="5" xfId="0" applyFont="1" applyFill="1" applyBorder="1" applyAlignment="1">
      <alignment horizontal="left" vertical="center" wrapText="1"/>
    </xf>
    <xf numFmtId="0" fontId="2" fillId="23" borderId="7" xfId="0" applyFont="1" applyFill="1" applyBorder="1" applyAlignment="1">
      <alignment horizontal="left" vertical="center" wrapText="1"/>
    </xf>
    <xf numFmtId="0" fontId="2" fillId="19" borderId="3" xfId="0" applyFont="1" applyFill="1" applyBorder="1" applyAlignment="1">
      <alignment horizontal="left" vertical="center" wrapText="1"/>
    </xf>
    <xf numFmtId="0" fontId="2" fillId="19" borderId="5" xfId="0" applyFont="1" applyFill="1" applyBorder="1" applyAlignment="1">
      <alignment horizontal="left" vertical="center" wrapText="1"/>
    </xf>
    <xf numFmtId="0" fontId="2" fillId="19" borderId="7" xfId="0" applyFont="1" applyFill="1" applyBorder="1" applyAlignment="1">
      <alignment horizontal="left" vertical="center" wrapText="1"/>
    </xf>
    <xf numFmtId="0" fontId="2" fillId="20" borderId="3" xfId="0" applyFont="1" applyFill="1" applyBorder="1" applyAlignment="1">
      <alignment horizontal="left" vertical="center" wrapText="1"/>
    </xf>
    <xf numFmtId="0" fontId="2" fillId="20" borderId="5" xfId="0" applyFont="1" applyFill="1" applyBorder="1" applyAlignment="1">
      <alignment horizontal="left" vertical="center" wrapText="1"/>
    </xf>
    <xf numFmtId="0" fontId="2" fillId="20" borderId="7" xfId="0" applyFont="1" applyFill="1" applyBorder="1" applyAlignment="1">
      <alignment horizontal="left" vertical="center" wrapText="1"/>
    </xf>
    <xf numFmtId="0" fontId="1" fillId="0" borderId="35" xfId="0" applyFont="1" applyBorder="1" applyAlignment="1">
      <alignment horizontal="center"/>
    </xf>
    <xf numFmtId="0" fontId="1" fillId="0" borderId="36" xfId="0" applyFont="1" applyBorder="1" applyAlignment="1">
      <alignment horizontal="center" vertical="center" wrapText="1"/>
    </xf>
    <xf numFmtId="0" fontId="1" fillId="0" borderId="15" xfId="0" applyFont="1" applyBorder="1" applyAlignment="1">
      <alignment horizontal="center" wrapText="1"/>
    </xf>
    <xf numFmtId="0" fontId="0" fillId="0" borderId="0" xfId="0" applyAlignment="1">
      <alignment horizontal="center" vertical="center" wrapText="1"/>
    </xf>
    <xf numFmtId="0" fontId="1" fillId="0" borderId="0" xfId="0" applyFont="1" applyAlignment="1">
      <alignment horizontal="center"/>
    </xf>
    <xf numFmtId="0" fontId="0" fillId="22" borderId="4" xfId="0" applyFill="1" applyBorder="1" applyAlignment="1">
      <alignment horizontal="center" vertical="center"/>
    </xf>
    <xf numFmtId="0" fontId="32" fillId="22" borderId="1" xfId="0" applyFont="1" applyFill="1" applyBorder="1" applyAlignment="1">
      <alignment vertical="center" wrapText="1"/>
    </xf>
    <xf numFmtId="0" fontId="0" fillId="22" borderId="1" xfId="0" applyFill="1" applyBorder="1" applyAlignment="1">
      <alignment vertical="center" wrapText="1"/>
    </xf>
    <xf numFmtId="0" fontId="0" fillId="22" borderId="5" xfId="0" applyFill="1" applyBorder="1" applyAlignment="1">
      <alignment vertical="center" wrapText="1"/>
    </xf>
    <xf numFmtId="0" fontId="0" fillId="17" borderId="4" xfId="0" applyFill="1" applyBorder="1" applyAlignment="1">
      <alignment horizontal="center" vertical="center"/>
    </xf>
    <xf numFmtId="0" fontId="32" fillId="17" borderId="1" xfId="0" applyFont="1" applyFill="1" applyBorder="1" applyAlignment="1">
      <alignment vertical="center" wrapText="1"/>
    </xf>
    <xf numFmtId="0" fontId="0" fillId="17" borderId="5" xfId="0" applyFill="1" applyBorder="1" applyAlignment="1">
      <alignment vertical="center" wrapText="1"/>
    </xf>
    <xf numFmtId="0" fontId="0" fillId="17" borderId="1" xfId="0" applyFill="1" applyBorder="1" applyAlignment="1">
      <alignment vertical="center" wrapText="1"/>
    </xf>
    <xf numFmtId="0" fontId="0" fillId="23" borderId="4" xfId="0" applyFill="1" applyBorder="1" applyAlignment="1">
      <alignment horizontal="center" vertical="center"/>
    </xf>
    <xf numFmtId="0" fontId="32" fillId="23" borderId="1" xfId="0" applyFont="1" applyFill="1" applyBorder="1" applyAlignment="1">
      <alignment vertical="center" wrapText="1"/>
    </xf>
    <xf numFmtId="0" fontId="0" fillId="23" borderId="5" xfId="0" applyFill="1" applyBorder="1" applyAlignment="1">
      <alignment vertical="center" wrapText="1"/>
    </xf>
    <xf numFmtId="0" fontId="0" fillId="19" borderId="4" xfId="0" applyFill="1" applyBorder="1" applyAlignment="1">
      <alignment horizontal="center" vertical="center"/>
    </xf>
    <xf numFmtId="0" fontId="32" fillId="19" borderId="1" xfId="0" applyFont="1" applyFill="1" applyBorder="1" applyAlignment="1">
      <alignment vertical="center" wrapText="1"/>
    </xf>
    <xf numFmtId="0" fontId="0" fillId="19" borderId="5" xfId="0" applyFill="1" applyBorder="1" applyAlignment="1">
      <alignment vertical="center" wrapText="1"/>
    </xf>
    <xf numFmtId="0" fontId="0" fillId="19" borderId="1" xfId="0" applyFill="1" applyBorder="1" applyAlignment="1">
      <alignment vertical="center" wrapText="1"/>
    </xf>
    <xf numFmtId="0" fontId="0" fillId="20" borderId="4" xfId="0" applyFill="1" applyBorder="1" applyAlignment="1">
      <alignment horizontal="center" vertical="center"/>
    </xf>
    <xf numFmtId="0" fontId="32" fillId="20" borderId="1" xfId="0" applyFont="1" applyFill="1" applyBorder="1" applyAlignment="1">
      <alignment vertical="center" wrapText="1"/>
    </xf>
    <xf numFmtId="0" fontId="0" fillId="20" borderId="5" xfId="0" applyFill="1" applyBorder="1" applyAlignment="1">
      <alignment vertical="center" wrapText="1"/>
    </xf>
    <xf numFmtId="0" fontId="0" fillId="20" borderId="6" xfId="0" applyFill="1" applyBorder="1" applyAlignment="1">
      <alignment horizontal="center" vertical="center"/>
    </xf>
    <xf numFmtId="0" fontId="32" fillId="20" borderId="13" xfId="0" applyFont="1" applyFill="1" applyBorder="1" applyAlignment="1">
      <alignment vertical="center" wrapText="1"/>
    </xf>
    <xf numFmtId="0" fontId="0" fillId="20" borderId="13" xfId="0" applyFill="1" applyBorder="1" applyAlignment="1">
      <alignment vertical="center" wrapText="1"/>
    </xf>
    <xf numFmtId="0" fontId="32" fillId="20" borderId="7" xfId="0" applyFont="1" applyFill="1" applyBorder="1" applyAlignment="1">
      <alignment vertical="center" wrapText="1"/>
    </xf>
    <xf numFmtId="0" fontId="23" fillId="0" borderId="36" xfId="0" applyFont="1" applyBorder="1" applyAlignment="1">
      <alignment horizontal="center" wrapText="1"/>
    </xf>
    <xf numFmtId="0" fontId="6" fillId="0" borderId="0" xfId="1" applyAlignment="1">
      <alignment horizontal="left" vertical="center" wrapText="1"/>
    </xf>
    <xf numFmtId="0" fontId="0" fillId="22" borderId="45" xfId="0" applyFill="1" applyBorder="1" applyAlignment="1">
      <alignment horizontal="center" vertical="center" wrapText="1"/>
    </xf>
    <xf numFmtId="0" fontId="0" fillId="17" borderId="45" xfId="0" applyFill="1" applyBorder="1" applyAlignment="1">
      <alignment horizontal="center" vertical="center" wrapText="1"/>
    </xf>
    <xf numFmtId="0" fontId="32" fillId="20" borderId="42" xfId="0" applyFont="1" applyFill="1" applyBorder="1" applyAlignment="1">
      <alignment vertical="center" wrapText="1"/>
    </xf>
    <xf numFmtId="0" fontId="0" fillId="20" borderId="43" xfId="0" applyFill="1" applyBorder="1" applyAlignment="1">
      <alignment vertical="center" wrapText="1"/>
    </xf>
    <xf numFmtId="0" fontId="0" fillId="23" borderId="14" xfId="0" applyFill="1" applyBorder="1" applyAlignment="1">
      <alignment horizontal="left" vertical="center" wrapText="1"/>
    </xf>
    <xf numFmtId="0" fontId="0" fillId="17" borderId="14" xfId="0" applyFill="1" applyBorder="1" applyAlignment="1">
      <alignment horizontal="left" vertical="center" wrapText="1"/>
    </xf>
    <xf numFmtId="0" fontId="27" fillId="23" borderId="0" xfId="0" applyFont="1" applyFill="1"/>
    <xf numFmtId="0" fontId="0" fillId="23" borderId="0" xfId="0" applyFill="1"/>
    <xf numFmtId="0" fontId="0" fillId="23" borderId="0" xfId="0" applyFill="1" applyAlignment="1">
      <alignment wrapText="1"/>
    </xf>
    <xf numFmtId="0" fontId="11" fillId="6" borderId="18" xfId="2" applyFont="1" applyFill="1" applyBorder="1" applyAlignment="1">
      <alignment wrapText="1"/>
    </xf>
    <xf numFmtId="0" fontId="11" fillId="6" borderId="0" xfId="2" applyFont="1" applyFill="1" applyBorder="1" applyAlignment="1">
      <alignment wrapText="1"/>
    </xf>
    <xf numFmtId="0" fontId="11" fillId="6" borderId="29" xfId="2" applyFont="1" applyFill="1" applyBorder="1" applyAlignment="1">
      <alignment wrapText="1"/>
    </xf>
    <xf numFmtId="0" fontId="11" fillId="6" borderId="0" xfId="2" applyFont="1" applyFill="1" applyBorder="1" applyAlignment="1">
      <alignment horizontal="left"/>
    </xf>
    <xf numFmtId="0" fontId="11" fillId="6" borderId="29" xfId="2" applyFont="1" applyFill="1" applyBorder="1" applyAlignment="1">
      <alignment horizontal="left"/>
    </xf>
    <xf numFmtId="0" fontId="11" fillId="6" borderId="18" xfId="2" applyFont="1" applyFill="1" applyBorder="1" applyAlignment="1">
      <alignment horizontal="left" wrapText="1"/>
    </xf>
    <xf numFmtId="0" fontId="0" fillId="22" borderId="42" xfId="0" applyFill="1" applyBorder="1" applyAlignment="1">
      <alignment horizontal="left" vertical="center" wrapText="1"/>
    </xf>
    <xf numFmtId="0" fontId="0" fillId="20" borderId="45" xfId="0" applyFill="1" applyBorder="1" applyAlignment="1">
      <alignment horizontal="center" vertical="center" wrapText="1"/>
    </xf>
    <xf numFmtId="0" fontId="0" fillId="20" borderId="42" xfId="0" applyFill="1" applyBorder="1" applyAlignment="1">
      <alignment horizontal="left" vertical="center" wrapText="1"/>
    </xf>
    <xf numFmtId="0" fontId="0" fillId="20" borderId="42" xfId="0" applyFill="1" applyBorder="1" applyAlignment="1">
      <alignment horizontal="center" vertical="center" wrapText="1"/>
    </xf>
    <xf numFmtId="0" fontId="0" fillId="19" borderId="45" xfId="0" applyFill="1" applyBorder="1" applyAlignment="1">
      <alignment horizontal="center" vertical="center"/>
    </xf>
    <xf numFmtId="0" fontId="32" fillId="19" borderId="42" xfId="0" applyFont="1" applyFill="1" applyBorder="1" applyAlignment="1">
      <alignment vertical="center" wrapText="1"/>
    </xf>
    <xf numFmtId="0" fontId="0" fillId="20" borderId="2" xfId="0" applyFill="1" applyBorder="1" applyAlignment="1">
      <alignment horizontal="center" vertical="center"/>
    </xf>
    <xf numFmtId="0" fontId="32" fillId="20" borderId="34" xfId="0" applyFont="1" applyFill="1" applyBorder="1" applyAlignment="1">
      <alignment vertical="center" wrapText="1"/>
    </xf>
    <xf numFmtId="0" fontId="0" fillId="20" borderId="3" xfId="0" applyFill="1" applyBorder="1" applyAlignment="1">
      <alignment vertical="center" wrapText="1"/>
    </xf>
    <xf numFmtId="0" fontId="6" fillId="19" borderId="43" xfId="1" applyFill="1" applyBorder="1" applyAlignment="1">
      <alignment vertical="center" wrapText="1"/>
    </xf>
    <xf numFmtId="0" fontId="6" fillId="20" borderId="7" xfId="1" applyFill="1" applyBorder="1" applyAlignment="1">
      <alignment vertical="center" wrapText="1"/>
    </xf>
    <xf numFmtId="0" fontId="0" fillId="20" borderId="7" xfId="0" applyFill="1" applyBorder="1" applyAlignment="1">
      <alignment vertical="center" wrapText="1"/>
    </xf>
    <xf numFmtId="0" fontId="0" fillId="24" borderId="0" xfId="0" applyFill="1" applyAlignment="1">
      <alignment horizontal="left" vertical="center" wrapText="1"/>
    </xf>
    <xf numFmtId="0" fontId="1" fillId="24" borderId="0" xfId="0" applyFont="1" applyFill="1" applyAlignment="1">
      <alignment horizontal="left" vertical="center" wrapText="1"/>
    </xf>
    <xf numFmtId="0" fontId="2" fillId="24" borderId="41" xfId="0" applyFont="1" applyFill="1" applyBorder="1" applyAlignment="1">
      <alignment horizontal="left" vertical="center" wrapText="1"/>
    </xf>
    <xf numFmtId="0" fontId="31" fillId="24" borderId="0" xfId="0" applyFont="1" applyFill="1" applyAlignment="1">
      <alignment vertical="center" wrapText="1"/>
    </xf>
    <xf numFmtId="0" fontId="31" fillId="24" borderId="0" xfId="0" applyFont="1" applyFill="1" applyAlignment="1">
      <alignment wrapText="1"/>
    </xf>
    <xf numFmtId="0" fontId="2" fillId="24" borderId="0" xfId="0" applyFont="1" applyFill="1" applyAlignment="1">
      <alignment horizontal="left" vertical="center" wrapText="1"/>
    </xf>
    <xf numFmtId="0" fontId="0" fillId="22" borderId="25" xfId="0" applyFill="1" applyBorder="1" applyAlignment="1">
      <alignment horizontal="center" vertical="center"/>
    </xf>
    <xf numFmtId="0" fontId="32" fillId="22" borderId="14" xfId="0" applyFont="1" applyFill="1" applyBorder="1" applyAlignment="1">
      <alignment vertical="center" wrapText="1"/>
    </xf>
    <xf numFmtId="0" fontId="0" fillId="22" borderId="14" xfId="0" applyFill="1" applyBorder="1" applyAlignment="1">
      <alignment vertical="center" wrapText="1"/>
    </xf>
    <xf numFmtId="0" fontId="0" fillId="22" borderId="17" xfId="0" applyFill="1" applyBorder="1" applyAlignment="1">
      <alignment vertical="center" wrapText="1"/>
    </xf>
    <xf numFmtId="0" fontId="0" fillId="17" borderId="25" xfId="0" applyFill="1" applyBorder="1" applyAlignment="1">
      <alignment horizontal="center" vertical="center"/>
    </xf>
    <xf numFmtId="0" fontId="32" fillId="17" borderId="14" xfId="0" applyFont="1" applyFill="1" applyBorder="1" applyAlignment="1">
      <alignment vertical="center" wrapText="1"/>
    </xf>
    <xf numFmtId="0" fontId="0" fillId="17" borderId="17" xfId="0" applyFill="1" applyBorder="1" applyAlignment="1">
      <alignment vertical="center" wrapText="1"/>
    </xf>
    <xf numFmtId="0" fontId="0" fillId="22" borderId="2" xfId="0" applyFill="1" applyBorder="1" applyAlignment="1">
      <alignment horizontal="center" vertical="center"/>
    </xf>
    <xf numFmtId="0" fontId="32" fillId="22" borderId="34" xfId="0" applyFont="1" applyFill="1" applyBorder="1" applyAlignment="1">
      <alignment vertical="center" wrapText="1"/>
    </xf>
    <xf numFmtId="0" fontId="0" fillId="22" borderId="34" xfId="0" applyFill="1" applyBorder="1" applyAlignment="1">
      <alignment vertical="center" wrapText="1"/>
    </xf>
    <xf numFmtId="0" fontId="0" fillId="22" borderId="3" xfId="0" applyFill="1" applyBorder="1" applyAlignment="1">
      <alignment vertical="center" wrapText="1"/>
    </xf>
    <xf numFmtId="0" fontId="0" fillId="22" borderId="6" xfId="0" applyFill="1" applyBorder="1" applyAlignment="1">
      <alignment horizontal="center" vertical="center"/>
    </xf>
    <xf numFmtId="0" fontId="32" fillId="22" borderId="13" xfId="0" applyFont="1" applyFill="1" applyBorder="1" applyAlignment="1">
      <alignment vertical="center" wrapText="1"/>
    </xf>
    <xf numFmtId="0" fontId="0" fillId="22" borderId="7" xfId="0" applyFill="1" applyBorder="1" applyAlignment="1">
      <alignment vertical="center" wrapText="1"/>
    </xf>
    <xf numFmtId="0" fontId="0" fillId="23" borderId="25" xfId="0" applyFill="1" applyBorder="1" applyAlignment="1">
      <alignment horizontal="center" vertical="center"/>
    </xf>
    <xf numFmtId="0" fontId="32" fillId="23" borderId="14" xfId="0" applyFont="1" applyFill="1" applyBorder="1" applyAlignment="1">
      <alignment vertical="center" wrapText="1"/>
    </xf>
    <xf numFmtId="0" fontId="0" fillId="23" borderId="17" xfId="0" applyFill="1" applyBorder="1" applyAlignment="1">
      <alignment vertical="center" wrapText="1"/>
    </xf>
    <xf numFmtId="0" fontId="0" fillId="17" borderId="2" xfId="0" applyFill="1" applyBorder="1" applyAlignment="1">
      <alignment horizontal="center" vertical="center"/>
    </xf>
    <xf numFmtId="0" fontId="32" fillId="17" borderId="34" xfId="0" applyFont="1" applyFill="1" applyBorder="1" applyAlignment="1">
      <alignment vertical="center" wrapText="1"/>
    </xf>
    <xf numFmtId="0" fontId="0" fillId="17" borderId="3" xfId="0" applyFill="1" applyBorder="1" applyAlignment="1">
      <alignment vertical="center" wrapText="1"/>
    </xf>
    <xf numFmtId="0" fontId="0" fillId="17" borderId="6" xfId="0" applyFill="1" applyBorder="1" applyAlignment="1">
      <alignment horizontal="center" vertical="center"/>
    </xf>
    <xf numFmtId="0" fontId="32" fillId="17" borderId="13" xfId="0" applyFont="1" applyFill="1" applyBorder="1" applyAlignment="1">
      <alignment vertical="center" wrapText="1"/>
    </xf>
    <xf numFmtId="0" fontId="0" fillId="17" borderId="7" xfId="0" applyFill="1" applyBorder="1" applyAlignment="1">
      <alignment vertical="center" wrapText="1"/>
    </xf>
    <xf numFmtId="0" fontId="0" fillId="19" borderId="25" xfId="0" applyFill="1" applyBorder="1" applyAlignment="1">
      <alignment horizontal="center" vertical="center"/>
    </xf>
    <xf numFmtId="0" fontId="32" fillId="19" borderId="14" xfId="0" applyFont="1" applyFill="1" applyBorder="1" applyAlignment="1">
      <alignment vertical="center" wrapText="1"/>
    </xf>
    <xf numFmtId="0" fontId="0" fillId="19" borderId="17" xfId="0" applyFill="1" applyBorder="1" applyAlignment="1">
      <alignment vertical="center" wrapText="1"/>
    </xf>
    <xf numFmtId="0" fontId="0" fillId="23" borderId="2" xfId="0" applyFill="1" applyBorder="1" applyAlignment="1">
      <alignment horizontal="center" vertical="center"/>
    </xf>
    <xf numFmtId="0" fontId="32" fillId="23" borderId="34" xfId="0" applyFont="1" applyFill="1" applyBorder="1" applyAlignment="1">
      <alignment vertical="center" wrapText="1"/>
    </xf>
    <xf numFmtId="0" fontId="0" fillId="23" borderId="3" xfId="0" applyFill="1" applyBorder="1" applyAlignment="1">
      <alignment vertical="center" wrapText="1"/>
    </xf>
    <xf numFmtId="0" fontId="0" fillId="23" borderId="6" xfId="0" applyFill="1" applyBorder="1" applyAlignment="1">
      <alignment horizontal="center" vertical="center"/>
    </xf>
    <xf numFmtId="0" fontId="32" fillId="23" borderId="13" xfId="0" applyFont="1" applyFill="1" applyBorder="1" applyAlignment="1">
      <alignment vertical="center" wrapText="1"/>
    </xf>
    <xf numFmtId="0" fontId="0" fillId="23" borderId="7" xfId="0" applyFill="1" applyBorder="1" applyAlignment="1">
      <alignment vertical="center" wrapText="1"/>
    </xf>
    <xf numFmtId="0" fontId="0" fillId="20" borderId="25" xfId="0" applyFill="1" applyBorder="1" applyAlignment="1">
      <alignment horizontal="center" vertical="center"/>
    </xf>
    <xf numFmtId="0" fontId="32" fillId="20" borderId="14" xfId="0" applyFont="1" applyFill="1" applyBorder="1" applyAlignment="1">
      <alignment vertical="center" wrapText="1"/>
    </xf>
    <xf numFmtId="0" fontId="0" fillId="20" borderId="17" xfId="0" applyFill="1" applyBorder="1" applyAlignment="1">
      <alignment vertical="center" wrapText="1"/>
    </xf>
    <xf numFmtId="0" fontId="0" fillId="19" borderId="2" xfId="0" applyFill="1" applyBorder="1" applyAlignment="1">
      <alignment horizontal="center" vertical="center"/>
    </xf>
    <xf numFmtId="0" fontId="32" fillId="19" borderId="34" xfId="0" applyFont="1" applyFill="1" applyBorder="1" applyAlignment="1">
      <alignment vertical="center" wrapText="1"/>
    </xf>
    <xf numFmtId="0" fontId="0" fillId="19" borderId="3" xfId="0" applyFill="1" applyBorder="1" applyAlignment="1">
      <alignment vertical="center" wrapText="1"/>
    </xf>
    <xf numFmtId="0" fontId="0" fillId="19" borderId="6" xfId="0" applyFill="1" applyBorder="1" applyAlignment="1">
      <alignment horizontal="center" vertical="center"/>
    </xf>
    <xf numFmtId="0" fontId="32" fillId="19" borderId="13" xfId="0" applyFont="1" applyFill="1" applyBorder="1" applyAlignment="1">
      <alignment vertical="center" wrapText="1"/>
    </xf>
    <xf numFmtId="0" fontId="0" fillId="19" borderId="7" xfId="0" applyFill="1" applyBorder="1" applyAlignment="1">
      <alignment vertical="center" wrapText="1"/>
    </xf>
    <xf numFmtId="0" fontId="0" fillId="22" borderId="13" xfId="0" applyFill="1" applyBorder="1" applyAlignment="1">
      <alignment vertical="center" wrapText="1"/>
    </xf>
    <xf numFmtId="0" fontId="0" fillId="23" borderId="45" xfId="0" applyFill="1" applyBorder="1" applyAlignment="1">
      <alignment horizontal="center" vertical="center"/>
    </xf>
    <xf numFmtId="0" fontId="32" fillId="23" borderId="42" xfId="0" applyFont="1" applyFill="1" applyBorder="1" applyAlignment="1">
      <alignment vertical="center" wrapText="1"/>
    </xf>
    <xf numFmtId="0" fontId="0" fillId="23" borderId="43" xfId="0" applyFill="1" applyBorder="1" applyAlignment="1">
      <alignment vertical="center" wrapText="1"/>
    </xf>
    <xf numFmtId="0" fontId="0" fillId="17" borderId="45" xfId="0" applyFill="1" applyBorder="1" applyAlignment="1">
      <alignment horizontal="center" vertical="center"/>
    </xf>
    <xf numFmtId="0" fontId="32" fillId="17" borderId="42" xfId="0" applyFont="1" applyFill="1" applyBorder="1" applyAlignment="1">
      <alignment vertical="center" wrapText="1"/>
    </xf>
    <xf numFmtId="0" fontId="0" fillId="17" borderId="43" xfId="0" applyFill="1" applyBorder="1" applyAlignment="1">
      <alignment vertical="center" wrapText="1"/>
    </xf>
    <xf numFmtId="0" fontId="0" fillId="19" borderId="13" xfId="0" applyFill="1" applyBorder="1" applyAlignment="1">
      <alignment vertical="center" wrapText="1"/>
    </xf>
    <xf numFmtId="0" fontId="0" fillId="22" borderId="45" xfId="0" applyFill="1" applyBorder="1" applyAlignment="1">
      <alignment horizontal="center" vertical="center"/>
    </xf>
    <xf numFmtId="0" fontId="32" fillId="22" borderId="42" xfId="0" applyFont="1" applyFill="1" applyBorder="1" applyAlignment="1">
      <alignment vertical="center" wrapText="1"/>
    </xf>
    <xf numFmtId="0" fontId="0" fillId="22" borderId="43" xfId="0" applyFill="1" applyBorder="1" applyAlignment="1">
      <alignment vertical="center" wrapText="1"/>
    </xf>
    <xf numFmtId="0" fontId="34" fillId="24" borderId="0" xfId="0" applyFont="1" applyFill="1" applyAlignment="1">
      <alignment vertical="center" wrapText="1"/>
    </xf>
    <xf numFmtId="0" fontId="0" fillId="22" borderId="42" xfId="0" applyFill="1" applyBorder="1" applyAlignment="1">
      <alignment vertical="center" wrapText="1"/>
    </xf>
    <xf numFmtId="0" fontId="1" fillId="5" borderId="24" xfId="0" applyFont="1" applyFill="1" applyBorder="1" applyAlignment="1">
      <alignment horizontal="center" vertical="center" wrapText="1"/>
    </xf>
    <xf numFmtId="0" fontId="1" fillId="5" borderId="46" xfId="0" applyFont="1" applyFill="1" applyBorder="1" applyAlignment="1">
      <alignment horizontal="center" vertical="center" wrapText="1"/>
    </xf>
    <xf numFmtId="0" fontId="1" fillId="5" borderId="47" xfId="0" applyFont="1" applyFill="1" applyBorder="1" applyAlignment="1">
      <alignment horizontal="center" vertical="center" wrapText="1"/>
    </xf>
    <xf numFmtId="0" fontId="0" fillId="17" borderId="25" xfId="0" applyFill="1" applyBorder="1" applyAlignment="1">
      <alignment horizontal="center" vertical="center" wrapText="1"/>
    </xf>
    <xf numFmtId="0" fontId="0" fillId="17" borderId="14" xfId="0" applyFill="1" applyBorder="1" applyAlignment="1">
      <alignment horizontal="center" vertical="center" wrapText="1"/>
    </xf>
    <xf numFmtId="0" fontId="2" fillId="17" borderId="17" xfId="0" applyFont="1" applyFill="1" applyBorder="1" applyAlignment="1">
      <alignment horizontal="left" vertical="center" wrapText="1"/>
    </xf>
    <xf numFmtId="0" fontId="6" fillId="22" borderId="7" xfId="1" applyFill="1" applyBorder="1" applyAlignment="1">
      <alignment vertical="center" wrapText="1"/>
    </xf>
    <xf numFmtId="0" fontId="6" fillId="17" borderId="7" xfId="1" applyFill="1" applyBorder="1" applyAlignment="1">
      <alignment vertical="center" wrapText="1"/>
    </xf>
    <xf numFmtId="0" fontId="6" fillId="23" borderId="7" xfId="1" applyFill="1" applyBorder="1" applyAlignment="1">
      <alignment vertical="center" wrapText="1"/>
    </xf>
    <xf numFmtId="0" fontId="0" fillId="19" borderId="43" xfId="0" applyFill="1" applyBorder="1" applyAlignment="1">
      <alignment vertical="center" wrapText="1"/>
    </xf>
    <xf numFmtId="0" fontId="0" fillId="20" borderId="14" xfId="0" applyFill="1" applyBorder="1" applyAlignment="1">
      <alignment horizontal="left" vertical="center" wrapText="1"/>
    </xf>
    <xf numFmtId="0" fontId="0" fillId="6" borderId="0" xfId="0" applyFill="1" applyAlignment="1">
      <alignment horizontal="left" vertical="center" wrapText="1"/>
    </xf>
    <xf numFmtId="0" fontId="1" fillId="6" borderId="0" xfId="0" applyFont="1" applyFill="1" applyAlignment="1">
      <alignment horizontal="left" vertical="center" wrapText="1"/>
    </xf>
    <xf numFmtId="0" fontId="2" fillId="6" borderId="41" xfId="0" applyFont="1" applyFill="1" applyBorder="1" applyAlignment="1">
      <alignment horizontal="left" vertical="center" wrapText="1"/>
    </xf>
    <xf numFmtId="0" fontId="31" fillId="6" borderId="0" xfId="0" applyFont="1" applyFill="1" applyAlignment="1">
      <alignment vertical="center" wrapText="1"/>
    </xf>
    <xf numFmtId="0" fontId="31" fillId="6" borderId="0" xfId="0" applyFont="1" applyFill="1" applyAlignment="1">
      <alignment wrapText="1"/>
    </xf>
    <xf numFmtId="0" fontId="2" fillId="6" borderId="0" xfId="0" applyFont="1" applyFill="1" applyAlignment="1">
      <alignment horizontal="left" vertical="center" wrapText="1"/>
    </xf>
    <xf numFmtId="0" fontId="36" fillId="6" borderId="0" xfId="0" applyFont="1" applyFill="1" applyAlignment="1">
      <alignment horizontal="left" vertical="center" wrapText="1"/>
    </xf>
    <xf numFmtId="0" fontId="35" fillId="6" borderId="0" xfId="0" applyFont="1" applyFill="1" applyAlignment="1">
      <alignment vertical="center" wrapText="1"/>
    </xf>
    <xf numFmtId="0" fontId="35" fillId="6" borderId="0" xfId="0" applyFont="1" applyFill="1" applyAlignment="1">
      <alignment horizontal="left" vertical="center" wrapText="1"/>
    </xf>
    <xf numFmtId="0" fontId="35" fillId="6" borderId="0" xfId="0" applyFont="1" applyFill="1" applyAlignment="1">
      <alignment wrapText="1"/>
    </xf>
    <xf numFmtId="0" fontId="0" fillId="19" borderId="25" xfId="0" applyFill="1" applyBorder="1" applyAlignment="1">
      <alignment horizontal="center" vertical="center" wrapText="1"/>
    </xf>
    <xf numFmtId="0" fontId="0" fillId="19" borderId="14" xfId="0" applyFill="1" applyBorder="1" applyAlignment="1">
      <alignment horizontal="left" vertical="center" wrapText="1"/>
    </xf>
    <xf numFmtId="0" fontId="0" fillId="19" borderId="14" xfId="0" applyFill="1" applyBorder="1" applyAlignment="1">
      <alignment horizontal="center" vertical="center" wrapText="1"/>
    </xf>
    <xf numFmtId="0" fontId="0" fillId="19" borderId="45" xfId="0" applyFill="1" applyBorder="1" applyAlignment="1">
      <alignment horizontal="center" vertical="center" wrapText="1"/>
    </xf>
    <xf numFmtId="0" fontId="0" fillId="19" borderId="42" xfId="0" applyFill="1" applyBorder="1" applyAlignment="1">
      <alignment horizontal="left" vertical="center" wrapText="1"/>
    </xf>
    <xf numFmtId="0" fontId="0" fillId="19" borderId="42" xfId="0" applyFill="1" applyBorder="1" applyAlignment="1">
      <alignment horizontal="center" vertical="center" wrapText="1"/>
    </xf>
    <xf numFmtId="0" fontId="0" fillId="26" borderId="25" xfId="0" applyFill="1" applyBorder="1" applyAlignment="1">
      <alignment horizontal="center" vertical="center"/>
    </xf>
    <xf numFmtId="0" fontId="32" fillId="26" borderId="14" xfId="0" applyFont="1" applyFill="1" applyBorder="1" applyAlignment="1">
      <alignment vertical="center" wrapText="1"/>
    </xf>
    <xf numFmtId="0" fontId="0" fillId="26" borderId="14" xfId="0" applyFill="1" applyBorder="1" applyAlignment="1">
      <alignment vertical="center" wrapText="1"/>
    </xf>
    <xf numFmtId="0" fontId="0" fillId="26" borderId="17" xfId="0" applyFill="1" applyBorder="1" applyAlignment="1">
      <alignment vertical="center" wrapText="1"/>
    </xf>
    <xf numFmtId="0" fontId="0" fillId="26" borderId="4" xfId="0" applyFill="1" applyBorder="1" applyAlignment="1">
      <alignment horizontal="center" vertical="center"/>
    </xf>
    <xf numFmtId="0" fontId="0" fillId="26" borderId="1" xfId="0" applyFill="1" applyBorder="1" applyAlignment="1">
      <alignment vertical="center" wrapText="1"/>
    </xf>
    <xf numFmtId="0" fontId="0" fillId="26" borderId="5" xfId="0" applyFill="1" applyBorder="1" applyAlignment="1">
      <alignment vertical="center" wrapText="1"/>
    </xf>
    <xf numFmtId="0" fontId="32" fillId="26" borderId="1" xfId="0" applyFont="1" applyFill="1" applyBorder="1" applyAlignment="1">
      <alignment vertical="center" wrapText="1"/>
    </xf>
    <xf numFmtId="0" fontId="0" fillId="26" borderId="6" xfId="0" applyFill="1" applyBorder="1" applyAlignment="1">
      <alignment horizontal="center" vertical="center"/>
    </xf>
    <xf numFmtId="0" fontId="32" fillId="26" borderId="13" xfId="0" applyFont="1" applyFill="1" applyBorder="1" applyAlignment="1">
      <alignment vertical="center" wrapText="1"/>
    </xf>
    <xf numFmtId="0" fontId="0" fillId="26" borderId="13" xfId="0" applyFill="1" applyBorder="1" applyAlignment="1">
      <alignment vertical="center" wrapText="1"/>
    </xf>
    <xf numFmtId="0" fontId="0" fillId="26" borderId="7" xfId="0" applyFill="1" applyBorder="1" applyAlignment="1">
      <alignment vertical="center" wrapText="1"/>
    </xf>
    <xf numFmtId="0" fontId="0" fillId="26" borderId="2" xfId="0" applyFill="1" applyBorder="1" applyAlignment="1">
      <alignment horizontal="center" vertical="center" wrapText="1"/>
    </xf>
    <xf numFmtId="0" fontId="0" fillId="26" borderId="34" xfId="0" applyFill="1" applyBorder="1" applyAlignment="1">
      <alignment horizontal="left" vertical="center" wrapText="1"/>
    </xf>
    <xf numFmtId="0" fontId="0" fillId="26" borderId="34" xfId="0" applyFill="1" applyBorder="1" applyAlignment="1">
      <alignment horizontal="center" vertical="center" wrapText="1"/>
    </xf>
    <xf numFmtId="0" fontId="33" fillId="26" borderId="3" xfId="0" applyFont="1" applyFill="1" applyBorder="1" applyAlignment="1">
      <alignment horizontal="left" vertical="center" wrapText="1"/>
    </xf>
    <xf numFmtId="0" fontId="0" fillId="26" borderId="4" xfId="0" applyFill="1" applyBorder="1" applyAlignment="1">
      <alignment horizontal="center" vertical="center" wrapText="1"/>
    </xf>
    <xf numFmtId="0" fontId="0" fillId="26" borderId="1" xfId="0" applyFill="1" applyBorder="1" applyAlignment="1">
      <alignment horizontal="left" vertical="center" wrapText="1"/>
    </xf>
    <xf numFmtId="0" fontId="0" fillId="26" borderId="1" xfId="0" applyFill="1" applyBorder="1" applyAlignment="1">
      <alignment horizontal="center" vertical="center" wrapText="1"/>
    </xf>
    <xf numFmtId="0" fontId="2" fillId="26" borderId="5" xfId="0" applyFont="1" applyFill="1" applyBorder="1" applyAlignment="1">
      <alignment horizontal="left" vertical="center" wrapText="1"/>
    </xf>
    <xf numFmtId="0" fontId="0" fillId="26" borderId="6" xfId="0" applyFill="1" applyBorder="1" applyAlignment="1">
      <alignment horizontal="center" vertical="center" wrapText="1"/>
    </xf>
    <xf numFmtId="0" fontId="0" fillId="26" borderId="13" xfId="0" applyFill="1" applyBorder="1" applyAlignment="1">
      <alignment horizontal="left" vertical="center" wrapText="1"/>
    </xf>
    <xf numFmtId="0" fontId="0" fillId="26" borderId="13" xfId="0" applyFill="1" applyBorder="1" applyAlignment="1">
      <alignment horizontal="center" vertical="center" wrapText="1"/>
    </xf>
    <xf numFmtId="0" fontId="2" fillId="26" borderId="7" xfId="0" applyFont="1" applyFill="1" applyBorder="1" applyAlignment="1">
      <alignment horizontal="left" vertical="center" wrapText="1"/>
    </xf>
    <xf numFmtId="0" fontId="0" fillId="26" borderId="25" xfId="0" applyFill="1" applyBorder="1" applyAlignment="1">
      <alignment horizontal="center" vertical="center" wrapText="1"/>
    </xf>
    <xf numFmtId="0" fontId="0" fillId="26" borderId="14" xfId="0" applyFill="1" applyBorder="1" applyAlignment="1">
      <alignment horizontal="left" vertical="center" wrapText="1"/>
    </xf>
    <xf numFmtId="0" fontId="0" fillId="26" borderId="14" xfId="0" applyFill="1" applyBorder="1" applyAlignment="1">
      <alignment horizontal="center" vertical="center" wrapText="1"/>
    </xf>
    <xf numFmtId="0" fontId="0" fillId="26" borderId="45" xfId="0" applyFill="1" applyBorder="1" applyAlignment="1">
      <alignment horizontal="center" vertical="center"/>
    </xf>
    <xf numFmtId="0" fontId="32" fillId="26" borderId="42" xfId="0" applyFont="1" applyFill="1" applyBorder="1" applyAlignment="1">
      <alignment vertical="center" wrapText="1"/>
    </xf>
    <xf numFmtId="0" fontId="0" fillId="26" borderId="42" xfId="0" applyFill="1" applyBorder="1" applyAlignment="1">
      <alignment vertical="center" wrapText="1"/>
    </xf>
    <xf numFmtId="0" fontId="6" fillId="26" borderId="43" xfId="1" applyFill="1" applyBorder="1" applyAlignment="1">
      <alignment vertical="center" wrapText="1"/>
    </xf>
    <xf numFmtId="0" fontId="0" fillId="26" borderId="43" xfId="0" applyFill="1" applyBorder="1" applyAlignment="1">
      <alignment vertical="center" wrapText="1"/>
    </xf>
    <xf numFmtId="0" fontId="0" fillId="26" borderId="2" xfId="0" applyFill="1" applyBorder="1" applyAlignment="1">
      <alignment horizontal="center" vertical="center"/>
    </xf>
    <xf numFmtId="0" fontId="32" fillId="26" borderId="34" xfId="0" applyFont="1" applyFill="1" applyBorder="1" applyAlignment="1">
      <alignment vertical="center" wrapText="1"/>
    </xf>
    <xf numFmtId="0" fontId="0" fillId="26" borderId="34" xfId="0" applyFill="1" applyBorder="1" applyAlignment="1">
      <alignment vertical="center" wrapText="1"/>
    </xf>
    <xf numFmtId="0" fontId="0" fillId="26" borderId="3" xfId="0" applyFill="1" applyBorder="1" applyAlignment="1">
      <alignment vertical="center" wrapText="1"/>
    </xf>
    <xf numFmtId="0" fontId="39" fillId="0" borderId="39" xfId="1" applyFont="1" applyFill="1" applyBorder="1" applyAlignment="1">
      <alignment horizontal="center" vertical="center" wrapText="1"/>
    </xf>
    <xf numFmtId="0" fontId="39" fillId="0" borderId="39" xfId="1" applyFont="1" applyBorder="1" applyAlignment="1">
      <alignment horizontal="center" vertical="center" wrapText="1"/>
    </xf>
    <xf numFmtId="0" fontId="39" fillId="0" borderId="40" xfId="1" applyFont="1" applyBorder="1" applyAlignment="1">
      <alignment horizontal="center" vertical="center" wrapText="1"/>
    </xf>
    <xf numFmtId="0" fontId="1" fillId="5" borderId="48" xfId="0" applyFont="1" applyFill="1" applyBorder="1" applyAlignment="1">
      <alignment horizontal="center" vertical="center" wrapText="1"/>
    </xf>
    <xf numFmtId="0" fontId="1" fillId="5" borderId="49" xfId="0" applyFont="1" applyFill="1" applyBorder="1" applyAlignment="1">
      <alignment horizontal="center" vertical="center" wrapText="1"/>
    </xf>
    <xf numFmtId="0" fontId="1" fillId="5" borderId="50" xfId="0" applyFont="1" applyFill="1" applyBorder="1" applyAlignment="1">
      <alignment horizontal="center" vertical="center" wrapText="1"/>
    </xf>
    <xf numFmtId="0" fontId="1" fillId="5" borderId="1" xfId="0" applyFont="1" applyFill="1" applyBorder="1" applyAlignment="1">
      <alignment horizontal="center" vertical="center" wrapText="1"/>
    </xf>
    <xf numFmtId="0" fontId="0" fillId="26" borderId="1" xfId="0" applyFill="1" applyBorder="1"/>
    <xf numFmtId="0" fontId="0" fillId="22" borderId="1" xfId="0" applyFill="1" applyBorder="1"/>
    <xf numFmtId="0" fontId="0" fillId="17" borderId="1" xfId="0" applyFill="1" applyBorder="1"/>
    <xf numFmtId="0" fontId="0" fillId="23" borderId="1" xfId="0" applyFill="1" applyBorder="1"/>
    <xf numFmtId="0" fontId="0" fillId="19" borderId="1" xfId="0" applyFill="1" applyBorder="1"/>
    <xf numFmtId="0" fontId="0" fillId="20" borderId="1" xfId="0" applyFill="1" applyBorder="1"/>
    <xf numFmtId="0" fontId="40" fillId="0" borderId="39" xfId="1" applyFont="1" applyBorder="1" applyAlignment="1">
      <alignment horizontal="center" vertical="center" wrapText="1"/>
    </xf>
    <xf numFmtId="0" fontId="15" fillId="0" borderId="0" xfId="0" applyFont="1" applyAlignment="1">
      <alignment horizontal="left" vertical="center" wrapText="1"/>
    </xf>
    <xf numFmtId="0" fontId="41" fillId="0" borderId="0" xfId="0" applyFont="1" applyAlignment="1">
      <alignment horizontal="left" vertical="center" wrapText="1"/>
    </xf>
    <xf numFmtId="0" fontId="11" fillId="0" borderId="0" xfId="0" applyFont="1" applyAlignment="1">
      <alignment horizontal="left" vertical="center" wrapText="1"/>
    </xf>
    <xf numFmtId="0" fontId="43" fillId="27" borderId="25" xfId="0" applyFont="1" applyFill="1" applyBorder="1" applyAlignment="1">
      <alignment horizontal="center" vertical="center" wrapText="1"/>
    </xf>
    <xf numFmtId="0" fontId="43" fillId="27" borderId="12" xfId="0" applyFont="1" applyFill="1" applyBorder="1" applyAlignment="1">
      <alignment horizontal="center" vertical="center" wrapText="1"/>
    </xf>
    <xf numFmtId="0" fontId="17" fillId="27" borderId="5" xfId="0" applyFont="1" applyFill="1" applyBorder="1" applyAlignment="1">
      <alignment vertical="center" wrapText="1"/>
    </xf>
    <xf numFmtId="0" fontId="11" fillId="27" borderId="0" xfId="0" applyFont="1" applyFill="1" applyAlignment="1">
      <alignment horizontal="left" vertical="center" wrapText="1"/>
    </xf>
    <xf numFmtId="0" fontId="43" fillId="28" borderId="25" xfId="0" applyFont="1" applyFill="1" applyBorder="1" applyAlignment="1">
      <alignment horizontal="center" vertical="center" wrapText="1"/>
    </xf>
    <xf numFmtId="0" fontId="43" fillId="28" borderId="51" xfId="0" applyFont="1" applyFill="1" applyBorder="1" applyAlignment="1">
      <alignment horizontal="center" vertical="center" wrapText="1"/>
    </xf>
    <xf numFmtId="0" fontId="17" fillId="28" borderId="17" xfId="0" applyFont="1" applyFill="1" applyBorder="1" applyAlignment="1">
      <alignment vertical="center" wrapText="1"/>
    </xf>
    <xf numFmtId="0" fontId="11" fillId="28" borderId="0" xfId="0" applyFont="1" applyFill="1" applyAlignment="1">
      <alignment horizontal="left" vertical="center" wrapText="1"/>
    </xf>
    <xf numFmtId="0" fontId="43" fillId="13" borderId="25" xfId="0" applyFont="1" applyFill="1" applyBorder="1" applyAlignment="1">
      <alignment horizontal="center" vertical="center" wrapText="1"/>
    </xf>
    <xf numFmtId="0" fontId="43" fillId="13" borderId="12" xfId="0" applyFont="1" applyFill="1" applyBorder="1" applyAlignment="1">
      <alignment horizontal="center" vertical="center" wrapText="1"/>
    </xf>
    <xf numFmtId="0" fontId="17" fillId="13" borderId="5" xfId="0" applyFont="1" applyFill="1" applyBorder="1" applyAlignment="1">
      <alignment vertical="center" wrapText="1"/>
    </xf>
    <xf numFmtId="0" fontId="43" fillId="0" borderId="25" xfId="0" applyFont="1" applyBorder="1" applyAlignment="1">
      <alignment horizontal="center" vertical="center" wrapText="1"/>
    </xf>
    <xf numFmtId="0" fontId="43" fillId="0" borderId="12" xfId="0" applyFont="1" applyBorder="1" applyAlignment="1">
      <alignment horizontal="center" vertical="center" wrapText="1"/>
    </xf>
    <xf numFmtId="0" fontId="17" fillId="0" borderId="5" xfId="0" applyFont="1" applyBorder="1" applyAlignment="1">
      <alignment vertical="center" wrapText="1"/>
    </xf>
    <xf numFmtId="0" fontId="43" fillId="29" borderId="25" xfId="0" applyFont="1" applyFill="1" applyBorder="1" applyAlignment="1">
      <alignment horizontal="center" vertical="center" wrapText="1"/>
    </xf>
    <xf numFmtId="0" fontId="43" fillId="29" borderId="12" xfId="0" applyFont="1" applyFill="1" applyBorder="1" applyAlignment="1">
      <alignment horizontal="center" vertical="center" wrapText="1"/>
    </xf>
    <xf numFmtId="0" fontId="17" fillId="29" borderId="5" xfId="0" applyFont="1" applyFill="1" applyBorder="1" applyAlignment="1">
      <alignment vertical="center" wrapText="1"/>
    </xf>
    <xf numFmtId="0" fontId="43" fillId="30" borderId="25" xfId="0" applyFont="1" applyFill="1" applyBorder="1" applyAlignment="1">
      <alignment horizontal="center" vertical="center" wrapText="1"/>
    </xf>
    <xf numFmtId="0" fontId="43" fillId="30" borderId="12" xfId="0" applyFont="1" applyFill="1" applyBorder="1" applyAlignment="1">
      <alignment horizontal="center" vertical="center" wrapText="1"/>
    </xf>
    <xf numFmtId="0" fontId="17" fillId="30" borderId="5" xfId="0" applyFont="1" applyFill="1" applyBorder="1" applyAlignment="1">
      <alignment vertical="center" wrapText="1"/>
    </xf>
    <xf numFmtId="0" fontId="43" fillId="31" borderId="25" xfId="0" applyFont="1" applyFill="1" applyBorder="1" applyAlignment="1">
      <alignment horizontal="center" vertical="center" wrapText="1"/>
    </xf>
    <xf numFmtId="0" fontId="43" fillId="31" borderId="12" xfId="0" applyFont="1" applyFill="1" applyBorder="1" applyAlignment="1">
      <alignment horizontal="center" vertical="center" wrapText="1"/>
    </xf>
    <xf numFmtId="0" fontId="17" fillId="31" borderId="5" xfId="0" applyFont="1" applyFill="1" applyBorder="1" applyAlignment="1">
      <alignment vertical="center" wrapText="1"/>
    </xf>
    <xf numFmtId="0" fontId="43" fillId="0" borderId="27" xfId="0" applyFont="1" applyBorder="1" applyAlignment="1">
      <alignment horizontal="center" vertical="center" wrapText="1"/>
    </xf>
    <xf numFmtId="0" fontId="43" fillId="32" borderId="25" xfId="0" applyFont="1" applyFill="1" applyBorder="1" applyAlignment="1">
      <alignment horizontal="center" vertical="center" wrapText="1"/>
    </xf>
    <xf numFmtId="0" fontId="43" fillId="32" borderId="12" xfId="0" applyFont="1" applyFill="1" applyBorder="1" applyAlignment="1">
      <alignment horizontal="center" vertical="center" wrapText="1"/>
    </xf>
    <xf numFmtId="0" fontId="17" fillId="32" borderId="5" xfId="0" applyFont="1" applyFill="1" applyBorder="1" applyAlignment="1">
      <alignment vertical="center" wrapText="1"/>
    </xf>
    <xf numFmtId="0" fontId="16" fillId="6" borderId="35" xfId="0" applyFont="1" applyFill="1" applyBorder="1" applyAlignment="1">
      <alignment horizontal="center" vertical="center" wrapText="1"/>
    </xf>
    <xf numFmtId="0" fontId="16" fillId="6" borderId="52" xfId="0" applyFont="1" applyFill="1" applyBorder="1" applyAlignment="1">
      <alignment horizontal="center" vertical="center"/>
    </xf>
    <xf numFmtId="0" fontId="16" fillId="6" borderId="15" xfId="0" applyFont="1" applyFill="1" applyBorder="1" applyAlignment="1">
      <alignment horizontal="center" vertical="center"/>
    </xf>
    <xf numFmtId="0" fontId="33" fillId="26" borderId="3" xfId="0" applyFont="1" applyFill="1" applyBorder="1" applyAlignment="1" applyProtection="1">
      <alignment horizontal="left" vertical="center" wrapText="1"/>
      <protection locked="0"/>
    </xf>
    <xf numFmtId="0" fontId="2" fillId="26" borderId="5" xfId="0" applyFont="1" applyFill="1" applyBorder="1" applyAlignment="1" applyProtection="1">
      <alignment horizontal="left" vertical="center" wrapText="1"/>
      <protection locked="0"/>
    </xf>
    <xf numFmtId="0" fontId="2" fillId="26" borderId="7" xfId="0" applyFont="1" applyFill="1" applyBorder="1" applyAlignment="1" applyProtection="1">
      <alignment horizontal="left" vertical="center" wrapText="1"/>
      <protection locked="0"/>
    </xf>
    <xf numFmtId="0" fontId="2" fillId="22" borderId="3" xfId="0" applyFont="1" applyFill="1" applyBorder="1" applyAlignment="1" applyProtection="1">
      <alignment horizontal="left" vertical="center" wrapText="1"/>
      <protection locked="0"/>
    </xf>
    <xf numFmtId="0" fontId="2" fillId="22" borderId="5" xfId="0" applyFont="1" applyFill="1" applyBorder="1" applyAlignment="1" applyProtection="1">
      <alignment horizontal="left" vertical="center" wrapText="1"/>
      <protection locked="0"/>
    </xf>
    <xf numFmtId="0" fontId="2" fillId="22" borderId="7" xfId="0" applyFont="1" applyFill="1" applyBorder="1" applyAlignment="1" applyProtection="1">
      <alignment horizontal="left" vertical="center" wrapText="1"/>
      <protection locked="0"/>
    </xf>
    <xf numFmtId="0" fontId="2" fillId="17" borderId="3" xfId="0" applyFont="1" applyFill="1" applyBorder="1" applyAlignment="1" applyProtection="1">
      <alignment horizontal="left" vertical="center" wrapText="1"/>
      <protection locked="0"/>
    </xf>
    <xf numFmtId="0" fontId="2" fillId="17" borderId="5" xfId="0" applyFont="1" applyFill="1" applyBorder="1" applyAlignment="1" applyProtection="1">
      <alignment horizontal="left" vertical="center" wrapText="1"/>
      <protection locked="0"/>
    </xf>
    <xf numFmtId="0" fontId="2" fillId="17" borderId="7" xfId="0" applyFont="1" applyFill="1" applyBorder="1" applyAlignment="1" applyProtection="1">
      <alignment horizontal="left" vertical="center" wrapText="1"/>
      <protection locked="0"/>
    </xf>
    <xf numFmtId="0" fontId="2" fillId="23" borderId="3" xfId="0" applyFont="1" applyFill="1" applyBorder="1" applyAlignment="1" applyProtection="1">
      <alignment horizontal="left" vertical="center" wrapText="1"/>
      <protection locked="0"/>
    </xf>
    <xf numFmtId="0" fontId="2" fillId="23" borderId="5" xfId="0" applyFont="1" applyFill="1" applyBorder="1" applyAlignment="1" applyProtection="1">
      <alignment horizontal="left" vertical="center" wrapText="1"/>
      <protection locked="0"/>
    </xf>
    <xf numFmtId="0" fontId="2" fillId="23" borderId="7" xfId="0" applyFont="1" applyFill="1" applyBorder="1" applyAlignment="1" applyProtection="1">
      <alignment horizontal="left" vertical="center" wrapText="1"/>
      <protection locked="0"/>
    </xf>
    <xf numFmtId="0" fontId="2" fillId="19" borderId="3" xfId="0" applyFont="1" applyFill="1" applyBorder="1" applyAlignment="1" applyProtection="1">
      <alignment horizontal="left" vertical="center" wrapText="1"/>
      <protection locked="0"/>
    </xf>
    <xf numFmtId="0" fontId="2" fillId="19" borderId="5" xfId="0" applyFont="1" applyFill="1" applyBorder="1" applyAlignment="1" applyProtection="1">
      <alignment horizontal="left" vertical="center" wrapText="1"/>
      <protection locked="0"/>
    </xf>
    <xf numFmtId="0" fontId="2" fillId="19" borderId="43" xfId="0" applyFont="1" applyFill="1" applyBorder="1" applyAlignment="1" applyProtection="1">
      <alignment horizontal="left" vertical="center" wrapText="1"/>
      <protection locked="0"/>
    </xf>
    <xf numFmtId="0" fontId="2" fillId="19" borderId="7" xfId="0" applyFont="1" applyFill="1" applyBorder="1" applyAlignment="1" applyProtection="1">
      <alignment horizontal="left" vertical="center" wrapText="1"/>
      <protection locked="0"/>
    </xf>
    <xf numFmtId="0" fontId="2" fillId="20" borderId="3" xfId="0" applyFont="1" applyFill="1" applyBorder="1" applyAlignment="1" applyProtection="1">
      <alignment horizontal="left" vertical="center" wrapText="1"/>
      <protection locked="0"/>
    </xf>
    <xf numFmtId="0" fontId="2" fillId="20" borderId="5" xfId="0" applyFont="1" applyFill="1" applyBorder="1" applyAlignment="1" applyProtection="1">
      <alignment horizontal="left" vertical="center" wrapText="1"/>
      <protection locked="0"/>
    </xf>
    <xf numFmtId="0" fontId="2" fillId="20" borderId="43" xfId="0" applyFont="1" applyFill="1" applyBorder="1" applyAlignment="1" applyProtection="1">
      <alignment horizontal="left" vertical="center" wrapText="1"/>
      <protection locked="0"/>
    </xf>
    <xf numFmtId="0" fontId="2" fillId="20" borderId="7" xfId="0" applyFont="1" applyFill="1" applyBorder="1" applyAlignment="1" applyProtection="1">
      <alignment horizontal="left" vertical="center" wrapText="1"/>
      <protection locked="0"/>
    </xf>
    <xf numFmtId="0" fontId="2" fillId="22" borderId="43" xfId="0" applyFont="1" applyFill="1" applyBorder="1" applyAlignment="1" applyProtection="1">
      <alignment horizontal="left" vertical="center" wrapText="1"/>
      <protection locked="0"/>
    </xf>
    <xf numFmtId="0" fontId="2" fillId="17" borderId="43" xfId="0" applyFont="1" applyFill="1" applyBorder="1" applyAlignment="1" applyProtection="1">
      <alignment horizontal="left" vertical="center" wrapText="1"/>
      <protection locked="0"/>
    </xf>
    <xf numFmtId="0" fontId="2" fillId="17" borderId="17" xfId="0" applyFont="1" applyFill="1" applyBorder="1" applyAlignment="1" applyProtection="1">
      <alignment horizontal="left" vertical="center" wrapText="1"/>
      <protection locked="0"/>
    </xf>
    <xf numFmtId="0" fontId="2" fillId="26" borderId="17" xfId="0" applyFont="1" applyFill="1" applyBorder="1" applyAlignment="1" applyProtection="1">
      <alignment horizontal="left" vertical="center" wrapText="1"/>
      <protection locked="0"/>
    </xf>
    <xf numFmtId="0" fontId="2" fillId="19" borderId="17" xfId="0" applyFont="1" applyFill="1" applyBorder="1" applyAlignment="1" applyProtection="1">
      <alignment horizontal="left" vertical="center" wrapText="1"/>
      <protection locked="0"/>
    </xf>
    <xf numFmtId="0" fontId="21" fillId="14" borderId="0" xfId="3" applyFont="1" applyFill="1" applyBorder="1" applyAlignment="1">
      <alignment horizontal="center" vertical="center" wrapText="1"/>
    </xf>
    <xf numFmtId="0" fontId="22" fillId="14" borderId="0" xfId="2" applyFont="1" applyFill="1" applyBorder="1" applyAlignment="1">
      <alignment horizontal="left" wrapText="1"/>
    </xf>
    <xf numFmtId="0" fontId="42" fillId="0" borderId="0" xfId="0" applyFont="1" applyAlignment="1">
      <alignment vertical="center"/>
    </xf>
    <xf numFmtId="0" fontId="7" fillId="33" borderId="54" xfId="0" applyFont="1" applyFill="1" applyBorder="1" applyAlignment="1">
      <alignment horizontal="left" vertical="center" wrapText="1"/>
    </xf>
    <xf numFmtId="0" fontId="7" fillId="33" borderId="55" xfId="0" applyFont="1" applyFill="1" applyBorder="1" applyAlignment="1">
      <alignment horizontal="left" vertical="center" wrapText="1"/>
    </xf>
    <xf numFmtId="0" fontId="7" fillId="33" borderId="28" xfId="0" applyFont="1" applyFill="1" applyBorder="1" applyAlignment="1">
      <alignment horizontal="left" vertical="center" wrapText="1"/>
    </xf>
    <xf numFmtId="0" fontId="7" fillId="34" borderId="54" xfId="0" applyFont="1" applyFill="1" applyBorder="1" applyAlignment="1">
      <alignment horizontal="left" vertical="center" wrapText="1"/>
    </xf>
    <xf numFmtId="0" fontId="7" fillId="34" borderId="55" xfId="0" applyFont="1" applyFill="1" applyBorder="1" applyAlignment="1">
      <alignment horizontal="left" vertical="center" wrapText="1"/>
    </xf>
    <xf numFmtId="0" fontId="7" fillId="34" borderId="56" xfId="0" applyFont="1" applyFill="1" applyBorder="1" applyAlignment="1">
      <alignment horizontal="left" vertical="center" wrapText="1"/>
    </xf>
    <xf numFmtId="0" fontId="7" fillId="35" borderId="54" xfId="0" applyFont="1" applyFill="1" applyBorder="1" applyAlignment="1">
      <alignment horizontal="left" vertical="center" wrapText="1"/>
    </xf>
    <xf numFmtId="0" fontId="7" fillId="35" borderId="55" xfId="0" applyFont="1" applyFill="1" applyBorder="1" applyAlignment="1">
      <alignment horizontal="left" vertical="center" wrapText="1"/>
    </xf>
    <xf numFmtId="0" fontId="24" fillId="35" borderId="55" xfId="0" applyFont="1" applyFill="1" applyBorder="1" applyAlignment="1">
      <alignment horizontal="left" vertical="center" wrapText="1"/>
    </xf>
    <xf numFmtId="0" fontId="24" fillId="36" borderId="54" xfId="0" applyFont="1" applyFill="1" applyBorder="1" applyAlignment="1">
      <alignment horizontal="left" vertical="center" wrapText="1"/>
    </xf>
    <xf numFmtId="0" fontId="24" fillId="36" borderId="55" xfId="0" applyFont="1" applyFill="1" applyBorder="1" applyAlignment="1">
      <alignment horizontal="left" vertical="center" wrapText="1"/>
    </xf>
    <xf numFmtId="0" fontId="24" fillId="36" borderId="57" xfId="0" applyFont="1" applyFill="1" applyBorder="1" applyAlignment="1">
      <alignment horizontal="left" vertical="center" wrapText="1"/>
    </xf>
    <xf numFmtId="0" fontId="24" fillId="36" borderId="28" xfId="0" applyFont="1" applyFill="1" applyBorder="1" applyAlignment="1">
      <alignment horizontal="left" vertical="center" wrapText="1"/>
    </xf>
    <xf numFmtId="0" fontId="24" fillId="37" borderId="54" xfId="0" applyFont="1" applyFill="1" applyBorder="1" applyAlignment="1">
      <alignment horizontal="left" vertical="center" wrapText="1"/>
    </xf>
    <xf numFmtId="0" fontId="24" fillId="37" borderId="55" xfId="0" applyFont="1" applyFill="1" applyBorder="1" applyAlignment="1">
      <alignment horizontal="left" vertical="center" wrapText="1"/>
    </xf>
    <xf numFmtId="0" fontId="24" fillId="37" borderId="28" xfId="0" applyFont="1" applyFill="1" applyBorder="1" applyAlignment="1">
      <alignment horizontal="left" vertical="center" wrapText="1"/>
    </xf>
    <xf numFmtId="0" fontId="24" fillId="38" borderId="54" xfId="0" applyFont="1" applyFill="1" applyBorder="1" applyAlignment="1">
      <alignment horizontal="left" vertical="center" wrapText="1"/>
    </xf>
    <xf numFmtId="0" fontId="24" fillId="38" borderId="55" xfId="0" applyFont="1" applyFill="1" applyBorder="1" applyAlignment="1">
      <alignment horizontal="left" vertical="center" wrapText="1"/>
    </xf>
    <xf numFmtId="0" fontId="24" fillId="38" borderId="57" xfId="0" applyFont="1" applyFill="1" applyBorder="1" applyAlignment="1">
      <alignment horizontal="left" vertical="center" wrapText="1"/>
    </xf>
    <xf numFmtId="0" fontId="24" fillId="38" borderId="28" xfId="0" applyFont="1" applyFill="1" applyBorder="1" applyAlignment="1">
      <alignment horizontal="left" vertical="center" wrapText="1"/>
    </xf>
    <xf numFmtId="0" fontId="24" fillId="39" borderId="54" xfId="0" applyFont="1" applyFill="1" applyBorder="1" applyAlignment="1">
      <alignment horizontal="left" vertical="center" wrapText="1"/>
    </xf>
    <xf numFmtId="0" fontId="24" fillId="39" borderId="55" xfId="0" applyFont="1" applyFill="1" applyBorder="1" applyAlignment="1">
      <alignment horizontal="left" vertical="center" wrapText="1"/>
    </xf>
    <xf numFmtId="0" fontId="24" fillId="39" borderId="57" xfId="0" applyFont="1" applyFill="1" applyBorder="1" applyAlignment="1">
      <alignment horizontal="left" vertical="center" wrapText="1"/>
    </xf>
    <xf numFmtId="0" fontId="24" fillId="39" borderId="28" xfId="0" applyFont="1" applyFill="1" applyBorder="1" applyAlignment="1">
      <alignment horizontal="left" vertical="center" wrapText="1"/>
    </xf>
    <xf numFmtId="0" fontId="24" fillId="40" borderId="54" xfId="0" applyFont="1" applyFill="1" applyBorder="1" applyAlignment="1">
      <alignment horizontal="left" vertical="center" wrapText="1"/>
    </xf>
    <xf numFmtId="0" fontId="24" fillId="40" borderId="55" xfId="0" applyFont="1" applyFill="1" applyBorder="1" applyAlignment="1">
      <alignment horizontal="left" vertical="center" wrapText="1"/>
    </xf>
    <xf numFmtId="0" fontId="24" fillId="40" borderId="57" xfId="0" applyFont="1" applyFill="1" applyBorder="1" applyAlignment="1">
      <alignment horizontal="left" vertical="center" wrapText="1"/>
    </xf>
    <xf numFmtId="0" fontId="24" fillId="41" borderId="54" xfId="0" applyFont="1" applyFill="1" applyBorder="1" applyAlignment="1">
      <alignment horizontal="left" vertical="center" wrapText="1"/>
    </xf>
    <xf numFmtId="0" fontId="24" fillId="41" borderId="55" xfId="0" applyFont="1" applyFill="1" applyBorder="1" applyAlignment="1">
      <alignment horizontal="left" vertical="center" wrapText="1"/>
    </xf>
    <xf numFmtId="0" fontId="24" fillId="42" borderId="54" xfId="0" applyFont="1" applyFill="1" applyBorder="1" applyAlignment="1">
      <alignment horizontal="left" vertical="center" wrapText="1"/>
    </xf>
    <xf numFmtId="0" fontId="24" fillId="42" borderId="55" xfId="0" applyFont="1" applyFill="1" applyBorder="1" applyAlignment="1">
      <alignment horizontal="left" vertical="center" wrapText="1"/>
    </xf>
    <xf numFmtId="0" fontId="24" fillId="42" borderId="28" xfId="0" applyFont="1" applyFill="1" applyBorder="1" applyAlignment="1">
      <alignment horizontal="left" vertical="center" wrapText="1"/>
    </xf>
    <xf numFmtId="0" fontId="38" fillId="11" borderId="58" xfId="1" applyFont="1" applyFill="1" applyBorder="1" applyAlignment="1">
      <alignment horizontal="center" vertical="center" wrapText="1"/>
    </xf>
    <xf numFmtId="0" fontId="25" fillId="11" borderId="59" xfId="0" applyFont="1" applyFill="1" applyBorder="1" applyAlignment="1">
      <alignment horizontal="left" wrapText="1"/>
    </xf>
    <xf numFmtId="0" fontId="25" fillId="11" borderId="60" xfId="0" applyFont="1" applyFill="1" applyBorder="1" applyAlignment="1">
      <alignment horizontal="left" wrapText="1"/>
    </xf>
    <xf numFmtId="0" fontId="43" fillId="0" borderId="6" xfId="0" applyFont="1" applyBorder="1" applyAlignment="1">
      <alignment horizontal="center" vertical="center" wrapText="1"/>
    </xf>
    <xf numFmtId="0" fontId="17" fillId="0" borderId="7" xfId="0" applyFont="1" applyBorder="1" applyAlignment="1">
      <alignment vertical="center" wrapText="1"/>
    </xf>
    <xf numFmtId="0" fontId="43" fillId="28" borderId="61" xfId="0" applyFont="1" applyFill="1" applyBorder="1" applyAlignment="1">
      <alignment horizontal="center" vertical="center" wrapText="1"/>
    </xf>
    <xf numFmtId="0" fontId="43" fillId="28" borderId="0" xfId="0" applyFont="1" applyFill="1" applyAlignment="1">
      <alignment horizontal="center" vertical="center" wrapText="1"/>
    </xf>
    <xf numFmtId="0" fontId="17" fillId="28" borderId="62" xfId="0" applyFont="1" applyFill="1" applyBorder="1" applyAlignment="1">
      <alignment vertical="center" wrapText="1"/>
    </xf>
    <xf numFmtId="0" fontId="43" fillId="31" borderId="51" xfId="0" applyFont="1" applyFill="1" applyBorder="1" applyAlignment="1">
      <alignment horizontal="center" vertical="center" wrapText="1"/>
    </xf>
    <xf numFmtId="0" fontId="43" fillId="27" borderId="2" xfId="0" applyFont="1" applyFill="1" applyBorder="1" applyAlignment="1">
      <alignment horizontal="center" vertical="center" wrapText="1"/>
    </xf>
    <xf numFmtId="0" fontId="43" fillId="27" borderId="11" xfId="0" applyFont="1" applyFill="1" applyBorder="1" applyAlignment="1">
      <alignment horizontal="center" vertical="center" wrapText="1"/>
    </xf>
    <xf numFmtId="0" fontId="43" fillId="27" borderId="53" xfId="0" applyFont="1" applyFill="1" applyBorder="1" applyAlignment="1">
      <alignment horizontal="center" vertical="center" wrapText="1"/>
    </xf>
    <xf numFmtId="0" fontId="43" fillId="27" borderId="27" xfId="0" applyFont="1" applyFill="1" applyBorder="1" applyAlignment="1">
      <alignment horizontal="center" vertical="center" wrapText="1"/>
    </xf>
    <xf numFmtId="0" fontId="17" fillId="27" borderId="7" xfId="0" applyFont="1" applyFill="1" applyBorder="1" applyAlignment="1">
      <alignment vertical="center" wrapText="1"/>
    </xf>
    <xf numFmtId="0" fontId="43" fillId="31" borderId="61" xfId="0" applyFont="1" applyFill="1" applyBorder="1" applyAlignment="1">
      <alignment horizontal="center" vertical="center" wrapText="1"/>
    </xf>
    <xf numFmtId="0" fontId="43" fillId="31" borderId="63" xfId="0" applyFont="1" applyFill="1" applyBorder="1" applyAlignment="1">
      <alignment horizontal="center" vertical="center" wrapText="1"/>
    </xf>
    <xf numFmtId="0" fontId="17" fillId="31" borderId="43" xfId="0" applyFont="1" applyFill="1" applyBorder="1" applyAlignment="1">
      <alignment vertical="center" wrapText="1"/>
    </xf>
    <xf numFmtId="0" fontId="43" fillId="30" borderId="51" xfId="0" applyFont="1" applyFill="1" applyBorder="1" applyAlignment="1">
      <alignment horizontal="center" vertical="center" wrapText="1"/>
    </xf>
    <xf numFmtId="0" fontId="43" fillId="13" borderId="2" xfId="0" applyFont="1" applyFill="1" applyBorder="1" applyAlignment="1">
      <alignment horizontal="center" vertical="center" wrapText="1"/>
    </xf>
    <xf numFmtId="0" fontId="43" fillId="13" borderId="11" xfId="0" applyFont="1" applyFill="1" applyBorder="1" applyAlignment="1">
      <alignment horizontal="center" vertical="center" wrapText="1"/>
    </xf>
    <xf numFmtId="0" fontId="43" fillId="13" borderId="53" xfId="0" applyFont="1" applyFill="1" applyBorder="1" applyAlignment="1">
      <alignment horizontal="center" vertical="center" wrapText="1"/>
    </xf>
    <xf numFmtId="0" fontId="43" fillId="13" borderId="27" xfId="0" applyFont="1" applyFill="1" applyBorder="1" applyAlignment="1">
      <alignment horizontal="center" vertical="center" wrapText="1"/>
    </xf>
    <xf numFmtId="0" fontId="17" fillId="13" borderId="7" xfId="0" applyFont="1" applyFill="1" applyBorder="1" applyAlignment="1">
      <alignment vertical="center" wrapText="1"/>
    </xf>
    <xf numFmtId="0" fontId="43" fillId="30" borderId="61" xfId="0" applyFont="1" applyFill="1" applyBorder="1" applyAlignment="1">
      <alignment horizontal="center" vertical="center" wrapText="1"/>
    </xf>
    <xf numFmtId="0" fontId="43" fillId="30" borderId="63" xfId="0" applyFont="1" applyFill="1" applyBorder="1" applyAlignment="1">
      <alignment horizontal="center" vertical="center" wrapText="1"/>
    </xf>
    <xf numFmtId="0" fontId="17" fillId="30" borderId="43" xfId="0" applyFont="1" applyFill="1" applyBorder="1" applyAlignment="1">
      <alignment vertical="center" wrapText="1"/>
    </xf>
    <xf numFmtId="0" fontId="43" fillId="32" borderId="51" xfId="0" applyFont="1" applyFill="1" applyBorder="1" applyAlignment="1">
      <alignment horizontal="center" vertical="center" wrapText="1"/>
    </xf>
    <xf numFmtId="0" fontId="43" fillId="29" borderId="2" xfId="0" applyFont="1" applyFill="1" applyBorder="1" applyAlignment="1">
      <alignment horizontal="center" vertical="center" wrapText="1"/>
    </xf>
    <xf numFmtId="0" fontId="43" fillId="29" borderId="11" xfId="0" applyFont="1" applyFill="1" applyBorder="1" applyAlignment="1">
      <alignment horizontal="center" vertical="center" wrapText="1"/>
    </xf>
    <xf numFmtId="0" fontId="43" fillId="29" borderId="53" xfId="0" applyFont="1" applyFill="1" applyBorder="1" applyAlignment="1">
      <alignment horizontal="center" vertical="center" wrapText="1"/>
    </xf>
    <xf numFmtId="0" fontId="43" fillId="29" borderId="27" xfId="0" applyFont="1" applyFill="1" applyBorder="1" applyAlignment="1">
      <alignment horizontal="center" vertical="center" wrapText="1"/>
    </xf>
    <xf numFmtId="0" fontId="17" fillId="29" borderId="7" xfId="0" applyFont="1" applyFill="1" applyBorder="1" applyAlignment="1">
      <alignment vertical="center" wrapText="1"/>
    </xf>
    <xf numFmtId="0" fontId="43" fillId="32" borderId="61" xfId="0" applyFont="1" applyFill="1" applyBorder="1" applyAlignment="1">
      <alignment horizontal="center" vertical="center" wrapText="1"/>
    </xf>
    <xf numFmtId="0" fontId="43" fillId="32" borderId="63" xfId="0" applyFont="1" applyFill="1" applyBorder="1" applyAlignment="1">
      <alignment horizontal="center" vertical="center" wrapText="1"/>
    </xf>
    <xf numFmtId="0" fontId="17" fillId="32" borderId="43" xfId="0" applyFont="1" applyFill="1" applyBorder="1" applyAlignment="1">
      <alignment vertical="center" wrapText="1"/>
    </xf>
    <xf numFmtId="0" fontId="43" fillId="0" borderId="2" xfId="0" applyFont="1" applyBorder="1" applyAlignment="1">
      <alignment horizontal="center" vertical="center" wrapText="1"/>
    </xf>
    <xf numFmtId="0" fontId="43" fillId="0" borderId="11" xfId="0" applyFont="1" applyBorder="1" applyAlignment="1">
      <alignment horizontal="center" vertical="center" wrapText="1"/>
    </xf>
    <xf numFmtId="0" fontId="44" fillId="28" borderId="15" xfId="0" applyFont="1" applyFill="1" applyBorder="1" applyAlignment="1">
      <alignment horizontal="center" vertical="center" wrapText="1"/>
    </xf>
    <xf numFmtId="0" fontId="44" fillId="27" borderId="15" xfId="0" applyFont="1" applyFill="1" applyBorder="1" applyAlignment="1">
      <alignment horizontal="center" vertical="center" wrapText="1"/>
    </xf>
    <xf numFmtId="0" fontId="44" fillId="31" borderId="15" xfId="0" applyFont="1" applyFill="1" applyBorder="1" applyAlignment="1">
      <alignment horizontal="center" vertical="center" wrapText="1"/>
    </xf>
    <xf numFmtId="0" fontId="44" fillId="13" borderId="15" xfId="0" applyFont="1" applyFill="1" applyBorder="1" applyAlignment="1">
      <alignment horizontal="center" vertical="center" wrapText="1"/>
    </xf>
    <xf numFmtId="0" fontId="44" fillId="30" borderId="15" xfId="0" applyFont="1" applyFill="1" applyBorder="1" applyAlignment="1">
      <alignment horizontal="center" vertical="center" wrapText="1"/>
    </xf>
    <xf numFmtId="0" fontId="44" fillId="29" borderId="15" xfId="0" applyFont="1" applyFill="1" applyBorder="1" applyAlignment="1">
      <alignment horizontal="center" vertical="center" wrapText="1"/>
    </xf>
    <xf numFmtId="0" fontId="44" fillId="32" borderId="15" xfId="0" applyFont="1" applyFill="1" applyBorder="1" applyAlignment="1">
      <alignment horizontal="center" vertical="center" wrapText="1"/>
    </xf>
    <xf numFmtId="0" fontId="44" fillId="0" borderId="15" xfId="0" applyFont="1" applyBorder="1" applyAlignment="1">
      <alignment horizontal="center" vertical="center" wrapText="1"/>
    </xf>
    <xf numFmtId="0" fontId="17" fillId="28" borderId="34" xfId="0" applyFont="1" applyFill="1" applyBorder="1" applyAlignment="1">
      <alignment vertical="center" wrapText="1"/>
    </xf>
    <xf numFmtId="0" fontId="17" fillId="27" borderId="34" xfId="0" applyFont="1" applyFill="1" applyBorder="1" applyAlignment="1">
      <alignment vertical="center" wrapText="1"/>
    </xf>
    <xf numFmtId="0" fontId="17" fillId="31" borderId="34" xfId="0" applyFont="1" applyFill="1" applyBorder="1" applyAlignment="1">
      <alignment vertical="center" wrapText="1"/>
    </xf>
    <xf numFmtId="0" fontId="17" fillId="13" borderId="34" xfId="0" applyFont="1" applyFill="1" applyBorder="1" applyAlignment="1">
      <alignment vertical="center" wrapText="1"/>
    </xf>
    <xf numFmtId="0" fontId="17" fillId="30" borderId="34" xfId="0" applyFont="1" applyFill="1" applyBorder="1" applyAlignment="1">
      <alignment vertical="center" wrapText="1"/>
    </xf>
    <xf numFmtId="0" fontId="17" fillId="29" borderId="34" xfId="0" applyFont="1" applyFill="1" applyBorder="1" applyAlignment="1">
      <alignment vertical="center" wrapText="1"/>
    </xf>
    <xf numFmtId="0" fontId="17" fillId="32" borderId="34" xfId="0" applyFont="1" applyFill="1" applyBorder="1" applyAlignment="1">
      <alignment vertical="center" wrapText="1"/>
    </xf>
    <xf numFmtId="0" fontId="17" fillId="0" borderId="34" xfId="0" applyFont="1" applyBorder="1" applyAlignment="1">
      <alignment vertical="center" wrapText="1"/>
    </xf>
    <xf numFmtId="0" fontId="6" fillId="0" borderId="5" xfId="1" applyBorder="1" applyAlignment="1">
      <alignment horizontal="left" vertical="center" indent="10"/>
    </xf>
    <xf numFmtId="0" fontId="6" fillId="0" borderId="7" xfId="1" applyBorder="1" applyAlignment="1">
      <alignment horizontal="left" vertical="center" indent="10"/>
    </xf>
    <xf numFmtId="0" fontId="24" fillId="43" borderId="54" xfId="0" applyFont="1" applyFill="1" applyBorder="1" applyAlignment="1" applyProtection="1">
      <alignment horizontal="left" vertical="center" wrapText="1"/>
      <protection locked="0"/>
    </xf>
    <xf numFmtId="0" fontId="24" fillId="43" borderId="55" xfId="0" applyFont="1" applyFill="1" applyBorder="1" applyAlignment="1" applyProtection="1">
      <alignment horizontal="left" vertical="center" wrapText="1"/>
      <protection locked="0"/>
    </xf>
    <xf numFmtId="0" fontId="24" fillId="43" borderId="28" xfId="0" applyFont="1" applyFill="1" applyBorder="1" applyAlignment="1" applyProtection="1">
      <alignment horizontal="left" vertical="center" wrapText="1"/>
      <protection locked="0"/>
    </xf>
    <xf numFmtId="0" fontId="24" fillId="37" borderId="54" xfId="0" applyFont="1" applyFill="1" applyBorder="1" applyAlignment="1" applyProtection="1">
      <alignment horizontal="left" vertical="center" wrapText="1"/>
      <protection locked="0"/>
    </xf>
    <xf numFmtId="0" fontId="24" fillId="37" borderId="55" xfId="0" applyFont="1" applyFill="1" applyBorder="1" applyAlignment="1" applyProtection="1">
      <alignment horizontal="left" vertical="center" wrapText="1"/>
      <protection locked="0"/>
    </xf>
    <xf numFmtId="0" fontId="24" fillId="37" borderId="28" xfId="0" applyFont="1" applyFill="1" applyBorder="1" applyAlignment="1" applyProtection="1">
      <alignment horizontal="left" vertical="center" wrapText="1"/>
      <protection locked="0"/>
    </xf>
    <xf numFmtId="0" fontId="24" fillId="44" borderId="54" xfId="0" applyFont="1" applyFill="1" applyBorder="1" applyAlignment="1" applyProtection="1">
      <alignment horizontal="left" vertical="center" wrapText="1"/>
      <protection locked="0"/>
    </xf>
    <xf numFmtId="0" fontId="24" fillId="44" borderId="55" xfId="0" applyFont="1" applyFill="1" applyBorder="1" applyAlignment="1" applyProtection="1">
      <alignment horizontal="left" vertical="center" wrapText="1"/>
      <protection locked="0"/>
    </xf>
    <xf numFmtId="0" fontId="24" fillId="44" borderId="28" xfId="0" applyFont="1" applyFill="1" applyBorder="1" applyAlignment="1" applyProtection="1">
      <alignment horizontal="left" vertical="center" wrapText="1"/>
      <protection locked="0"/>
    </xf>
    <xf numFmtId="0" fontId="24" fillId="35" borderId="54" xfId="0" applyFont="1" applyFill="1" applyBorder="1" applyAlignment="1" applyProtection="1">
      <alignment horizontal="left" vertical="center" wrapText="1"/>
      <protection locked="0"/>
    </xf>
    <xf numFmtId="0" fontId="24" fillId="35" borderId="55" xfId="0" applyFont="1" applyFill="1" applyBorder="1" applyAlignment="1" applyProtection="1">
      <alignment horizontal="left" vertical="center" wrapText="1"/>
      <protection locked="0"/>
    </xf>
    <xf numFmtId="0" fontId="24" fillId="35" borderId="28" xfId="0" applyFont="1" applyFill="1" applyBorder="1" applyAlignment="1" applyProtection="1">
      <alignment horizontal="left" vertical="center" wrapText="1"/>
      <protection locked="0"/>
    </xf>
    <xf numFmtId="0" fontId="11" fillId="6" borderId="18" xfId="2" applyFont="1" applyFill="1" applyBorder="1" applyAlignment="1">
      <alignment horizontal="left"/>
    </xf>
    <xf numFmtId="0" fontId="11" fillId="6" borderId="0" xfId="2" applyFont="1" applyFill="1" applyBorder="1" applyAlignment="1">
      <alignment horizontal="left"/>
    </xf>
    <xf numFmtId="0" fontId="11" fillId="6" borderId="29" xfId="2" applyFont="1" applyFill="1" applyBorder="1" applyAlignment="1">
      <alignment horizontal="left"/>
    </xf>
    <xf numFmtId="0" fontId="11" fillId="6" borderId="19" xfId="2" applyFont="1" applyFill="1" applyBorder="1" applyAlignment="1">
      <alignment horizontal="left"/>
    </xf>
    <xf numFmtId="0" fontId="11" fillId="6" borderId="30" xfId="2" applyFont="1" applyFill="1" applyBorder="1" applyAlignment="1">
      <alignment horizontal="left"/>
    </xf>
    <xf numFmtId="0" fontId="11" fillId="6" borderId="31" xfId="2" applyFont="1" applyFill="1" applyBorder="1" applyAlignment="1">
      <alignment horizontal="left"/>
    </xf>
    <xf numFmtId="0" fontId="14" fillId="6" borderId="21" xfId="3" applyFont="1" applyFill="1" applyBorder="1" applyAlignment="1">
      <alignment horizontal="center" vertical="center" wrapText="1"/>
    </xf>
    <xf numFmtId="0" fontId="14" fillId="6" borderId="22" xfId="3" applyFont="1" applyFill="1" applyBorder="1" applyAlignment="1">
      <alignment horizontal="center" vertical="center" wrapText="1"/>
    </xf>
    <xf numFmtId="0" fontId="14" fillId="6" borderId="23" xfId="3" applyFont="1" applyFill="1" applyBorder="1" applyAlignment="1">
      <alignment horizontal="center" vertical="center" wrapText="1"/>
    </xf>
    <xf numFmtId="0" fontId="14" fillId="6" borderId="19" xfId="3" applyFont="1" applyFill="1" applyBorder="1" applyAlignment="1">
      <alignment horizontal="center" vertical="center" wrapText="1"/>
    </xf>
    <xf numFmtId="0" fontId="14" fillId="6" borderId="30" xfId="3" applyFont="1" applyFill="1" applyBorder="1" applyAlignment="1">
      <alignment horizontal="center" vertical="center" wrapText="1"/>
    </xf>
    <xf numFmtId="0" fontId="14" fillId="6" borderId="31" xfId="3" applyFont="1" applyFill="1" applyBorder="1" applyAlignment="1">
      <alignment horizontal="center" vertical="center" wrapText="1"/>
    </xf>
    <xf numFmtId="0" fontId="11" fillId="6" borderId="21" xfId="2" applyFont="1" applyFill="1" applyBorder="1" applyAlignment="1">
      <alignment wrapText="1"/>
    </xf>
    <xf numFmtId="0" fontId="11" fillId="6" borderId="22" xfId="2" applyFont="1" applyFill="1" applyBorder="1" applyAlignment="1">
      <alignment wrapText="1"/>
    </xf>
    <xf numFmtId="0" fontId="11" fillId="6" borderId="23" xfId="2" applyFont="1" applyFill="1" applyBorder="1" applyAlignment="1">
      <alignment wrapText="1"/>
    </xf>
    <xf numFmtId="0" fontId="11" fillId="6" borderId="18" xfId="2" applyFont="1" applyFill="1" applyBorder="1" applyAlignment="1">
      <alignment wrapText="1"/>
    </xf>
    <xf numFmtId="0" fontId="11" fillId="6" borderId="0" xfId="2" applyFont="1" applyFill="1" applyBorder="1" applyAlignment="1">
      <alignment wrapText="1"/>
    </xf>
    <xf numFmtId="0" fontId="11" fillId="6" borderId="29" xfId="2" applyFont="1" applyFill="1" applyBorder="1" applyAlignment="1">
      <alignment wrapText="1"/>
    </xf>
    <xf numFmtId="0" fontId="29" fillId="6" borderId="8" xfId="0" applyFont="1" applyFill="1" applyBorder="1" applyAlignment="1">
      <alignment horizontal="center" wrapText="1"/>
    </xf>
    <xf numFmtId="0" fontId="29" fillId="6" borderId="10" xfId="0" applyFont="1" applyFill="1" applyBorder="1" applyAlignment="1">
      <alignment horizontal="center" wrapText="1"/>
    </xf>
    <xf numFmtId="0" fontId="29" fillId="6" borderId="9" xfId="0" applyFont="1" applyFill="1" applyBorder="1" applyAlignment="1">
      <alignment horizontal="center" wrapText="1"/>
    </xf>
    <xf numFmtId="0" fontId="29" fillId="6" borderId="8" xfId="0" applyFont="1" applyFill="1" applyBorder="1" applyAlignment="1">
      <alignment horizontal="center"/>
    </xf>
    <xf numFmtId="0" fontId="29" fillId="6" borderId="10" xfId="0" applyFont="1" applyFill="1" applyBorder="1" applyAlignment="1">
      <alignment horizontal="center"/>
    </xf>
    <xf numFmtId="0" fontId="29" fillId="6" borderId="9" xfId="0" applyFont="1" applyFill="1" applyBorder="1" applyAlignment="1">
      <alignment horizontal="center"/>
    </xf>
    <xf numFmtId="0" fontId="42" fillId="4" borderId="8" xfId="0" applyFont="1" applyFill="1" applyBorder="1" applyAlignment="1">
      <alignment horizontal="center" vertical="center"/>
    </xf>
    <xf numFmtId="0" fontId="42" fillId="4" borderId="10" xfId="0" applyFont="1" applyFill="1" applyBorder="1" applyAlignment="1">
      <alignment horizontal="center" vertical="center"/>
    </xf>
    <xf numFmtId="0" fontId="42" fillId="4" borderId="9" xfId="0" applyFont="1" applyFill="1" applyBorder="1" applyAlignment="1">
      <alignment horizontal="center" vertical="center"/>
    </xf>
    <xf numFmtId="0" fontId="24" fillId="41" borderId="57" xfId="0" applyFont="1" applyFill="1" applyBorder="1" applyAlignment="1">
      <alignment horizontal="center" vertical="center" wrapText="1"/>
    </xf>
    <xf numFmtId="0" fontId="24" fillId="41" borderId="29" xfId="0" applyFont="1" applyFill="1" applyBorder="1" applyAlignment="1">
      <alignment horizontal="center" vertical="center" wrapText="1"/>
    </xf>
    <xf numFmtId="0" fontId="24" fillId="41" borderId="31" xfId="0" applyFont="1" applyFill="1" applyBorder="1" applyAlignment="1">
      <alignment horizontal="center" vertical="center" wrapText="1"/>
    </xf>
    <xf numFmtId="0" fontId="37" fillId="10" borderId="58" xfId="1" applyFont="1" applyFill="1" applyBorder="1" applyAlignment="1">
      <alignment horizontal="center" vertical="center" wrapText="1"/>
    </xf>
    <xf numFmtId="0" fontId="37" fillId="10" borderId="59" xfId="1" applyFont="1" applyFill="1" applyBorder="1" applyAlignment="1">
      <alignment horizontal="center" vertical="center" wrapText="1"/>
    </xf>
    <xf numFmtId="0" fontId="37" fillId="10" borderId="60" xfId="1" applyFont="1" applyFill="1" applyBorder="1" applyAlignment="1">
      <alignment horizontal="center" vertical="center" wrapText="1"/>
    </xf>
    <xf numFmtId="0" fontId="38" fillId="9" borderId="58" xfId="1" applyFont="1" applyFill="1" applyBorder="1" applyAlignment="1">
      <alignment horizontal="center" vertical="center" wrapText="1"/>
    </xf>
    <xf numFmtId="0" fontId="38" fillId="9" borderId="59" xfId="1" applyFont="1" applyFill="1" applyBorder="1" applyAlignment="1">
      <alignment horizontal="center" vertical="center" wrapText="1"/>
    </xf>
    <xf numFmtId="0" fontId="38" fillId="9" borderId="60" xfId="1" applyFont="1" applyFill="1" applyBorder="1" applyAlignment="1">
      <alignment horizontal="center" vertical="center" wrapText="1"/>
    </xf>
    <xf numFmtId="0" fontId="38" fillId="11" borderId="58" xfId="1" applyFont="1" applyFill="1" applyBorder="1" applyAlignment="1">
      <alignment horizontal="center" vertical="center" wrapText="1"/>
    </xf>
    <xf numFmtId="0" fontId="38" fillId="11" borderId="59" xfId="1" applyFont="1" applyFill="1" applyBorder="1" applyAlignment="1">
      <alignment horizontal="center" vertical="center" wrapText="1"/>
    </xf>
    <xf numFmtId="0" fontId="38" fillId="11" borderId="60" xfId="1" applyFont="1" applyFill="1" applyBorder="1" applyAlignment="1">
      <alignment horizontal="center" vertical="center" wrapText="1"/>
    </xf>
    <xf numFmtId="0" fontId="38" fillId="4" borderId="58" xfId="1" applyFont="1" applyFill="1" applyBorder="1" applyAlignment="1">
      <alignment horizontal="center" vertical="center" wrapText="1"/>
    </xf>
    <xf numFmtId="0" fontId="38" fillId="4" borderId="59" xfId="1" applyFont="1" applyFill="1" applyBorder="1" applyAlignment="1">
      <alignment horizontal="center" vertical="center" wrapText="1"/>
    </xf>
    <xf numFmtId="0" fontId="38" fillId="4" borderId="60" xfId="1" applyFont="1" applyFill="1" applyBorder="1" applyAlignment="1">
      <alignment horizontal="center" vertical="center" wrapText="1"/>
    </xf>
    <xf numFmtId="0" fontId="38" fillId="10" borderId="58" xfId="1" applyFont="1" applyFill="1" applyBorder="1" applyAlignment="1">
      <alignment horizontal="center" vertical="center" wrapText="1"/>
    </xf>
    <xf numFmtId="0" fontId="38" fillId="10" borderId="59" xfId="1" applyFont="1" applyFill="1" applyBorder="1" applyAlignment="1">
      <alignment horizontal="center" vertical="center" wrapText="1"/>
    </xf>
    <xf numFmtId="0" fontId="38" fillId="10" borderId="60" xfId="1" applyFont="1" applyFill="1" applyBorder="1" applyAlignment="1">
      <alignment horizontal="center" vertical="center" wrapText="1"/>
    </xf>
    <xf numFmtId="0" fontId="38" fillId="12" borderId="58" xfId="1" applyFont="1" applyFill="1" applyBorder="1" applyAlignment="1">
      <alignment horizontal="center" vertical="center" wrapText="1"/>
    </xf>
    <xf numFmtId="0" fontId="38" fillId="12" borderId="59" xfId="1" applyFont="1" applyFill="1" applyBorder="1" applyAlignment="1">
      <alignment horizontal="center" vertical="center" wrapText="1"/>
    </xf>
    <xf numFmtId="0" fontId="38" fillId="12" borderId="60" xfId="1" applyFont="1" applyFill="1" applyBorder="1" applyAlignment="1">
      <alignment horizontal="center" vertical="center" wrapText="1"/>
    </xf>
    <xf numFmtId="0" fontId="38" fillId="25" borderId="58" xfId="1" applyFont="1" applyFill="1" applyBorder="1" applyAlignment="1">
      <alignment horizontal="center" vertical="center" wrapText="1"/>
    </xf>
    <xf numFmtId="0" fontId="38" fillId="25" borderId="59" xfId="1" applyFont="1" applyFill="1" applyBorder="1" applyAlignment="1">
      <alignment horizontal="center" vertical="center" wrapText="1"/>
    </xf>
    <xf numFmtId="0" fontId="38" fillId="25" borderId="60" xfId="1" applyFont="1" applyFill="1" applyBorder="1" applyAlignment="1">
      <alignment horizontal="center" vertical="center" wrapText="1"/>
    </xf>
    <xf numFmtId="0" fontId="38" fillId="13" borderId="58" xfId="1" applyFont="1" applyFill="1" applyBorder="1" applyAlignment="1">
      <alignment horizontal="center" vertical="center" wrapText="1"/>
    </xf>
    <xf numFmtId="0" fontId="38" fillId="13" borderId="59" xfId="1" applyFont="1" applyFill="1" applyBorder="1" applyAlignment="1">
      <alignment horizontal="center" vertical="center" wrapText="1"/>
    </xf>
    <xf numFmtId="0" fontId="38" fillId="13" borderId="60" xfId="1" applyFont="1" applyFill="1" applyBorder="1" applyAlignment="1">
      <alignment horizontal="center" vertical="center" wrapText="1"/>
    </xf>
    <xf numFmtId="0" fontId="4" fillId="4" borderId="8" xfId="0" applyFont="1" applyFill="1" applyBorder="1" applyAlignment="1">
      <alignment horizontal="center" vertical="center"/>
    </xf>
    <xf numFmtId="0" fontId="4" fillId="4" borderId="10" xfId="0" applyFont="1" applyFill="1" applyBorder="1" applyAlignment="1">
      <alignment horizontal="center" vertical="center"/>
    </xf>
    <xf numFmtId="0" fontId="4" fillId="4" borderId="9" xfId="0" applyFont="1" applyFill="1" applyBorder="1" applyAlignment="1">
      <alignment horizontal="center" vertical="center"/>
    </xf>
    <xf numFmtId="17" fontId="8" fillId="2" borderId="27" xfId="0" applyNumberFormat="1" applyFont="1" applyFill="1" applyBorder="1" applyAlignment="1">
      <alignment horizontal="left" vertical="center" wrapText="1"/>
    </xf>
    <xf numFmtId="0" fontId="8" fillId="2" borderId="28" xfId="0" applyFont="1" applyFill="1" applyBorder="1" applyAlignment="1">
      <alignment horizontal="left" vertical="center" wrapText="1"/>
    </xf>
    <xf numFmtId="0" fontId="4" fillId="4" borderId="35" xfId="0" applyFont="1" applyFill="1" applyBorder="1" applyAlignment="1">
      <alignment horizontal="center" vertical="center"/>
    </xf>
    <xf numFmtId="0" fontId="4" fillId="4" borderId="36" xfId="0" applyFont="1" applyFill="1" applyBorder="1" applyAlignment="1">
      <alignment horizontal="center" vertical="center"/>
    </xf>
    <xf numFmtId="0" fontId="4" fillId="4" borderId="15" xfId="0" applyFont="1" applyFill="1" applyBorder="1" applyAlignment="1">
      <alignment horizontal="center" vertical="center"/>
    </xf>
    <xf numFmtId="0" fontId="5" fillId="3" borderId="16" xfId="0" applyFont="1" applyFill="1" applyBorder="1" applyAlignment="1">
      <alignment horizontal="center" vertical="center"/>
    </xf>
    <xf numFmtId="0" fontId="5" fillId="3" borderId="38" xfId="0" applyFont="1" applyFill="1" applyBorder="1" applyAlignment="1">
      <alignment horizontal="center" vertical="center"/>
    </xf>
    <xf numFmtId="0" fontId="0" fillId="2" borderId="32" xfId="0" applyFill="1" applyBorder="1" applyAlignment="1">
      <alignment horizontal="center" vertical="center" wrapText="1"/>
    </xf>
    <xf numFmtId="0" fontId="0" fillId="2" borderId="33" xfId="0" applyFill="1" applyBorder="1" applyAlignment="1">
      <alignment horizontal="center" vertical="center" wrapText="1"/>
    </xf>
    <xf numFmtId="0" fontId="0" fillId="2" borderId="19" xfId="0" applyFill="1" applyBorder="1" applyAlignment="1">
      <alignment horizontal="center" vertical="center" wrapText="1"/>
    </xf>
    <xf numFmtId="0" fontId="0" fillId="2" borderId="37" xfId="0" applyFill="1" applyBorder="1" applyAlignment="1">
      <alignment horizontal="center" vertical="center" wrapText="1"/>
    </xf>
  </cellXfs>
  <cellStyles count="4">
    <cellStyle name="Bueno" xfId="2" builtinId="26"/>
    <cellStyle name="Hipervínculo" xfId="1" builtinId="8"/>
    <cellStyle name="Incorrecto" xfId="3" builtinId="27"/>
    <cellStyle name="Normal" xfId="0" builtinId="0"/>
  </cellStyles>
  <dxfs count="0"/>
  <tableStyles count="0" defaultTableStyle="TableStyleMedium2" defaultPivotStyle="PivotStyleLight16"/>
  <colors>
    <mruColors>
      <color rgb="FF454545"/>
      <color rgb="FFEDF5E7"/>
      <color rgb="FFFADCCA"/>
      <color rgb="FFE4E4E4"/>
      <color rgb="FFD9E2F3"/>
      <color rgb="FFFFF2C9"/>
      <color rgb="FFDEEDD3"/>
      <color rgb="FFFCEBE0"/>
      <color rgb="FFE8E8E8"/>
      <color rgb="FFDCE5F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2" Type="http://schemas.openxmlformats.org/officeDocument/2006/relationships/image" Target="../media/image1.png"/><Relationship Id="rId16" Type="http://schemas.openxmlformats.org/officeDocument/2006/relationships/image" Target="../media/image11.jpeg"/><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2.xml.rels><?xml version="1.0" encoding="UTF-8" standalone="yes"?>
<Relationships xmlns="http://schemas.openxmlformats.org/package/2006/relationships"><Relationship Id="rId8" Type="http://schemas.openxmlformats.org/officeDocument/2006/relationships/image" Target="../media/image17.svg"/><Relationship Id="rId13" Type="http://schemas.openxmlformats.org/officeDocument/2006/relationships/image" Target="../media/image2.svg"/><Relationship Id="rId18" Type="http://schemas.openxmlformats.org/officeDocument/2006/relationships/image" Target="../media/image5.png"/><Relationship Id="rId26" Type="http://schemas.openxmlformats.org/officeDocument/2006/relationships/image" Target="../media/image20.png"/><Relationship Id="rId3" Type="http://schemas.openxmlformats.org/officeDocument/2006/relationships/hyperlink" Target="#AUTORES!A1"/><Relationship Id="rId21" Type="http://schemas.openxmlformats.org/officeDocument/2006/relationships/image" Target="../media/image7.png"/><Relationship Id="rId7" Type="http://schemas.openxmlformats.org/officeDocument/2006/relationships/image" Target="../media/image16.png"/><Relationship Id="rId12" Type="http://schemas.openxmlformats.org/officeDocument/2006/relationships/image" Target="../media/image1.png"/><Relationship Id="rId17" Type="http://schemas.openxmlformats.org/officeDocument/2006/relationships/hyperlink" Target="#REFERENCIAS!A1"/><Relationship Id="rId25" Type="http://schemas.openxmlformats.org/officeDocument/2006/relationships/image" Target="../media/image10.svg"/><Relationship Id="rId2" Type="http://schemas.openxmlformats.org/officeDocument/2006/relationships/image" Target="../media/image13.png"/><Relationship Id="rId16" Type="http://schemas.openxmlformats.org/officeDocument/2006/relationships/image" Target="../media/image4.svg"/><Relationship Id="rId20" Type="http://schemas.openxmlformats.org/officeDocument/2006/relationships/hyperlink" Target="#'ENLACES A CADA MATERIA'!A1"/><Relationship Id="rId1" Type="http://schemas.openxmlformats.org/officeDocument/2006/relationships/image" Target="../media/image12.png"/><Relationship Id="rId6" Type="http://schemas.openxmlformats.org/officeDocument/2006/relationships/image" Target="../media/image15.png"/><Relationship Id="rId11" Type="http://schemas.openxmlformats.org/officeDocument/2006/relationships/hyperlink" Target="#'PERFIL DE SALIDA'!A1"/><Relationship Id="rId24" Type="http://schemas.openxmlformats.org/officeDocument/2006/relationships/image" Target="../media/image9.png"/><Relationship Id="rId5" Type="http://schemas.openxmlformats.org/officeDocument/2006/relationships/hyperlink" Target="https://pixabay.com/en/creative-commons-licenses-icons-by-783531/" TargetMode="External"/><Relationship Id="rId15" Type="http://schemas.openxmlformats.org/officeDocument/2006/relationships/image" Target="../media/image3.png"/><Relationship Id="rId23" Type="http://schemas.openxmlformats.org/officeDocument/2006/relationships/hyperlink" Target="#INSTRUCCIONES!A1"/><Relationship Id="rId10" Type="http://schemas.openxmlformats.org/officeDocument/2006/relationships/image" Target="../media/image19.svg"/><Relationship Id="rId19" Type="http://schemas.openxmlformats.org/officeDocument/2006/relationships/image" Target="../media/image6.svg"/><Relationship Id="rId4" Type="http://schemas.openxmlformats.org/officeDocument/2006/relationships/image" Target="../media/image14.png"/><Relationship Id="rId9" Type="http://schemas.openxmlformats.org/officeDocument/2006/relationships/image" Target="../media/image18.png"/><Relationship Id="rId14" Type="http://schemas.openxmlformats.org/officeDocument/2006/relationships/hyperlink" Target="#'COMPETENCIAS ESPEC&#205;FICAS'!A1"/><Relationship Id="rId22" Type="http://schemas.openxmlformats.org/officeDocument/2006/relationships/image" Target="../media/image8.svg"/><Relationship Id="rId27" Type="http://schemas.openxmlformats.org/officeDocument/2006/relationships/image" Target="../media/image21.svg"/></Relationships>
</file>

<file path=xl/drawings/_rels/drawing3.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2" Type="http://schemas.openxmlformats.org/officeDocument/2006/relationships/image" Target="../media/image1.png"/><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4.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2" Type="http://schemas.openxmlformats.org/officeDocument/2006/relationships/image" Target="../media/image1.png"/><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5.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18" Type="http://schemas.openxmlformats.org/officeDocument/2006/relationships/image" Target="../media/image22.png"/><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17" Type="http://schemas.openxmlformats.org/officeDocument/2006/relationships/hyperlink" Target="#'CONTENIDOS M&#218;S. Y DAN.'!A1"/><Relationship Id="rId2" Type="http://schemas.openxmlformats.org/officeDocument/2006/relationships/image" Target="../media/image1.png"/><Relationship Id="rId16" Type="http://schemas.openxmlformats.org/officeDocument/2006/relationships/hyperlink" Target="#'CONTENIDOS PR. SIG. CYL'!A1"/><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19" Type="http://schemas.openxmlformats.org/officeDocument/2006/relationships/image" Target="../media/image23.svg"/><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6.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2" Type="http://schemas.openxmlformats.org/officeDocument/2006/relationships/image" Target="../media/image1.png"/><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7.xml.rels><?xml version="1.0" encoding="UTF-8" standalone="yes"?>
<Relationships xmlns="http://schemas.openxmlformats.org/package/2006/relationships"><Relationship Id="rId8" Type="http://schemas.openxmlformats.org/officeDocument/2006/relationships/image" Target="../media/image3.png"/><Relationship Id="rId13" Type="http://schemas.openxmlformats.org/officeDocument/2006/relationships/hyperlink" Target="#'ENLACES A CADA MATERIA'!A1"/><Relationship Id="rId18" Type="http://schemas.openxmlformats.org/officeDocument/2006/relationships/image" Target="../media/image10.svg"/><Relationship Id="rId3" Type="http://schemas.openxmlformats.org/officeDocument/2006/relationships/image" Target="../media/image23.svg"/><Relationship Id="rId7" Type="http://schemas.openxmlformats.org/officeDocument/2006/relationships/hyperlink" Target="#'COMPETENCIAS ESPEC&#205;FICAS'!A1"/><Relationship Id="rId12" Type="http://schemas.openxmlformats.org/officeDocument/2006/relationships/image" Target="../media/image6.svg"/><Relationship Id="rId17" Type="http://schemas.openxmlformats.org/officeDocument/2006/relationships/image" Target="../media/image9.png"/><Relationship Id="rId2" Type="http://schemas.openxmlformats.org/officeDocument/2006/relationships/image" Target="../media/image22.png"/><Relationship Id="rId16" Type="http://schemas.openxmlformats.org/officeDocument/2006/relationships/hyperlink" Target="#INSTRUCCIONES!A1"/><Relationship Id="rId1" Type="http://schemas.openxmlformats.org/officeDocument/2006/relationships/hyperlink" Target="#'CIENCIAS DE LA NATURALEZA'!A1"/><Relationship Id="rId6" Type="http://schemas.openxmlformats.org/officeDocument/2006/relationships/image" Target="../media/image2.svg"/><Relationship Id="rId11" Type="http://schemas.openxmlformats.org/officeDocument/2006/relationships/image" Target="../media/image5.png"/><Relationship Id="rId5" Type="http://schemas.openxmlformats.org/officeDocument/2006/relationships/image" Target="../media/image1.png"/><Relationship Id="rId15" Type="http://schemas.openxmlformats.org/officeDocument/2006/relationships/image" Target="../media/image8.svg"/><Relationship Id="rId10" Type="http://schemas.openxmlformats.org/officeDocument/2006/relationships/hyperlink" Target="#REFERENCIAS!A1"/><Relationship Id="rId19" Type="http://schemas.openxmlformats.org/officeDocument/2006/relationships/hyperlink" Target="#'M&#218;SICA Y DANZA'!A1"/><Relationship Id="rId4" Type="http://schemas.openxmlformats.org/officeDocument/2006/relationships/hyperlink" Target="#'PERFIL DE SALIDA'!A1"/><Relationship Id="rId9" Type="http://schemas.openxmlformats.org/officeDocument/2006/relationships/image" Target="../media/image4.svg"/><Relationship Id="rId14" Type="http://schemas.openxmlformats.org/officeDocument/2006/relationships/image" Target="../media/image7.png"/></Relationships>
</file>

<file path=xl/drawings/_rels/drawing8.xml.rels><?xml version="1.0" encoding="UTF-8" standalone="yes"?>
<Relationships xmlns="http://schemas.openxmlformats.org/package/2006/relationships"><Relationship Id="rId8" Type="http://schemas.openxmlformats.org/officeDocument/2006/relationships/image" Target="../media/image3.png"/><Relationship Id="rId13" Type="http://schemas.openxmlformats.org/officeDocument/2006/relationships/hyperlink" Target="#'ENLACES A CADA MATERIA'!A1"/><Relationship Id="rId18" Type="http://schemas.openxmlformats.org/officeDocument/2006/relationships/image" Target="../media/image10.svg"/><Relationship Id="rId3" Type="http://schemas.openxmlformats.org/officeDocument/2006/relationships/image" Target="../media/image23.svg"/><Relationship Id="rId7" Type="http://schemas.openxmlformats.org/officeDocument/2006/relationships/hyperlink" Target="#'COMPETENCIAS ESPEC&#205;FICAS'!A1"/><Relationship Id="rId12" Type="http://schemas.openxmlformats.org/officeDocument/2006/relationships/image" Target="../media/image6.svg"/><Relationship Id="rId17" Type="http://schemas.openxmlformats.org/officeDocument/2006/relationships/image" Target="../media/image9.png"/><Relationship Id="rId2" Type="http://schemas.openxmlformats.org/officeDocument/2006/relationships/image" Target="../media/image22.png"/><Relationship Id="rId16" Type="http://schemas.openxmlformats.org/officeDocument/2006/relationships/hyperlink" Target="#INSTRUCCIONES!A1"/><Relationship Id="rId1" Type="http://schemas.openxmlformats.org/officeDocument/2006/relationships/hyperlink" Target="#'CONTENIDOS CCNN'!A1"/><Relationship Id="rId6" Type="http://schemas.openxmlformats.org/officeDocument/2006/relationships/image" Target="../media/image2.svg"/><Relationship Id="rId11" Type="http://schemas.openxmlformats.org/officeDocument/2006/relationships/image" Target="../media/image5.png"/><Relationship Id="rId5" Type="http://schemas.openxmlformats.org/officeDocument/2006/relationships/image" Target="../media/image1.png"/><Relationship Id="rId15" Type="http://schemas.openxmlformats.org/officeDocument/2006/relationships/image" Target="../media/image8.svg"/><Relationship Id="rId10" Type="http://schemas.openxmlformats.org/officeDocument/2006/relationships/hyperlink" Target="#REFERENCIAS!A1"/><Relationship Id="rId19" Type="http://schemas.openxmlformats.org/officeDocument/2006/relationships/hyperlink" Target="#'CONTENIDOS MATEM&#193;TICAS'!A1"/><Relationship Id="rId4" Type="http://schemas.openxmlformats.org/officeDocument/2006/relationships/hyperlink" Target="#'PERFIL DE SALIDA'!A1"/><Relationship Id="rId9" Type="http://schemas.openxmlformats.org/officeDocument/2006/relationships/image" Target="../media/image4.svg"/><Relationship Id="rId14" Type="http://schemas.openxmlformats.org/officeDocument/2006/relationships/image" Target="../media/image7.png"/></Relationships>
</file>

<file path=xl/drawings/_rels/drawing9.xml.rels><?xml version="1.0" encoding="UTF-8" standalone="yes"?>
<Relationships xmlns="http://schemas.openxmlformats.org/package/2006/relationships"><Relationship Id="rId8" Type="http://schemas.openxmlformats.org/officeDocument/2006/relationships/image" Target="../media/image3.png"/><Relationship Id="rId13" Type="http://schemas.openxmlformats.org/officeDocument/2006/relationships/hyperlink" Target="#'ENLACES A CADA MATERIA'!A1"/><Relationship Id="rId18" Type="http://schemas.openxmlformats.org/officeDocument/2006/relationships/image" Target="../media/image10.svg"/><Relationship Id="rId3" Type="http://schemas.openxmlformats.org/officeDocument/2006/relationships/image" Target="../media/image23.svg"/><Relationship Id="rId7" Type="http://schemas.openxmlformats.org/officeDocument/2006/relationships/hyperlink" Target="#'COMPETENCIAS ESPEC&#205;FICAS'!A1"/><Relationship Id="rId12" Type="http://schemas.openxmlformats.org/officeDocument/2006/relationships/image" Target="../media/image6.svg"/><Relationship Id="rId17" Type="http://schemas.openxmlformats.org/officeDocument/2006/relationships/image" Target="../media/image9.png"/><Relationship Id="rId2" Type="http://schemas.openxmlformats.org/officeDocument/2006/relationships/image" Target="../media/image22.png"/><Relationship Id="rId16" Type="http://schemas.openxmlformats.org/officeDocument/2006/relationships/hyperlink" Target="#INSTRUCCIONES!A1"/><Relationship Id="rId1" Type="http://schemas.openxmlformats.org/officeDocument/2006/relationships/hyperlink" Target="#'CIENCIAS SOCIALES'!A1"/><Relationship Id="rId6" Type="http://schemas.openxmlformats.org/officeDocument/2006/relationships/image" Target="../media/image2.svg"/><Relationship Id="rId11" Type="http://schemas.openxmlformats.org/officeDocument/2006/relationships/image" Target="../media/image5.png"/><Relationship Id="rId5" Type="http://schemas.openxmlformats.org/officeDocument/2006/relationships/image" Target="../media/image1.png"/><Relationship Id="rId15" Type="http://schemas.openxmlformats.org/officeDocument/2006/relationships/image" Target="../media/image8.svg"/><Relationship Id="rId10" Type="http://schemas.openxmlformats.org/officeDocument/2006/relationships/hyperlink" Target="#REFERENCIAS!A1"/><Relationship Id="rId4" Type="http://schemas.openxmlformats.org/officeDocument/2006/relationships/hyperlink" Target="#'PERFIL DE SALIDA'!A1"/><Relationship Id="rId9" Type="http://schemas.openxmlformats.org/officeDocument/2006/relationships/image" Target="../media/image4.svg"/><Relationship Id="rId14" Type="http://schemas.openxmlformats.org/officeDocument/2006/relationships/image" Target="../media/image7.png"/></Relationships>
</file>

<file path=xl/drawings/_rels/drawing10.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18" Type="http://schemas.openxmlformats.org/officeDocument/2006/relationships/image" Target="../media/image23.svg"/><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17" Type="http://schemas.openxmlformats.org/officeDocument/2006/relationships/image" Target="../media/image22.png"/><Relationship Id="rId2" Type="http://schemas.openxmlformats.org/officeDocument/2006/relationships/image" Target="../media/image1.png"/><Relationship Id="rId16" Type="http://schemas.openxmlformats.org/officeDocument/2006/relationships/hyperlink" Target="#'CONTENIDOS CCSS'!A1"/><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11.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18" Type="http://schemas.openxmlformats.org/officeDocument/2006/relationships/image" Target="../media/image23.svg"/><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17" Type="http://schemas.openxmlformats.org/officeDocument/2006/relationships/image" Target="../media/image22.png"/><Relationship Id="rId2" Type="http://schemas.openxmlformats.org/officeDocument/2006/relationships/image" Target="../media/image1.png"/><Relationship Id="rId16" Type="http://schemas.openxmlformats.org/officeDocument/2006/relationships/hyperlink" Target="#'EDUCACI&#211;N PL&#193;STICA Y VISUAL'!A1"/><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12.xml.rels><?xml version="1.0" encoding="UTF-8" standalone="yes"?>
<Relationships xmlns="http://schemas.openxmlformats.org/package/2006/relationships"><Relationship Id="rId8" Type="http://schemas.openxmlformats.org/officeDocument/2006/relationships/image" Target="../media/image3.png"/><Relationship Id="rId13" Type="http://schemas.openxmlformats.org/officeDocument/2006/relationships/hyperlink" Target="#'ENLACES A CADA MATERIA'!A1"/><Relationship Id="rId18" Type="http://schemas.openxmlformats.org/officeDocument/2006/relationships/image" Target="../media/image10.svg"/><Relationship Id="rId3" Type="http://schemas.openxmlformats.org/officeDocument/2006/relationships/image" Target="../media/image23.svg"/><Relationship Id="rId7" Type="http://schemas.openxmlformats.org/officeDocument/2006/relationships/hyperlink" Target="#'COMPETENCIAS ESPEC&#205;FICAS'!A1"/><Relationship Id="rId12" Type="http://schemas.openxmlformats.org/officeDocument/2006/relationships/image" Target="../media/image6.svg"/><Relationship Id="rId17" Type="http://schemas.openxmlformats.org/officeDocument/2006/relationships/image" Target="../media/image9.png"/><Relationship Id="rId2" Type="http://schemas.openxmlformats.org/officeDocument/2006/relationships/image" Target="../media/image22.png"/><Relationship Id="rId16" Type="http://schemas.openxmlformats.org/officeDocument/2006/relationships/hyperlink" Target="#INSTRUCCIONES!A1"/><Relationship Id="rId1" Type="http://schemas.openxmlformats.org/officeDocument/2006/relationships/hyperlink" Target="#'CONTENIDOS ED.PL.VI.'!A1"/><Relationship Id="rId6" Type="http://schemas.openxmlformats.org/officeDocument/2006/relationships/image" Target="../media/image2.svg"/><Relationship Id="rId11" Type="http://schemas.openxmlformats.org/officeDocument/2006/relationships/image" Target="../media/image5.png"/><Relationship Id="rId5" Type="http://schemas.openxmlformats.org/officeDocument/2006/relationships/image" Target="../media/image1.png"/><Relationship Id="rId15" Type="http://schemas.openxmlformats.org/officeDocument/2006/relationships/image" Target="../media/image8.svg"/><Relationship Id="rId10" Type="http://schemas.openxmlformats.org/officeDocument/2006/relationships/hyperlink" Target="#REFERENCIAS!A1"/><Relationship Id="rId19" Type="http://schemas.openxmlformats.org/officeDocument/2006/relationships/image" Target="../media/image24.png"/><Relationship Id="rId4" Type="http://schemas.openxmlformats.org/officeDocument/2006/relationships/hyperlink" Target="#'PERFIL DE SALIDA'!A1"/><Relationship Id="rId9" Type="http://schemas.openxmlformats.org/officeDocument/2006/relationships/image" Target="../media/image4.svg"/><Relationship Id="rId14" Type="http://schemas.openxmlformats.org/officeDocument/2006/relationships/image" Target="../media/image7.png"/></Relationships>
</file>

<file path=xl/drawings/_rels/drawing13.xml.rels><?xml version="1.0" encoding="UTF-8" standalone="yes"?>
<Relationships xmlns="http://schemas.openxmlformats.org/package/2006/relationships"><Relationship Id="rId8" Type="http://schemas.openxmlformats.org/officeDocument/2006/relationships/image" Target="../media/image3.png"/><Relationship Id="rId13" Type="http://schemas.openxmlformats.org/officeDocument/2006/relationships/hyperlink" Target="#'ENLACES A CADA MATERIA'!A1"/><Relationship Id="rId18" Type="http://schemas.openxmlformats.org/officeDocument/2006/relationships/image" Target="../media/image10.svg"/><Relationship Id="rId3" Type="http://schemas.openxmlformats.org/officeDocument/2006/relationships/image" Target="../media/image23.svg"/><Relationship Id="rId7" Type="http://schemas.openxmlformats.org/officeDocument/2006/relationships/hyperlink" Target="#'COMPETENCIAS ESPEC&#205;FICAS'!A1"/><Relationship Id="rId12" Type="http://schemas.openxmlformats.org/officeDocument/2006/relationships/image" Target="../media/image6.svg"/><Relationship Id="rId17" Type="http://schemas.openxmlformats.org/officeDocument/2006/relationships/image" Target="../media/image9.png"/><Relationship Id="rId2" Type="http://schemas.openxmlformats.org/officeDocument/2006/relationships/image" Target="../media/image22.png"/><Relationship Id="rId16" Type="http://schemas.openxmlformats.org/officeDocument/2006/relationships/hyperlink" Target="#INSTRUCCIONES!A1"/><Relationship Id="rId1" Type="http://schemas.openxmlformats.org/officeDocument/2006/relationships/hyperlink" Target="#'M&#218;SICA Y DANZA'!A1"/><Relationship Id="rId6" Type="http://schemas.openxmlformats.org/officeDocument/2006/relationships/image" Target="../media/image2.svg"/><Relationship Id="rId11" Type="http://schemas.openxmlformats.org/officeDocument/2006/relationships/image" Target="../media/image5.png"/><Relationship Id="rId5" Type="http://schemas.openxmlformats.org/officeDocument/2006/relationships/image" Target="../media/image1.png"/><Relationship Id="rId15" Type="http://schemas.openxmlformats.org/officeDocument/2006/relationships/image" Target="../media/image8.svg"/><Relationship Id="rId10" Type="http://schemas.openxmlformats.org/officeDocument/2006/relationships/hyperlink" Target="#REFERENCIAS!A1"/><Relationship Id="rId4" Type="http://schemas.openxmlformats.org/officeDocument/2006/relationships/hyperlink" Target="#'PERFIL DE SALIDA'!A1"/><Relationship Id="rId9" Type="http://schemas.openxmlformats.org/officeDocument/2006/relationships/image" Target="../media/image4.svg"/><Relationship Id="rId14" Type="http://schemas.openxmlformats.org/officeDocument/2006/relationships/image" Target="../media/image7.png"/></Relationships>
</file>

<file path=xl/drawings/_rels/drawing14.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18" Type="http://schemas.openxmlformats.org/officeDocument/2006/relationships/image" Target="../media/image23.svg"/><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17" Type="http://schemas.openxmlformats.org/officeDocument/2006/relationships/image" Target="../media/image22.png"/><Relationship Id="rId2" Type="http://schemas.openxmlformats.org/officeDocument/2006/relationships/image" Target="../media/image1.png"/><Relationship Id="rId16" Type="http://schemas.openxmlformats.org/officeDocument/2006/relationships/hyperlink" Target="#'CONTENIDOS M&#218;S. Y DAN.'!A1"/><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15.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18" Type="http://schemas.openxmlformats.org/officeDocument/2006/relationships/image" Target="../media/image23.svg"/><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17" Type="http://schemas.openxmlformats.org/officeDocument/2006/relationships/image" Target="../media/image22.png"/><Relationship Id="rId2" Type="http://schemas.openxmlformats.org/officeDocument/2006/relationships/image" Target="../media/image1.png"/><Relationship Id="rId16" Type="http://schemas.openxmlformats.org/officeDocument/2006/relationships/hyperlink" Target="#'EDUCACI&#211;N F&#205;SICA'!A1"/><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16.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18" Type="http://schemas.openxmlformats.org/officeDocument/2006/relationships/image" Target="../media/image23.svg"/><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17" Type="http://schemas.openxmlformats.org/officeDocument/2006/relationships/image" Target="../media/image22.png"/><Relationship Id="rId2" Type="http://schemas.openxmlformats.org/officeDocument/2006/relationships/image" Target="../media/image1.png"/><Relationship Id="rId16" Type="http://schemas.openxmlformats.org/officeDocument/2006/relationships/hyperlink" Target="#'CONTENIDOS ED. F&#205;S.'!A1"/><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17.xml.rels><?xml version="1.0" encoding="UTF-8" standalone="yes"?>
<Relationships xmlns="http://schemas.openxmlformats.org/package/2006/relationships"><Relationship Id="rId8" Type="http://schemas.openxmlformats.org/officeDocument/2006/relationships/image" Target="../media/image3.png"/><Relationship Id="rId13" Type="http://schemas.openxmlformats.org/officeDocument/2006/relationships/hyperlink" Target="#'ENLACES A CADA MATERIA'!A1"/><Relationship Id="rId18" Type="http://schemas.openxmlformats.org/officeDocument/2006/relationships/image" Target="../media/image10.svg"/><Relationship Id="rId3" Type="http://schemas.openxmlformats.org/officeDocument/2006/relationships/image" Target="../media/image23.svg"/><Relationship Id="rId7" Type="http://schemas.openxmlformats.org/officeDocument/2006/relationships/hyperlink" Target="#'COMPETENCIAS ESPEC&#205;FICAS'!A1"/><Relationship Id="rId12" Type="http://schemas.openxmlformats.org/officeDocument/2006/relationships/image" Target="../media/image6.svg"/><Relationship Id="rId17" Type="http://schemas.openxmlformats.org/officeDocument/2006/relationships/image" Target="../media/image9.png"/><Relationship Id="rId2" Type="http://schemas.openxmlformats.org/officeDocument/2006/relationships/image" Target="../media/image22.png"/><Relationship Id="rId16" Type="http://schemas.openxmlformats.org/officeDocument/2006/relationships/hyperlink" Target="#INSTRUCCIONES!A1"/><Relationship Id="rId1" Type="http://schemas.openxmlformats.org/officeDocument/2006/relationships/hyperlink" Target="#'LENGUA CASTELLANA Y LITERATURA'!A1"/><Relationship Id="rId6" Type="http://schemas.openxmlformats.org/officeDocument/2006/relationships/image" Target="../media/image2.svg"/><Relationship Id="rId11" Type="http://schemas.openxmlformats.org/officeDocument/2006/relationships/image" Target="../media/image5.png"/><Relationship Id="rId5" Type="http://schemas.openxmlformats.org/officeDocument/2006/relationships/image" Target="../media/image1.png"/><Relationship Id="rId15" Type="http://schemas.openxmlformats.org/officeDocument/2006/relationships/image" Target="../media/image8.svg"/><Relationship Id="rId10" Type="http://schemas.openxmlformats.org/officeDocument/2006/relationships/hyperlink" Target="#REFERENCIAS!A1"/><Relationship Id="rId4" Type="http://schemas.openxmlformats.org/officeDocument/2006/relationships/hyperlink" Target="#'PERFIL DE SALIDA'!A1"/><Relationship Id="rId9" Type="http://schemas.openxmlformats.org/officeDocument/2006/relationships/image" Target="../media/image4.svg"/><Relationship Id="rId14" Type="http://schemas.openxmlformats.org/officeDocument/2006/relationships/image" Target="../media/image7.png"/></Relationships>
</file>

<file path=xl/drawings/_rels/drawing18.xml.rels><?xml version="1.0" encoding="UTF-8" standalone="yes"?>
<Relationships xmlns="http://schemas.openxmlformats.org/package/2006/relationships"><Relationship Id="rId8" Type="http://schemas.openxmlformats.org/officeDocument/2006/relationships/image" Target="../media/image3.png"/><Relationship Id="rId13" Type="http://schemas.openxmlformats.org/officeDocument/2006/relationships/hyperlink" Target="#'ENLACES A CADA MATERIA'!A1"/><Relationship Id="rId18" Type="http://schemas.openxmlformats.org/officeDocument/2006/relationships/image" Target="../media/image10.svg"/><Relationship Id="rId3" Type="http://schemas.openxmlformats.org/officeDocument/2006/relationships/image" Target="../media/image23.svg"/><Relationship Id="rId7" Type="http://schemas.openxmlformats.org/officeDocument/2006/relationships/hyperlink" Target="#'COMPETENCIAS ESPEC&#205;FICAS'!A1"/><Relationship Id="rId12" Type="http://schemas.openxmlformats.org/officeDocument/2006/relationships/image" Target="../media/image6.svg"/><Relationship Id="rId17" Type="http://schemas.openxmlformats.org/officeDocument/2006/relationships/image" Target="../media/image9.png"/><Relationship Id="rId2" Type="http://schemas.openxmlformats.org/officeDocument/2006/relationships/image" Target="../media/image22.png"/><Relationship Id="rId16" Type="http://schemas.openxmlformats.org/officeDocument/2006/relationships/hyperlink" Target="#INSTRUCCIONES!A1"/><Relationship Id="rId1" Type="http://schemas.openxmlformats.org/officeDocument/2006/relationships/hyperlink" Target="#'CONTENIDOS LENGUA y LITERATURA'!A1"/><Relationship Id="rId6" Type="http://schemas.openxmlformats.org/officeDocument/2006/relationships/image" Target="../media/image2.svg"/><Relationship Id="rId11" Type="http://schemas.openxmlformats.org/officeDocument/2006/relationships/image" Target="../media/image5.png"/><Relationship Id="rId5" Type="http://schemas.openxmlformats.org/officeDocument/2006/relationships/image" Target="../media/image1.png"/><Relationship Id="rId15" Type="http://schemas.openxmlformats.org/officeDocument/2006/relationships/image" Target="../media/image8.svg"/><Relationship Id="rId10" Type="http://schemas.openxmlformats.org/officeDocument/2006/relationships/hyperlink" Target="#REFERENCIAS!A1"/><Relationship Id="rId4" Type="http://schemas.openxmlformats.org/officeDocument/2006/relationships/hyperlink" Target="#'PERFIL DE SALIDA'!A1"/><Relationship Id="rId9" Type="http://schemas.openxmlformats.org/officeDocument/2006/relationships/image" Target="../media/image4.svg"/><Relationship Id="rId14" Type="http://schemas.openxmlformats.org/officeDocument/2006/relationships/image" Target="../media/image7.png"/></Relationships>
</file>

<file path=xl/drawings/_rels/drawing19.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18" Type="http://schemas.openxmlformats.org/officeDocument/2006/relationships/image" Target="../media/image23.svg"/><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17" Type="http://schemas.openxmlformats.org/officeDocument/2006/relationships/image" Target="../media/image22.png"/><Relationship Id="rId2" Type="http://schemas.openxmlformats.org/officeDocument/2006/relationships/image" Target="../media/image1.png"/><Relationship Id="rId16" Type="http://schemas.openxmlformats.org/officeDocument/2006/relationships/hyperlink" Target="#'LENGUA EXTRANJERA'!A1"/><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20.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18" Type="http://schemas.openxmlformats.org/officeDocument/2006/relationships/image" Target="../media/image23.svg"/><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17" Type="http://schemas.openxmlformats.org/officeDocument/2006/relationships/image" Target="../media/image22.png"/><Relationship Id="rId2" Type="http://schemas.openxmlformats.org/officeDocument/2006/relationships/image" Target="../media/image1.png"/><Relationship Id="rId16" Type="http://schemas.openxmlformats.org/officeDocument/2006/relationships/hyperlink" Target="#'CONTENIDOS LENGUA EXTRANJERA'!A1"/><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21.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18" Type="http://schemas.openxmlformats.org/officeDocument/2006/relationships/image" Target="../media/image23.svg"/><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17" Type="http://schemas.openxmlformats.org/officeDocument/2006/relationships/image" Target="../media/image22.png"/><Relationship Id="rId2" Type="http://schemas.openxmlformats.org/officeDocument/2006/relationships/image" Target="../media/image1.png"/><Relationship Id="rId16" Type="http://schemas.openxmlformats.org/officeDocument/2006/relationships/hyperlink" Target="#MATEM&#193;TICAS!A1"/><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22.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18" Type="http://schemas.openxmlformats.org/officeDocument/2006/relationships/image" Target="../media/image23.svg"/><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17" Type="http://schemas.openxmlformats.org/officeDocument/2006/relationships/image" Target="../media/image22.png"/><Relationship Id="rId2" Type="http://schemas.openxmlformats.org/officeDocument/2006/relationships/image" Target="../media/image1.png"/><Relationship Id="rId16" Type="http://schemas.openxmlformats.org/officeDocument/2006/relationships/hyperlink" Target="#'CONTENIDOS MATEM&#193;TICAS'!A1"/><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23.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18" Type="http://schemas.openxmlformats.org/officeDocument/2006/relationships/image" Target="../media/image22.png"/><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17" Type="http://schemas.openxmlformats.org/officeDocument/2006/relationships/hyperlink" Target="#'ED. EN VALORES C&#205;VICOS Y '!A1"/><Relationship Id="rId2" Type="http://schemas.openxmlformats.org/officeDocument/2006/relationships/image" Target="../media/image1.png"/><Relationship Id="rId16" Type="http://schemas.openxmlformats.org/officeDocument/2006/relationships/hyperlink" Target="#'EDUCACI&#211;N PL&#193;STICA Y VISUAL'!A1"/><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19" Type="http://schemas.openxmlformats.org/officeDocument/2006/relationships/image" Target="../media/image23.svg"/><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24.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18" Type="http://schemas.openxmlformats.org/officeDocument/2006/relationships/image" Target="../media/image22.png"/><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17" Type="http://schemas.openxmlformats.org/officeDocument/2006/relationships/hyperlink" Target="#'CONTENIDOS EN VALORES C&#205;VICOS Y'!A1"/><Relationship Id="rId2" Type="http://schemas.openxmlformats.org/officeDocument/2006/relationships/image" Target="../media/image1.png"/><Relationship Id="rId16" Type="http://schemas.openxmlformats.org/officeDocument/2006/relationships/hyperlink" Target="#'CONTENIDOS LENGUA EXTRANJERA'!A1"/><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19" Type="http://schemas.openxmlformats.org/officeDocument/2006/relationships/image" Target="../media/image23.svg"/><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25.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18" Type="http://schemas.openxmlformats.org/officeDocument/2006/relationships/image" Target="../media/image23.svg"/><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17" Type="http://schemas.openxmlformats.org/officeDocument/2006/relationships/image" Target="../media/image22.png"/><Relationship Id="rId2" Type="http://schemas.openxmlformats.org/officeDocument/2006/relationships/image" Target="../media/image1.png"/><Relationship Id="rId16" Type="http://schemas.openxmlformats.org/officeDocument/2006/relationships/hyperlink" Target="#'2&#170; LENGUA EXTRANJERA'!B3"/><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26.xml.rels><?xml version="1.0" encoding="UTF-8" standalone="yes"?>
<Relationships xmlns="http://schemas.openxmlformats.org/package/2006/relationships"><Relationship Id="rId8" Type="http://schemas.openxmlformats.org/officeDocument/2006/relationships/hyperlink" Target="#'COMPETENCIAS ESPEC&#205;FICAS'!A1"/><Relationship Id="rId13" Type="http://schemas.openxmlformats.org/officeDocument/2006/relationships/image" Target="../media/image6.svg"/><Relationship Id="rId18" Type="http://schemas.openxmlformats.org/officeDocument/2006/relationships/image" Target="../media/image9.png"/><Relationship Id="rId3" Type="http://schemas.openxmlformats.org/officeDocument/2006/relationships/image" Target="../media/image22.png"/><Relationship Id="rId7" Type="http://schemas.openxmlformats.org/officeDocument/2006/relationships/image" Target="../media/image2.svg"/><Relationship Id="rId12" Type="http://schemas.openxmlformats.org/officeDocument/2006/relationships/image" Target="../media/image5.png"/><Relationship Id="rId17" Type="http://schemas.openxmlformats.org/officeDocument/2006/relationships/hyperlink" Target="#INSTRUCCIONES!A1"/><Relationship Id="rId2" Type="http://schemas.openxmlformats.org/officeDocument/2006/relationships/hyperlink" Target="#'CONTENIDOS 2&#170; LEN.EXT.'!A1"/><Relationship Id="rId16" Type="http://schemas.openxmlformats.org/officeDocument/2006/relationships/image" Target="../media/image8.svg"/><Relationship Id="rId1" Type="http://schemas.openxmlformats.org/officeDocument/2006/relationships/hyperlink" Target="#'CONTENIDOS MATEM&#193;TICAS'!A1"/><Relationship Id="rId6" Type="http://schemas.openxmlformats.org/officeDocument/2006/relationships/image" Target="../media/image1.png"/><Relationship Id="rId11" Type="http://schemas.openxmlformats.org/officeDocument/2006/relationships/hyperlink" Target="#REFERENCIAS!A1"/><Relationship Id="rId5" Type="http://schemas.openxmlformats.org/officeDocument/2006/relationships/hyperlink" Target="#'PERFIL DE SALIDA'!A1"/><Relationship Id="rId15" Type="http://schemas.openxmlformats.org/officeDocument/2006/relationships/image" Target="../media/image7.png"/><Relationship Id="rId10" Type="http://schemas.openxmlformats.org/officeDocument/2006/relationships/image" Target="../media/image4.svg"/><Relationship Id="rId19" Type="http://schemas.openxmlformats.org/officeDocument/2006/relationships/image" Target="../media/image10.svg"/><Relationship Id="rId4" Type="http://schemas.openxmlformats.org/officeDocument/2006/relationships/image" Target="../media/image23.svg"/><Relationship Id="rId9" Type="http://schemas.openxmlformats.org/officeDocument/2006/relationships/image" Target="../media/image3.png"/><Relationship Id="rId14" Type="http://schemas.openxmlformats.org/officeDocument/2006/relationships/hyperlink" Target="#'ENLACES A CADA MATERIA'!A1"/></Relationships>
</file>

<file path=xl/drawings/_rels/drawing27.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18" Type="http://schemas.openxmlformats.org/officeDocument/2006/relationships/image" Target="../media/image22.png"/><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17" Type="http://schemas.openxmlformats.org/officeDocument/2006/relationships/hyperlink" Target="#'(OP.) &#193;REA DE PROFUNDIZACI&#211;N '!A1"/><Relationship Id="rId2" Type="http://schemas.openxmlformats.org/officeDocument/2006/relationships/image" Target="../media/image1.png"/><Relationship Id="rId16" Type="http://schemas.openxmlformats.org/officeDocument/2006/relationships/hyperlink" Target="#'(OP.) &#193;REA DE REFUERZO'!A1"/><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19" Type="http://schemas.openxmlformats.org/officeDocument/2006/relationships/image" Target="../media/image23.svg"/><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28.xml.rels><?xml version="1.0" encoding="UTF-8" standalone="yes"?>
<Relationships xmlns="http://schemas.openxmlformats.org/package/2006/relationships"><Relationship Id="rId8" Type="http://schemas.openxmlformats.org/officeDocument/2006/relationships/hyperlink" Target="#'COMPETENCIAS ESPEC&#205;FICAS'!A1"/><Relationship Id="rId13" Type="http://schemas.openxmlformats.org/officeDocument/2006/relationships/image" Target="../media/image6.svg"/><Relationship Id="rId18" Type="http://schemas.openxmlformats.org/officeDocument/2006/relationships/image" Target="../media/image9.png"/><Relationship Id="rId3" Type="http://schemas.openxmlformats.org/officeDocument/2006/relationships/image" Target="../media/image22.png"/><Relationship Id="rId7" Type="http://schemas.openxmlformats.org/officeDocument/2006/relationships/image" Target="../media/image2.svg"/><Relationship Id="rId12" Type="http://schemas.openxmlformats.org/officeDocument/2006/relationships/image" Target="../media/image5.png"/><Relationship Id="rId17" Type="http://schemas.openxmlformats.org/officeDocument/2006/relationships/hyperlink" Target="#INSTRUCCIONES!A1"/><Relationship Id="rId2" Type="http://schemas.openxmlformats.org/officeDocument/2006/relationships/hyperlink" Target="#'CONTENIDOS 2&#170; LEN.EXT.'!A1"/><Relationship Id="rId16" Type="http://schemas.openxmlformats.org/officeDocument/2006/relationships/image" Target="../media/image8.svg"/><Relationship Id="rId1" Type="http://schemas.openxmlformats.org/officeDocument/2006/relationships/hyperlink" Target="#'CONTENIDOS &#193;REA PROFUND.'!A1"/><Relationship Id="rId6" Type="http://schemas.openxmlformats.org/officeDocument/2006/relationships/image" Target="../media/image1.png"/><Relationship Id="rId11" Type="http://schemas.openxmlformats.org/officeDocument/2006/relationships/hyperlink" Target="#REFERENCIAS!A1"/><Relationship Id="rId5" Type="http://schemas.openxmlformats.org/officeDocument/2006/relationships/hyperlink" Target="#'PERFIL DE SALIDA'!A1"/><Relationship Id="rId15" Type="http://schemas.openxmlformats.org/officeDocument/2006/relationships/image" Target="../media/image7.png"/><Relationship Id="rId10" Type="http://schemas.openxmlformats.org/officeDocument/2006/relationships/image" Target="../media/image4.svg"/><Relationship Id="rId19" Type="http://schemas.openxmlformats.org/officeDocument/2006/relationships/image" Target="../media/image10.svg"/><Relationship Id="rId4" Type="http://schemas.openxmlformats.org/officeDocument/2006/relationships/image" Target="../media/image23.svg"/><Relationship Id="rId9" Type="http://schemas.openxmlformats.org/officeDocument/2006/relationships/image" Target="../media/image3.png"/><Relationship Id="rId14" Type="http://schemas.openxmlformats.org/officeDocument/2006/relationships/hyperlink" Target="#'ENLACES A CADA MATERIA'!A1"/></Relationships>
</file>

<file path=xl/drawings/_rels/drawing29.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18" Type="http://schemas.openxmlformats.org/officeDocument/2006/relationships/image" Target="../media/image23.svg"/><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17" Type="http://schemas.openxmlformats.org/officeDocument/2006/relationships/image" Target="../media/image22.png"/><Relationship Id="rId2" Type="http://schemas.openxmlformats.org/officeDocument/2006/relationships/image" Target="../media/image1.png"/><Relationship Id="rId16" Type="http://schemas.openxmlformats.org/officeDocument/2006/relationships/hyperlink" Target="#'(OP.) &#193;REA DE REFUERZO'!A1"/><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30.xml.rels><?xml version="1.0" encoding="UTF-8" standalone="yes"?>
<Relationships xmlns="http://schemas.openxmlformats.org/package/2006/relationships"><Relationship Id="rId8" Type="http://schemas.openxmlformats.org/officeDocument/2006/relationships/hyperlink" Target="#'COMPETENCIAS ESPEC&#205;FICAS'!A1"/><Relationship Id="rId13" Type="http://schemas.openxmlformats.org/officeDocument/2006/relationships/image" Target="../media/image6.svg"/><Relationship Id="rId18" Type="http://schemas.openxmlformats.org/officeDocument/2006/relationships/image" Target="../media/image9.png"/><Relationship Id="rId3" Type="http://schemas.openxmlformats.org/officeDocument/2006/relationships/image" Target="../media/image22.png"/><Relationship Id="rId7" Type="http://schemas.openxmlformats.org/officeDocument/2006/relationships/image" Target="../media/image2.svg"/><Relationship Id="rId12" Type="http://schemas.openxmlformats.org/officeDocument/2006/relationships/image" Target="../media/image5.png"/><Relationship Id="rId17" Type="http://schemas.openxmlformats.org/officeDocument/2006/relationships/hyperlink" Target="#INSTRUCCIONES!A1"/><Relationship Id="rId2" Type="http://schemas.openxmlformats.org/officeDocument/2006/relationships/hyperlink" Target="#'CONTENIDOS 2&#170; LEN.EXT.'!A1"/><Relationship Id="rId16" Type="http://schemas.openxmlformats.org/officeDocument/2006/relationships/image" Target="../media/image8.svg"/><Relationship Id="rId1" Type="http://schemas.openxmlformats.org/officeDocument/2006/relationships/hyperlink" Target="#'CONTENIDOS &#193;REA DE REFUERZO'!A1"/><Relationship Id="rId6" Type="http://schemas.openxmlformats.org/officeDocument/2006/relationships/image" Target="../media/image1.png"/><Relationship Id="rId11" Type="http://schemas.openxmlformats.org/officeDocument/2006/relationships/hyperlink" Target="#REFERENCIAS!A1"/><Relationship Id="rId5" Type="http://schemas.openxmlformats.org/officeDocument/2006/relationships/hyperlink" Target="#'PERFIL DE SALIDA'!A1"/><Relationship Id="rId15" Type="http://schemas.openxmlformats.org/officeDocument/2006/relationships/image" Target="../media/image7.png"/><Relationship Id="rId10" Type="http://schemas.openxmlformats.org/officeDocument/2006/relationships/image" Target="../media/image4.svg"/><Relationship Id="rId19" Type="http://schemas.openxmlformats.org/officeDocument/2006/relationships/image" Target="../media/image10.svg"/><Relationship Id="rId4" Type="http://schemas.openxmlformats.org/officeDocument/2006/relationships/image" Target="../media/image23.svg"/><Relationship Id="rId9" Type="http://schemas.openxmlformats.org/officeDocument/2006/relationships/image" Target="../media/image3.png"/><Relationship Id="rId14" Type="http://schemas.openxmlformats.org/officeDocument/2006/relationships/hyperlink" Target="#'ENLACES A CADA MATERIA'!A1"/></Relationships>
</file>

<file path=xl/drawings/_rels/drawing31.xml.rels><?xml version="1.0" encoding="UTF-8" standalone="yes"?>
<Relationships xmlns="http://schemas.openxmlformats.org/package/2006/relationships"><Relationship Id="rId8" Type="http://schemas.openxmlformats.org/officeDocument/2006/relationships/image" Target="../media/image3.png"/><Relationship Id="rId13" Type="http://schemas.openxmlformats.org/officeDocument/2006/relationships/hyperlink" Target="#'ENLACES A CADA MATERIA'!A1"/><Relationship Id="rId18" Type="http://schemas.openxmlformats.org/officeDocument/2006/relationships/image" Target="../media/image10.svg"/><Relationship Id="rId3" Type="http://schemas.openxmlformats.org/officeDocument/2006/relationships/image" Target="../media/image23.svg"/><Relationship Id="rId7" Type="http://schemas.openxmlformats.org/officeDocument/2006/relationships/hyperlink" Target="#'COMPETENCIAS ESPEC&#205;FICAS'!A1"/><Relationship Id="rId12" Type="http://schemas.openxmlformats.org/officeDocument/2006/relationships/image" Target="../media/image6.svg"/><Relationship Id="rId17" Type="http://schemas.openxmlformats.org/officeDocument/2006/relationships/image" Target="../media/image9.png"/><Relationship Id="rId2" Type="http://schemas.openxmlformats.org/officeDocument/2006/relationships/image" Target="../media/image22.png"/><Relationship Id="rId16" Type="http://schemas.openxmlformats.org/officeDocument/2006/relationships/hyperlink" Target="#INSTRUCCIONES!A1"/><Relationship Id="rId1" Type="http://schemas.openxmlformats.org/officeDocument/2006/relationships/hyperlink" Target="#RELIGI&#211;N!A1"/><Relationship Id="rId6" Type="http://schemas.openxmlformats.org/officeDocument/2006/relationships/image" Target="../media/image2.svg"/><Relationship Id="rId11" Type="http://schemas.openxmlformats.org/officeDocument/2006/relationships/image" Target="../media/image5.png"/><Relationship Id="rId5" Type="http://schemas.openxmlformats.org/officeDocument/2006/relationships/image" Target="../media/image1.png"/><Relationship Id="rId15" Type="http://schemas.openxmlformats.org/officeDocument/2006/relationships/image" Target="../media/image8.svg"/><Relationship Id="rId10" Type="http://schemas.openxmlformats.org/officeDocument/2006/relationships/hyperlink" Target="#REFERENCIAS!A1"/><Relationship Id="rId4" Type="http://schemas.openxmlformats.org/officeDocument/2006/relationships/hyperlink" Target="#'PERFIL DE SALIDA'!A1"/><Relationship Id="rId9" Type="http://schemas.openxmlformats.org/officeDocument/2006/relationships/image" Target="../media/image4.svg"/><Relationship Id="rId14" Type="http://schemas.openxmlformats.org/officeDocument/2006/relationships/image" Target="../media/image7.png"/></Relationships>
</file>

<file path=xl/drawings/_rels/drawing32.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18" Type="http://schemas.openxmlformats.org/officeDocument/2006/relationships/image" Target="../media/image23.svg"/><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17" Type="http://schemas.openxmlformats.org/officeDocument/2006/relationships/image" Target="../media/image22.png"/><Relationship Id="rId2" Type="http://schemas.openxmlformats.org/officeDocument/2006/relationships/image" Target="../media/image1.png"/><Relationship Id="rId16" Type="http://schemas.openxmlformats.org/officeDocument/2006/relationships/hyperlink" Target="#'CONTENIDOS M&#218;S. Y DAN.'!A1"/><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33.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18" Type="http://schemas.openxmlformats.org/officeDocument/2006/relationships/image" Target="../media/image23.svg"/><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17" Type="http://schemas.openxmlformats.org/officeDocument/2006/relationships/image" Target="../media/image22.png"/><Relationship Id="rId2" Type="http://schemas.openxmlformats.org/officeDocument/2006/relationships/image" Target="../media/image1.png"/><Relationship Id="rId16" Type="http://schemas.openxmlformats.org/officeDocument/2006/relationships/hyperlink" Target="#'PROYECTOS SIGNIFICATIVOS CYL'!A1"/><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34.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18" Type="http://schemas.openxmlformats.org/officeDocument/2006/relationships/image" Target="../media/image22.png"/><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17" Type="http://schemas.openxmlformats.org/officeDocument/2006/relationships/hyperlink" Target="#'CONTENIDOS M&#218;S. Y DAN.'!A1"/><Relationship Id="rId2" Type="http://schemas.openxmlformats.org/officeDocument/2006/relationships/image" Target="../media/image1.png"/><Relationship Id="rId16" Type="http://schemas.openxmlformats.org/officeDocument/2006/relationships/hyperlink" Target="#'CONTENIDOS PR. SIG. CYL'!A1"/><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19" Type="http://schemas.openxmlformats.org/officeDocument/2006/relationships/image" Target="../media/image23.svg"/><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_rels/drawing35.xml.rels><?xml version="1.0" encoding="UTF-8" standalone="yes"?>
<Relationships xmlns="http://schemas.openxmlformats.org/package/2006/relationships"><Relationship Id="rId8" Type="http://schemas.openxmlformats.org/officeDocument/2006/relationships/hyperlink" Target="#'ENLACES A CADA MATERIA'!A1"/><Relationship Id="rId13" Type="http://schemas.openxmlformats.org/officeDocument/2006/relationships/image" Target="../media/image4.svg"/><Relationship Id="rId18" Type="http://schemas.openxmlformats.org/officeDocument/2006/relationships/image" Target="../media/image2.svg"/><Relationship Id="rId3" Type="http://schemas.openxmlformats.org/officeDocument/2006/relationships/image" Target="../media/image25.png"/><Relationship Id="rId7" Type="http://schemas.openxmlformats.org/officeDocument/2006/relationships/image" Target="../media/image10.svg"/><Relationship Id="rId12" Type="http://schemas.openxmlformats.org/officeDocument/2006/relationships/image" Target="../media/image3.png"/><Relationship Id="rId17" Type="http://schemas.openxmlformats.org/officeDocument/2006/relationships/image" Target="../media/image1.png"/><Relationship Id="rId2" Type="http://schemas.openxmlformats.org/officeDocument/2006/relationships/hyperlink" Target="https://pixabay.com/en/creative-commons-licenses-icons-by-783531/" TargetMode="External"/><Relationship Id="rId16" Type="http://schemas.openxmlformats.org/officeDocument/2006/relationships/image" Target="../media/image6.svg"/><Relationship Id="rId1" Type="http://schemas.openxmlformats.org/officeDocument/2006/relationships/image" Target="../media/image14.png"/><Relationship Id="rId6" Type="http://schemas.openxmlformats.org/officeDocument/2006/relationships/image" Target="../media/image9.png"/><Relationship Id="rId11" Type="http://schemas.openxmlformats.org/officeDocument/2006/relationships/hyperlink" Target="#'COMPETENCIAS ESPEC&#205;FICAS'!A1"/><Relationship Id="rId5" Type="http://schemas.openxmlformats.org/officeDocument/2006/relationships/hyperlink" Target="#INSTRUCCIONES!A1"/><Relationship Id="rId15" Type="http://schemas.openxmlformats.org/officeDocument/2006/relationships/image" Target="../media/image5.png"/><Relationship Id="rId10" Type="http://schemas.openxmlformats.org/officeDocument/2006/relationships/image" Target="../media/image8.svg"/><Relationship Id="rId4" Type="http://schemas.openxmlformats.org/officeDocument/2006/relationships/image" Target="../media/image26.svg"/><Relationship Id="rId9" Type="http://schemas.openxmlformats.org/officeDocument/2006/relationships/image" Target="../media/image7.png"/><Relationship Id="rId14" Type="http://schemas.openxmlformats.org/officeDocument/2006/relationships/hyperlink" Target="#'PERFIL DE SALIDA'!A1"/></Relationships>
</file>

<file path=xl/drawings/_rels/drawing36.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hyperlink" Target="#INSTRUCCIONES!A1"/><Relationship Id="rId3" Type="http://schemas.openxmlformats.org/officeDocument/2006/relationships/image" Target="../media/image2.svg"/><Relationship Id="rId7" Type="http://schemas.openxmlformats.org/officeDocument/2006/relationships/hyperlink" Target="#REFERENCIAS!A1"/><Relationship Id="rId12" Type="http://schemas.openxmlformats.org/officeDocument/2006/relationships/image" Target="../media/image8.svg"/><Relationship Id="rId2" Type="http://schemas.openxmlformats.org/officeDocument/2006/relationships/image" Target="../media/image1.png"/><Relationship Id="rId1" Type="http://schemas.openxmlformats.org/officeDocument/2006/relationships/hyperlink" Target="#'PERFIL DE SALIDA'!A1"/><Relationship Id="rId6" Type="http://schemas.openxmlformats.org/officeDocument/2006/relationships/image" Target="../media/image4.svg"/><Relationship Id="rId11" Type="http://schemas.openxmlformats.org/officeDocument/2006/relationships/image" Target="../media/image7.png"/><Relationship Id="rId5" Type="http://schemas.openxmlformats.org/officeDocument/2006/relationships/image" Target="../media/image3.png"/><Relationship Id="rId15" Type="http://schemas.openxmlformats.org/officeDocument/2006/relationships/image" Target="../media/image10.svg"/><Relationship Id="rId10" Type="http://schemas.openxmlformats.org/officeDocument/2006/relationships/hyperlink" Target="#'ENLACES A CADA MATERIA'!A1"/><Relationship Id="rId4" Type="http://schemas.openxmlformats.org/officeDocument/2006/relationships/hyperlink" Target="#'COMPETENCIAS ESPEC&#205;FICAS'!A1"/><Relationship Id="rId9" Type="http://schemas.openxmlformats.org/officeDocument/2006/relationships/image" Target="../media/image6.svg"/><Relationship Id="rId14"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1</xdr:col>
      <xdr:colOff>2539</xdr:colOff>
      <xdr:row>1</xdr:row>
      <xdr:rowOff>101599</xdr:rowOff>
    </xdr:from>
    <xdr:to>
      <xdr:col>12</xdr:col>
      <xdr:colOff>243840</xdr:colOff>
      <xdr:row>24</xdr:row>
      <xdr:rowOff>0</xdr:rowOff>
    </xdr:to>
    <xdr:sp macro="" textlink="">
      <xdr:nvSpPr>
        <xdr:cNvPr id="16" name="Rectángulo 15">
          <a:extLst>
            <a:ext uri="{FF2B5EF4-FFF2-40B4-BE49-F238E27FC236}">
              <a16:creationId xmlns:a16="http://schemas.microsoft.com/office/drawing/2014/main" id="{FAC0CAFB-CFEA-F400-D747-8B3D11FC3E8B}"/>
            </a:ext>
          </a:extLst>
        </xdr:cNvPr>
        <xdr:cNvSpPr/>
      </xdr:nvSpPr>
      <xdr:spPr>
        <a:xfrm>
          <a:off x="383539" y="284479"/>
          <a:ext cx="9126221" cy="4386581"/>
        </a:xfrm>
        <a:prstGeom prst="rect">
          <a:avLst/>
        </a:prstGeom>
        <a:solidFill>
          <a:schemeClr val="accent1">
            <a:alpha val="4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6</xdr:col>
      <xdr:colOff>753530</xdr:colOff>
      <xdr:row>6</xdr:row>
      <xdr:rowOff>132925</xdr:rowOff>
    </xdr:from>
    <xdr:to>
      <xdr:col>11</xdr:col>
      <xdr:colOff>550331</xdr:colOff>
      <xdr:row>11</xdr:row>
      <xdr:rowOff>50799</xdr:rowOff>
    </xdr:to>
    <xdr:grpSp>
      <xdr:nvGrpSpPr>
        <xdr:cNvPr id="17" name="Grupo 16">
          <a:extLst>
            <a:ext uri="{FF2B5EF4-FFF2-40B4-BE49-F238E27FC236}">
              <a16:creationId xmlns:a16="http://schemas.microsoft.com/office/drawing/2014/main" id="{F9577026-76EF-389B-CCA4-406A1466C397}"/>
            </a:ext>
          </a:extLst>
        </xdr:cNvPr>
        <xdr:cNvGrpSpPr/>
      </xdr:nvGrpSpPr>
      <xdr:grpSpPr>
        <a:xfrm>
          <a:off x="5179756" y="1246108"/>
          <a:ext cx="3838714" cy="845526"/>
          <a:chOff x="5173130" y="1230205"/>
          <a:chExt cx="3835401" cy="832274"/>
        </a:xfrm>
      </xdr:grpSpPr>
      <xdr:sp macro="" textlink="">
        <xdr:nvSpPr>
          <xdr:cNvPr id="3" name="Rectángulo: esquinas redondeadas 2">
            <a:extLst>
              <a:ext uri="{FF2B5EF4-FFF2-40B4-BE49-F238E27FC236}">
                <a16:creationId xmlns:a16="http://schemas.microsoft.com/office/drawing/2014/main" id="{DE9E32E5-2D65-943D-B1E8-AB57ABD4146E}"/>
              </a:ext>
            </a:extLst>
          </xdr:cNvPr>
          <xdr:cNvSpPr/>
        </xdr:nvSpPr>
        <xdr:spPr>
          <a:xfrm>
            <a:off x="5173130" y="1230205"/>
            <a:ext cx="3835401" cy="832274"/>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 name="Rectángulo: esquinas redondeadas 3">
            <a:extLst>
              <a:ext uri="{FF2B5EF4-FFF2-40B4-BE49-F238E27FC236}">
                <a16:creationId xmlns:a16="http://schemas.microsoft.com/office/drawing/2014/main" id="{D1974271-E888-DFBD-06E2-4FB27DC83CE2}"/>
              </a:ext>
            </a:extLst>
          </xdr:cNvPr>
          <xdr:cNvSpPr/>
        </xdr:nvSpPr>
        <xdr:spPr>
          <a:xfrm>
            <a:off x="8249904" y="1294013"/>
            <a:ext cx="691372" cy="703799"/>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 name="Rectángulo: esquinas redondeadas 4">
            <a:extLst>
              <a:ext uri="{FF2B5EF4-FFF2-40B4-BE49-F238E27FC236}">
                <a16:creationId xmlns:a16="http://schemas.microsoft.com/office/drawing/2014/main" id="{8E81B805-5062-521A-0C56-1E6A279E5FEE}"/>
              </a:ext>
            </a:extLst>
          </xdr:cNvPr>
          <xdr:cNvSpPr/>
        </xdr:nvSpPr>
        <xdr:spPr>
          <a:xfrm>
            <a:off x="5990497" y="1299774"/>
            <a:ext cx="691372" cy="703799"/>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 name="Rectángulo: esquinas redondeadas 5">
            <a:extLst>
              <a:ext uri="{FF2B5EF4-FFF2-40B4-BE49-F238E27FC236}">
                <a16:creationId xmlns:a16="http://schemas.microsoft.com/office/drawing/2014/main" id="{F455ABBA-47EE-96F7-C6C2-CC75A990C92C}"/>
              </a:ext>
            </a:extLst>
          </xdr:cNvPr>
          <xdr:cNvSpPr/>
        </xdr:nvSpPr>
        <xdr:spPr>
          <a:xfrm>
            <a:off x="6740091" y="1292180"/>
            <a:ext cx="691372" cy="703799"/>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7" name="Rectángulo: esquinas redondeadas 6">
            <a:extLst>
              <a:ext uri="{FF2B5EF4-FFF2-40B4-BE49-F238E27FC236}">
                <a16:creationId xmlns:a16="http://schemas.microsoft.com/office/drawing/2014/main" id="{58B35D08-F19C-F43F-B0A8-BE601A7723DB}"/>
              </a:ext>
              <a:ext uri="{C183D7F6-B498-43B3-948B-1728B52AA6E4}">
                <adec:decorative xmlns:adec="http://schemas.microsoft.com/office/drawing/2017/decorative" val="0"/>
              </a:ext>
            </a:extLst>
          </xdr:cNvPr>
          <xdr:cNvSpPr/>
        </xdr:nvSpPr>
        <xdr:spPr>
          <a:xfrm>
            <a:off x="5238494" y="1297417"/>
            <a:ext cx="691372" cy="702751"/>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8" name="Rectángulo: esquinas redondeadas 7">
            <a:extLst>
              <a:ext uri="{FF2B5EF4-FFF2-40B4-BE49-F238E27FC236}">
                <a16:creationId xmlns:a16="http://schemas.microsoft.com/office/drawing/2014/main" id="{BAB87DA2-E4E9-6956-6F49-41DE53072608}"/>
              </a:ext>
            </a:extLst>
          </xdr:cNvPr>
          <xdr:cNvSpPr/>
        </xdr:nvSpPr>
        <xdr:spPr>
          <a:xfrm>
            <a:off x="7496605" y="1294013"/>
            <a:ext cx="691372" cy="703799"/>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9" name="Gráfico 8" descr="Búsqueda de carpetas contorno">
            <a:hlinkClick xmlns:r="http://schemas.openxmlformats.org/officeDocument/2006/relationships" r:id="rId1"/>
            <a:extLst>
              <a:ext uri="{FF2B5EF4-FFF2-40B4-BE49-F238E27FC236}">
                <a16:creationId xmlns:a16="http://schemas.microsoft.com/office/drawing/2014/main" id="{EBDCB6CC-6E7B-4209-8189-978121EE73F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8309589" y="1377536"/>
            <a:ext cx="551758" cy="539108"/>
          </a:xfrm>
          <a:prstGeom prst="rect">
            <a:avLst/>
          </a:prstGeom>
        </xdr:spPr>
      </xdr:pic>
      <xdr:pic>
        <xdr:nvPicPr>
          <xdr:cNvPr id="10" name="Gráfico 9" descr="causa y efecto contorno">
            <a:hlinkClick xmlns:r="http://schemas.openxmlformats.org/officeDocument/2006/relationships" r:id="rId4"/>
            <a:extLst>
              <a:ext uri="{FF2B5EF4-FFF2-40B4-BE49-F238E27FC236}">
                <a16:creationId xmlns:a16="http://schemas.microsoft.com/office/drawing/2014/main" id="{97657FAD-CE82-034F-C23F-D800FC43D14D}"/>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7555203" y="1357162"/>
            <a:ext cx="584769" cy="580850"/>
          </a:xfrm>
          <a:prstGeom prst="rect">
            <a:avLst/>
          </a:prstGeom>
        </xdr:spPr>
      </xdr:pic>
      <xdr:pic>
        <xdr:nvPicPr>
          <xdr:cNvPr id="11" name="Gráfico 10" descr="Martillo de juez contorno">
            <a:hlinkClick xmlns:r="http://schemas.openxmlformats.org/officeDocument/2006/relationships" r:id="rId7"/>
            <a:extLst>
              <a:ext uri="{FF2B5EF4-FFF2-40B4-BE49-F238E27FC236}">
                <a16:creationId xmlns:a16="http://schemas.microsoft.com/office/drawing/2014/main" id="{E3CD823E-8D66-69D7-C026-6FA64BDE3C77}"/>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6806522" y="1381159"/>
            <a:ext cx="558105" cy="537009"/>
          </a:xfrm>
          <a:prstGeom prst="rect">
            <a:avLst/>
          </a:prstGeom>
        </xdr:spPr>
      </xdr:pic>
      <xdr:pic>
        <xdr:nvPicPr>
          <xdr:cNvPr id="12" name="Gráfico 11" descr="Lista contorno">
            <a:hlinkClick xmlns:r="http://schemas.openxmlformats.org/officeDocument/2006/relationships" r:id="rId10"/>
            <a:extLst>
              <a:ext uri="{FF2B5EF4-FFF2-40B4-BE49-F238E27FC236}">
                <a16:creationId xmlns:a16="http://schemas.microsoft.com/office/drawing/2014/main" id="{AEB9BBBA-11E2-92A3-52E7-FD609CEC18C7}"/>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6037411" y="1388094"/>
            <a:ext cx="557504" cy="537009"/>
          </a:xfrm>
          <a:prstGeom prst="rect">
            <a:avLst/>
          </a:prstGeom>
        </xdr:spPr>
      </xdr:pic>
      <xdr:pic>
        <xdr:nvPicPr>
          <xdr:cNvPr id="13" name="Gráfico 12" descr="Hogar contorno">
            <a:hlinkClick xmlns:r="http://schemas.openxmlformats.org/officeDocument/2006/relationships" r:id="rId13"/>
            <a:extLst>
              <a:ext uri="{FF2B5EF4-FFF2-40B4-BE49-F238E27FC236}">
                <a16:creationId xmlns:a16="http://schemas.microsoft.com/office/drawing/2014/main" id="{BB48D0C8-B8E6-1F1C-C463-797049302AAB}"/>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5308599" y="1365077"/>
            <a:ext cx="558105" cy="537009"/>
          </a:xfrm>
          <a:prstGeom prst="rect">
            <a:avLst/>
          </a:prstGeom>
        </xdr:spPr>
      </xdr:pic>
    </xdr:grpSp>
    <xdr:clientData/>
  </xdr:twoCellAnchor>
  <xdr:twoCellAnchor>
    <xdr:from>
      <xdr:col>6</xdr:col>
      <xdr:colOff>743373</xdr:colOff>
      <xdr:row>11</xdr:row>
      <xdr:rowOff>211667</xdr:rowOff>
    </xdr:from>
    <xdr:to>
      <xdr:col>11</xdr:col>
      <xdr:colOff>540440</xdr:colOff>
      <xdr:row>19</xdr:row>
      <xdr:rowOff>177798</xdr:rowOff>
    </xdr:to>
    <xdr:sp macro="" textlink="">
      <xdr:nvSpPr>
        <xdr:cNvPr id="15" name="Rectángulo: esquinas redondeadas 14">
          <a:extLst>
            <a:ext uri="{FF2B5EF4-FFF2-40B4-BE49-F238E27FC236}">
              <a16:creationId xmlns:a16="http://schemas.microsoft.com/office/drawing/2014/main" id="{B91DE81C-3AD1-4C3A-9896-5C9DA5B18333}"/>
            </a:ext>
          </a:extLst>
        </xdr:cNvPr>
        <xdr:cNvSpPr/>
      </xdr:nvSpPr>
      <xdr:spPr>
        <a:xfrm>
          <a:off x="5518573" y="2260600"/>
          <a:ext cx="3776400" cy="1735665"/>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s-ES" sz="3200"/>
            <a:t>LOMLOE ACCESIBLE</a:t>
          </a:r>
        </a:p>
        <a:p>
          <a:pPr algn="l"/>
          <a:endParaRPr lang="es-ES" sz="3200"/>
        </a:p>
        <a:p>
          <a:pPr algn="l"/>
          <a:r>
            <a:rPr lang="es-ES" sz="2800"/>
            <a:t>EDUCACIÓN PRIMARIA</a:t>
          </a:r>
        </a:p>
      </xdr:txBody>
    </xdr:sp>
    <xdr:clientData/>
  </xdr:twoCellAnchor>
  <xdr:twoCellAnchor editAs="oneCell">
    <xdr:from>
      <xdr:col>1</xdr:col>
      <xdr:colOff>99060</xdr:colOff>
      <xdr:row>2</xdr:row>
      <xdr:rowOff>15240</xdr:rowOff>
    </xdr:from>
    <xdr:to>
      <xdr:col>6</xdr:col>
      <xdr:colOff>259080</xdr:colOff>
      <xdr:row>23</xdr:row>
      <xdr:rowOff>91440</xdr:rowOff>
    </xdr:to>
    <xdr:pic>
      <xdr:nvPicPr>
        <xdr:cNvPr id="14" name="Imagen 13" descr="inclusión, ACCESIbilidad, EFICAZ, Rapidez información, base de datos, excel">
          <a:extLst>
            <a:ext uri="{FF2B5EF4-FFF2-40B4-BE49-F238E27FC236}">
              <a16:creationId xmlns:a16="http://schemas.microsoft.com/office/drawing/2014/main" id="{8D66F501-2D2F-8759-7CB1-33C7C4894BC6}"/>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480060" y="381000"/>
          <a:ext cx="4198620" cy="41986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847726</xdr:colOff>
      <xdr:row>29</xdr:row>
      <xdr:rowOff>150247</xdr:rowOff>
    </xdr:from>
    <xdr:to>
      <xdr:col>2</xdr:col>
      <xdr:colOff>1209712</xdr:colOff>
      <xdr:row>44</xdr:row>
      <xdr:rowOff>47704</xdr:rowOff>
    </xdr:to>
    <xdr:pic>
      <xdr:nvPicPr>
        <xdr:cNvPr id="14" name="Imagen 13">
          <a:extLst>
            <a:ext uri="{FF2B5EF4-FFF2-40B4-BE49-F238E27FC236}">
              <a16:creationId xmlns:a16="http://schemas.microsoft.com/office/drawing/2014/main" id="{A0CDE7FD-930C-A6AB-B955-5A9221F1A5DF}"/>
            </a:ext>
          </a:extLst>
        </xdr:cNvPr>
        <xdr:cNvPicPr>
          <a:picLocks noChangeAspect="1"/>
        </xdr:cNvPicPr>
      </xdr:nvPicPr>
      <xdr:blipFill>
        <a:blip xmlns:r="http://schemas.openxmlformats.org/officeDocument/2006/relationships" r:embed="rId1"/>
        <a:stretch>
          <a:fillRect/>
        </a:stretch>
      </xdr:blipFill>
      <xdr:spPr>
        <a:xfrm>
          <a:off x="1171576" y="5617597"/>
          <a:ext cx="1781211" cy="2612082"/>
        </a:xfrm>
        <a:prstGeom prst="rect">
          <a:avLst/>
        </a:prstGeom>
      </xdr:spPr>
    </xdr:pic>
    <xdr:clientData/>
  </xdr:twoCellAnchor>
  <xdr:twoCellAnchor>
    <xdr:from>
      <xdr:col>1</xdr:col>
      <xdr:colOff>478971</xdr:colOff>
      <xdr:row>33</xdr:row>
      <xdr:rowOff>119743</xdr:rowOff>
    </xdr:from>
    <xdr:to>
      <xdr:col>1</xdr:col>
      <xdr:colOff>1038225</xdr:colOff>
      <xdr:row>36</xdr:row>
      <xdr:rowOff>95250</xdr:rowOff>
    </xdr:to>
    <xdr:cxnSp macro="">
      <xdr:nvCxnSpPr>
        <xdr:cNvPr id="16" name="Conector recto de flecha 15">
          <a:extLst>
            <a:ext uri="{FF2B5EF4-FFF2-40B4-BE49-F238E27FC236}">
              <a16:creationId xmlns:a16="http://schemas.microsoft.com/office/drawing/2014/main" id="{51D70531-6D08-EDEC-9895-BC7229228F71}"/>
            </a:ext>
          </a:extLst>
        </xdr:cNvPr>
        <xdr:cNvCxnSpPr/>
      </xdr:nvCxnSpPr>
      <xdr:spPr>
        <a:xfrm>
          <a:off x="794657" y="6444343"/>
          <a:ext cx="559254" cy="53067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3</xdr:col>
      <xdr:colOff>28575</xdr:colOff>
      <xdr:row>29</xdr:row>
      <xdr:rowOff>161924</xdr:rowOff>
    </xdr:from>
    <xdr:to>
      <xdr:col>4</xdr:col>
      <xdr:colOff>1015401</xdr:colOff>
      <xdr:row>44</xdr:row>
      <xdr:rowOff>67184</xdr:rowOff>
    </xdr:to>
    <xdr:pic>
      <xdr:nvPicPr>
        <xdr:cNvPr id="21" name="Imagen 20">
          <a:extLst>
            <a:ext uri="{FF2B5EF4-FFF2-40B4-BE49-F238E27FC236}">
              <a16:creationId xmlns:a16="http://schemas.microsoft.com/office/drawing/2014/main" id="{C7CCA4FD-2851-3153-3343-19C556025863}"/>
            </a:ext>
          </a:extLst>
        </xdr:cNvPr>
        <xdr:cNvPicPr>
          <a:picLocks noChangeAspect="1"/>
        </xdr:cNvPicPr>
      </xdr:nvPicPr>
      <xdr:blipFill>
        <a:blip xmlns:r="http://schemas.openxmlformats.org/officeDocument/2006/relationships" r:embed="rId2"/>
        <a:stretch>
          <a:fillRect/>
        </a:stretch>
      </xdr:blipFill>
      <xdr:spPr>
        <a:xfrm>
          <a:off x="3190875" y="5629274"/>
          <a:ext cx="1777401" cy="2619885"/>
        </a:xfrm>
        <a:prstGeom prst="rect">
          <a:avLst/>
        </a:prstGeom>
      </xdr:spPr>
    </xdr:pic>
    <xdr:clientData/>
  </xdr:twoCellAnchor>
  <xdr:twoCellAnchor>
    <xdr:from>
      <xdr:col>4</xdr:col>
      <xdr:colOff>879475</xdr:colOff>
      <xdr:row>32</xdr:row>
      <xdr:rowOff>54428</xdr:rowOff>
    </xdr:from>
    <xdr:to>
      <xdr:col>5</xdr:col>
      <xdr:colOff>402772</xdr:colOff>
      <xdr:row>33</xdr:row>
      <xdr:rowOff>177800</xdr:rowOff>
    </xdr:to>
    <xdr:cxnSp macro="">
      <xdr:nvCxnSpPr>
        <xdr:cNvPr id="17" name="Conector recto de flecha 16">
          <a:extLst>
            <a:ext uri="{FF2B5EF4-FFF2-40B4-BE49-F238E27FC236}">
              <a16:creationId xmlns:a16="http://schemas.microsoft.com/office/drawing/2014/main" id="{22C89C8B-ECA1-43C3-B977-7511704F0BA7}"/>
            </a:ext>
          </a:extLst>
        </xdr:cNvPr>
        <xdr:cNvCxnSpPr/>
      </xdr:nvCxnSpPr>
      <xdr:spPr>
        <a:xfrm flipH="1">
          <a:off x="4820104" y="6193971"/>
          <a:ext cx="938439" cy="30842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13</xdr:col>
      <xdr:colOff>609600</xdr:colOff>
      <xdr:row>29</xdr:row>
      <xdr:rowOff>139700</xdr:rowOff>
    </xdr:from>
    <xdr:to>
      <xdr:col>15</xdr:col>
      <xdr:colOff>787400</xdr:colOff>
      <xdr:row>33</xdr:row>
      <xdr:rowOff>42923</xdr:rowOff>
    </xdr:to>
    <xdr:pic>
      <xdr:nvPicPr>
        <xdr:cNvPr id="3" name="Imagen 2">
          <a:hlinkClick xmlns:r="http://schemas.openxmlformats.org/officeDocument/2006/relationships" r:id="rId3"/>
          <a:extLst>
            <a:ext uri="{FF2B5EF4-FFF2-40B4-BE49-F238E27FC236}">
              <a16:creationId xmlns:a16="http://schemas.microsoft.com/office/drawing/2014/main" id="{679B51D5-051B-4B6D-98D1-FEB4B7679D8D}"/>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 uri="{837473B0-CC2E-450A-ABE3-18F120FF3D39}">
              <a1611:picAttrSrcUrl xmlns:a1611="http://schemas.microsoft.com/office/drawing/2016/11/main" r:id="rId5"/>
            </a:ext>
          </a:extLst>
        </a:blip>
        <a:srcRect l="51200" b="69070"/>
        <a:stretch/>
      </xdr:blipFill>
      <xdr:spPr>
        <a:xfrm>
          <a:off x="12934950" y="5607050"/>
          <a:ext cx="1758950" cy="627123"/>
        </a:xfrm>
        <a:prstGeom prst="rect">
          <a:avLst/>
        </a:prstGeom>
      </xdr:spPr>
    </xdr:pic>
    <xdr:clientData/>
  </xdr:twoCellAnchor>
  <xdr:twoCellAnchor editAs="oneCell">
    <xdr:from>
      <xdr:col>4</xdr:col>
      <xdr:colOff>1238251</xdr:colOff>
      <xdr:row>35</xdr:row>
      <xdr:rowOff>178254</xdr:rowOff>
    </xdr:from>
    <xdr:to>
      <xdr:col>15</xdr:col>
      <xdr:colOff>751114</xdr:colOff>
      <xdr:row>44</xdr:row>
      <xdr:rowOff>10081</xdr:rowOff>
    </xdr:to>
    <xdr:pic>
      <xdr:nvPicPr>
        <xdr:cNvPr id="47" name="Imagen 46">
          <a:extLst>
            <a:ext uri="{FF2B5EF4-FFF2-40B4-BE49-F238E27FC236}">
              <a16:creationId xmlns:a16="http://schemas.microsoft.com/office/drawing/2014/main" id="{4E05D3B8-8AF3-B95A-EA41-275CE84E523E}"/>
            </a:ext>
          </a:extLst>
        </xdr:cNvPr>
        <xdr:cNvPicPr>
          <a:picLocks noChangeAspect="1"/>
        </xdr:cNvPicPr>
      </xdr:nvPicPr>
      <xdr:blipFill rotWithShape="1">
        <a:blip xmlns:r="http://schemas.openxmlformats.org/officeDocument/2006/relationships" r:embed="rId6"/>
        <a:srcRect r="1668"/>
        <a:stretch/>
      </xdr:blipFill>
      <xdr:spPr>
        <a:xfrm>
          <a:off x="5178880" y="6872968"/>
          <a:ext cx="9495063" cy="1497342"/>
        </a:xfrm>
        <a:prstGeom prst="rect">
          <a:avLst/>
        </a:prstGeom>
      </xdr:spPr>
    </xdr:pic>
    <xdr:clientData/>
  </xdr:twoCellAnchor>
  <xdr:twoCellAnchor editAs="oneCell">
    <xdr:from>
      <xdr:col>5</xdr:col>
      <xdr:colOff>246614</xdr:colOff>
      <xdr:row>29</xdr:row>
      <xdr:rowOff>16653</xdr:rowOff>
    </xdr:from>
    <xdr:to>
      <xdr:col>5</xdr:col>
      <xdr:colOff>1161014</xdr:colOff>
      <xdr:row>34</xdr:row>
      <xdr:rowOff>27538</xdr:rowOff>
    </xdr:to>
    <xdr:pic>
      <xdr:nvPicPr>
        <xdr:cNvPr id="51" name="Gráfico 50" descr="Insignia con relleno sólido">
          <a:extLst>
            <a:ext uri="{FF2B5EF4-FFF2-40B4-BE49-F238E27FC236}">
              <a16:creationId xmlns:a16="http://schemas.microsoft.com/office/drawing/2014/main" id="{D750ACDD-4F36-3F2F-3849-FEA8AA0A9E0E}"/>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 uri="{96DAC541-7B7A-43D3-8B79-37D633B846F1}">
              <asvg:svgBlip xmlns:asvg="http://schemas.microsoft.com/office/drawing/2016/SVG/main" r:embed="rId8"/>
            </a:ext>
          </a:extLst>
        </a:blip>
        <a:stretch>
          <a:fillRect/>
        </a:stretch>
      </xdr:blipFill>
      <xdr:spPr>
        <a:xfrm>
          <a:off x="5602385" y="5601024"/>
          <a:ext cx="914400" cy="936171"/>
        </a:xfrm>
        <a:prstGeom prst="rect">
          <a:avLst/>
        </a:prstGeom>
      </xdr:spPr>
    </xdr:pic>
    <xdr:clientData/>
  </xdr:twoCellAnchor>
  <xdr:twoCellAnchor>
    <xdr:from>
      <xdr:col>10</xdr:col>
      <xdr:colOff>239486</xdr:colOff>
      <xdr:row>32</xdr:row>
      <xdr:rowOff>65314</xdr:rowOff>
    </xdr:from>
    <xdr:to>
      <xdr:col>13</xdr:col>
      <xdr:colOff>790579</xdr:colOff>
      <xdr:row>36</xdr:row>
      <xdr:rowOff>89807</xdr:rowOff>
    </xdr:to>
    <xdr:cxnSp macro="">
      <xdr:nvCxnSpPr>
        <xdr:cNvPr id="2" name="Conector recto de flecha 1">
          <a:extLst>
            <a:ext uri="{FF2B5EF4-FFF2-40B4-BE49-F238E27FC236}">
              <a16:creationId xmlns:a16="http://schemas.microsoft.com/office/drawing/2014/main" id="{990A9F28-2379-42C5-8D75-39269ACB2075}"/>
            </a:ext>
          </a:extLst>
        </xdr:cNvPr>
        <xdr:cNvCxnSpPr/>
      </xdr:nvCxnSpPr>
      <xdr:spPr>
        <a:xfrm>
          <a:off x="10189029" y="6204857"/>
          <a:ext cx="2935064" cy="76472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217714</xdr:colOff>
      <xdr:row>29</xdr:row>
      <xdr:rowOff>8805</xdr:rowOff>
    </xdr:from>
    <xdr:to>
      <xdr:col>1</xdr:col>
      <xdr:colOff>808264</xdr:colOff>
      <xdr:row>34</xdr:row>
      <xdr:rowOff>18329</xdr:rowOff>
    </xdr:to>
    <xdr:pic>
      <xdr:nvPicPr>
        <xdr:cNvPr id="53" name="Gráfico 52" descr="Insignia 1 con relleno sólido">
          <a:extLst>
            <a:ext uri="{FF2B5EF4-FFF2-40B4-BE49-F238E27FC236}">
              <a16:creationId xmlns:a16="http://schemas.microsoft.com/office/drawing/2014/main" id="{40DB56FB-1A7D-29EC-84BA-6B81DC950CB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 uri="{96DAC541-7B7A-43D3-8B79-37D633B846F1}">
              <asvg:svgBlip xmlns:asvg="http://schemas.microsoft.com/office/drawing/2016/SVG/main" r:embed="rId10"/>
            </a:ext>
          </a:extLst>
        </a:blip>
        <a:stretch>
          <a:fillRect/>
        </a:stretch>
      </xdr:blipFill>
      <xdr:spPr>
        <a:xfrm>
          <a:off x="217714" y="5593176"/>
          <a:ext cx="906236" cy="934810"/>
        </a:xfrm>
        <a:prstGeom prst="rect">
          <a:avLst/>
        </a:prstGeom>
      </xdr:spPr>
    </xdr:pic>
    <xdr:clientData/>
  </xdr:twoCellAnchor>
  <xdr:twoCellAnchor>
    <xdr:from>
      <xdr:col>5</xdr:col>
      <xdr:colOff>174172</xdr:colOff>
      <xdr:row>32</xdr:row>
      <xdr:rowOff>43543</xdr:rowOff>
    </xdr:from>
    <xdr:to>
      <xdr:col>9</xdr:col>
      <xdr:colOff>587828</xdr:colOff>
      <xdr:row>36</xdr:row>
      <xdr:rowOff>108858</xdr:rowOff>
    </xdr:to>
    <xdr:cxnSp macro="">
      <xdr:nvCxnSpPr>
        <xdr:cNvPr id="5" name="Conector recto de flecha 4">
          <a:extLst>
            <a:ext uri="{FF2B5EF4-FFF2-40B4-BE49-F238E27FC236}">
              <a16:creationId xmlns:a16="http://schemas.microsoft.com/office/drawing/2014/main" id="{065B599B-26C6-4FFC-A8FE-432A9F368F1D}"/>
            </a:ext>
          </a:extLst>
        </xdr:cNvPr>
        <xdr:cNvCxnSpPr/>
      </xdr:nvCxnSpPr>
      <xdr:spPr>
        <a:xfrm flipH="1">
          <a:off x="5529943" y="6183086"/>
          <a:ext cx="4212771" cy="80554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292100</xdr:colOff>
      <xdr:row>2</xdr:row>
      <xdr:rowOff>65314</xdr:rowOff>
    </xdr:from>
    <xdr:to>
      <xdr:col>15</xdr:col>
      <xdr:colOff>774700</xdr:colOff>
      <xdr:row>12</xdr:row>
      <xdr:rowOff>165099</xdr:rowOff>
    </xdr:to>
    <xdr:sp macro="" textlink="">
      <xdr:nvSpPr>
        <xdr:cNvPr id="10" name="Rectángulo: esquinas redondeadas 14">
          <a:extLst>
            <a:ext uri="{FF2B5EF4-FFF2-40B4-BE49-F238E27FC236}">
              <a16:creationId xmlns:a16="http://schemas.microsoft.com/office/drawing/2014/main" id="{292AF62D-7518-4A78-8DFD-D1B05340DBFB}"/>
            </a:ext>
          </a:extLst>
        </xdr:cNvPr>
        <xdr:cNvSpPr/>
      </xdr:nvSpPr>
      <xdr:spPr>
        <a:xfrm>
          <a:off x="292100" y="427264"/>
          <a:ext cx="14389100" cy="1909535"/>
        </a:xfrm>
        <a:prstGeom prst="roundRect">
          <a:avLst/>
        </a:prstGeom>
        <a:solidFill>
          <a:schemeClr val="bg1">
            <a:lumMod val="95000"/>
          </a:schemeClr>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ctr"/>
          <a:r>
            <a:rPr lang="es-ES" sz="1600"/>
            <a:t>Haz</a:t>
          </a:r>
          <a:r>
            <a:rPr lang="es-ES" sz="1600" baseline="0"/>
            <a:t> clic en los diferentes botones de las diferentes hojas del documento para navegar entre las distintas secciones.  La "casa", te traerá a esta página; la "hoja de documento", </a:t>
          </a:r>
          <a:r>
            <a:rPr lang="es-ES" sz="1600" baseline="0">
              <a:solidFill>
                <a:schemeClr val="dk1"/>
              </a:solidFill>
              <a:effectLst/>
              <a:latin typeface="+mn-lt"/>
              <a:ea typeface="+mn-ea"/>
              <a:cs typeface="+mn-cs"/>
            </a:rPr>
            <a:t>para ir a la hoja donde encontrarás todas las áreas de la etapa;</a:t>
          </a:r>
          <a:r>
            <a:rPr lang="es-ES" sz="1600" baseline="0"/>
            <a:t> el "martillo", a la legislación vigente; la "flecha", a las competencias específicas de cada materia; y la "carpeta con la lupa", </a:t>
          </a:r>
          <a:r>
            <a:rPr lang="es-ES" sz="1600" baseline="0">
              <a:solidFill>
                <a:schemeClr val="dk1"/>
              </a:solidFill>
              <a:effectLst/>
              <a:latin typeface="+mn-lt"/>
              <a:ea typeface="+mn-ea"/>
              <a:cs typeface="+mn-cs"/>
            </a:rPr>
            <a:t>al perfil de salida de Educación Primaria</a:t>
          </a:r>
          <a:r>
            <a:rPr lang="es-ES" sz="1600" baseline="0"/>
            <a:t>.</a:t>
          </a:r>
          <a:endParaRPr lang="es-ES" sz="1600"/>
        </a:p>
      </xdr:txBody>
    </xdr:sp>
    <xdr:clientData/>
  </xdr:twoCellAnchor>
  <xdr:twoCellAnchor>
    <xdr:from>
      <xdr:col>5</xdr:col>
      <xdr:colOff>282575</xdr:colOff>
      <xdr:row>7</xdr:row>
      <xdr:rowOff>141514</xdr:rowOff>
    </xdr:from>
    <xdr:to>
      <xdr:col>9</xdr:col>
      <xdr:colOff>267759</xdr:colOff>
      <xdr:row>12</xdr:row>
      <xdr:rowOff>85846</xdr:rowOff>
    </xdr:to>
    <xdr:grpSp>
      <xdr:nvGrpSpPr>
        <xdr:cNvPr id="11" name="Grupo 24">
          <a:extLst>
            <a:ext uri="{FF2B5EF4-FFF2-40B4-BE49-F238E27FC236}">
              <a16:creationId xmlns:a16="http://schemas.microsoft.com/office/drawing/2014/main" id="{3A834BDB-0790-46F7-AD45-FB7ED7BE99A1}"/>
            </a:ext>
          </a:extLst>
        </xdr:cNvPr>
        <xdr:cNvGrpSpPr/>
      </xdr:nvGrpSpPr>
      <xdr:grpSpPr>
        <a:xfrm>
          <a:off x="5643469" y="1396573"/>
          <a:ext cx="3768290" cy="840802"/>
          <a:chOff x="5388216" y="1363272"/>
          <a:chExt cx="3760760" cy="835226"/>
        </a:xfrm>
      </xdr:grpSpPr>
      <xdr:sp macro="" textlink="">
        <xdr:nvSpPr>
          <xdr:cNvPr id="12" name="Rectángulo: esquinas redondeadas 25">
            <a:extLst>
              <a:ext uri="{FF2B5EF4-FFF2-40B4-BE49-F238E27FC236}">
                <a16:creationId xmlns:a16="http://schemas.microsoft.com/office/drawing/2014/main" id="{83AF0D4D-D7F8-512D-2953-2C064FBB2478}"/>
              </a:ext>
            </a:extLst>
          </xdr:cNvPr>
          <xdr:cNvSpPr/>
        </xdr:nvSpPr>
        <xdr:spPr>
          <a:xfrm>
            <a:off x="5388216" y="1363272"/>
            <a:ext cx="3760760" cy="835226"/>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3" name="Rectángulo: esquinas redondeadas 26">
            <a:extLst>
              <a:ext uri="{FF2B5EF4-FFF2-40B4-BE49-F238E27FC236}">
                <a16:creationId xmlns:a16="http://schemas.microsoft.com/office/drawing/2014/main" id="{F4D90E05-BA9F-C855-66DD-EAA44EABD961}"/>
              </a:ext>
            </a:extLst>
          </xdr:cNvPr>
          <xdr:cNvSpPr/>
        </xdr:nvSpPr>
        <xdr:spPr>
          <a:xfrm>
            <a:off x="8405113" y="1427306"/>
            <a:ext cx="677917" cy="706295"/>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5" name="Rectángulo: esquinas redondeadas 27">
            <a:extLst>
              <a:ext uri="{FF2B5EF4-FFF2-40B4-BE49-F238E27FC236}">
                <a16:creationId xmlns:a16="http://schemas.microsoft.com/office/drawing/2014/main" id="{C0371351-53AD-8FB4-347E-B10EFB511CC0}"/>
              </a:ext>
            </a:extLst>
          </xdr:cNvPr>
          <xdr:cNvSpPr/>
        </xdr:nvSpPr>
        <xdr:spPr>
          <a:xfrm>
            <a:off x="6189676" y="1433088"/>
            <a:ext cx="677917" cy="706295"/>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8" name="Rectángulo: esquinas redondeadas 28">
            <a:extLst>
              <a:ext uri="{FF2B5EF4-FFF2-40B4-BE49-F238E27FC236}">
                <a16:creationId xmlns:a16="http://schemas.microsoft.com/office/drawing/2014/main" id="{8A540D67-BA87-9C93-B25B-642AB876E3F1}"/>
              </a:ext>
            </a:extLst>
          </xdr:cNvPr>
          <xdr:cNvSpPr/>
        </xdr:nvSpPr>
        <xdr:spPr>
          <a:xfrm>
            <a:off x="6924682" y="1425467"/>
            <a:ext cx="677917" cy="706295"/>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9" name="Rectángulo: esquinas redondeadas 29">
            <a:extLst>
              <a:ext uri="{FF2B5EF4-FFF2-40B4-BE49-F238E27FC236}">
                <a16:creationId xmlns:a16="http://schemas.microsoft.com/office/drawing/2014/main" id="{D0CDEFB1-FF79-1614-600E-9C0F463DD78E}"/>
              </a:ext>
              <a:ext uri="{C183D7F6-B498-43B3-948B-1728B52AA6E4}">
                <adec:decorative xmlns:adec="http://schemas.microsoft.com/office/drawing/2017/decorative" val="0"/>
              </a:ext>
            </a:extLst>
          </xdr:cNvPr>
          <xdr:cNvSpPr/>
        </xdr:nvSpPr>
        <xdr:spPr>
          <a:xfrm>
            <a:off x="5452308" y="1430722"/>
            <a:ext cx="677917" cy="70524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0" name="Rectángulo: esquinas redondeadas 30">
            <a:extLst>
              <a:ext uri="{FF2B5EF4-FFF2-40B4-BE49-F238E27FC236}">
                <a16:creationId xmlns:a16="http://schemas.microsoft.com/office/drawing/2014/main" id="{831E4A7F-64BF-C60A-07F5-8893DAF7655E}"/>
              </a:ext>
            </a:extLst>
          </xdr:cNvPr>
          <xdr:cNvSpPr/>
        </xdr:nvSpPr>
        <xdr:spPr>
          <a:xfrm>
            <a:off x="7666474" y="1427306"/>
            <a:ext cx="677917" cy="706295"/>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22" name="Gráfico 38" descr="Búsqueda de carpetas contorno">
            <a:hlinkClick xmlns:r="http://schemas.openxmlformats.org/officeDocument/2006/relationships" r:id="rId11"/>
            <a:extLst>
              <a:ext uri="{FF2B5EF4-FFF2-40B4-BE49-F238E27FC236}">
                <a16:creationId xmlns:a16="http://schemas.microsoft.com/office/drawing/2014/main" id="{313ED903-6A9F-3506-B8D8-181C7366CAD3}"/>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 uri="{96DAC541-7B7A-43D3-8B79-37D633B846F1}">
                <asvg:svgBlip xmlns:asvg="http://schemas.microsoft.com/office/drawing/2016/SVG/main" r:embed="rId13"/>
              </a:ext>
            </a:extLst>
          </a:blip>
          <a:stretch>
            <a:fillRect/>
          </a:stretch>
        </xdr:blipFill>
        <xdr:spPr>
          <a:xfrm>
            <a:off x="8463636" y="1511126"/>
            <a:ext cx="541020" cy="541020"/>
          </a:xfrm>
          <a:prstGeom prst="rect">
            <a:avLst/>
          </a:prstGeom>
        </xdr:spPr>
      </xdr:pic>
      <xdr:pic>
        <xdr:nvPicPr>
          <xdr:cNvPr id="23" name="Gráfico 39" descr="causa y efecto contorno">
            <a:hlinkClick xmlns:r="http://schemas.openxmlformats.org/officeDocument/2006/relationships" r:id="rId14"/>
            <a:extLst>
              <a:ext uri="{FF2B5EF4-FFF2-40B4-BE49-F238E27FC236}">
                <a16:creationId xmlns:a16="http://schemas.microsoft.com/office/drawing/2014/main" id="{AFBAA299-D1F9-9377-BAB6-2897F28FA8AA}"/>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 uri="{96DAC541-7B7A-43D3-8B79-37D633B846F1}">
                <asvg:svgBlip xmlns:asvg="http://schemas.microsoft.com/office/drawing/2016/SVG/main" r:embed="rId16"/>
              </a:ext>
            </a:extLst>
          </a:blip>
          <a:stretch>
            <a:fillRect/>
          </a:stretch>
        </xdr:blipFill>
        <xdr:spPr>
          <a:xfrm>
            <a:off x="7723931" y="1490679"/>
            <a:ext cx="573389" cy="582910"/>
          </a:xfrm>
          <a:prstGeom prst="rect">
            <a:avLst/>
          </a:prstGeom>
        </xdr:spPr>
      </xdr:pic>
      <xdr:pic>
        <xdr:nvPicPr>
          <xdr:cNvPr id="24" name="Gráfico 40" descr="Martillo de juez contorno">
            <a:hlinkClick xmlns:r="http://schemas.openxmlformats.org/officeDocument/2006/relationships" r:id="rId17"/>
            <a:extLst>
              <a:ext uri="{FF2B5EF4-FFF2-40B4-BE49-F238E27FC236}">
                <a16:creationId xmlns:a16="http://schemas.microsoft.com/office/drawing/2014/main" id="{60A2C30C-5E9D-B371-2C22-96D642942555}"/>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6989820" y="1514761"/>
            <a:ext cx="547244" cy="538914"/>
          </a:xfrm>
          <a:prstGeom prst="rect">
            <a:avLst/>
          </a:prstGeom>
        </xdr:spPr>
      </xdr:pic>
      <xdr:pic>
        <xdr:nvPicPr>
          <xdr:cNvPr id="32" name="Gráfico 41" descr="Lista contorno">
            <a:hlinkClick xmlns:r="http://schemas.openxmlformats.org/officeDocument/2006/relationships" r:id="rId20"/>
            <a:extLst>
              <a:ext uri="{FF2B5EF4-FFF2-40B4-BE49-F238E27FC236}">
                <a16:creationId xmlns:a16="http://schemas.microsoft.com/office/drawing/2014/main" id="{E1702D8E-FB4B-29AF-2D1F-B451A24F2BDB}"/>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 uri="{96DAC541-7B7A-43D3-8B79-37D633B846F1}">
                <asvg:svgBlip xmlns:asvg="http://schemas.microsoft.com/office/drawing/2016/SVG/main" r:embed="rId22"/>
              </a:ext>
            </a:extLst>
          </a:blip>
          <a:stretch>
            <a:fillRect/>
          </a:stretch>
        </xdr:blipFill>
        <xdr:spPr>
          <a:xfrm>
            <a:off x="6235677" y="1521721"/>
            <a:ext cx="546654" cy="538914"/>
          </a:xfrm>
          <a:prstGeom prst="rect">
            <a:avLst/>
          </a:prstGeom>
        </xdr:spPr>
      </xdr:pic>
      <xdr:pic>
        <xdr:nvPicPr>
          <xdr:cNvPr id="33" name="Gráfico 42" descr="Hogar contorno">
            <a:hlinkClick xmlns:r="http://schemas.openxmlformats.org/officeDocument/2006/relationships" r:id="rId23"/>
            <a:extLst>
              <a:ext uri="{FF2B5EF4-FFF2-40B4-BE49-F238E27FC236}">
                <a16:creationId xmlns:a16="http://schemas.microsoft.com/office/drawing/2014/main" id="{C04D0A07-6C61-496D-8F35-00A4C1F613F6}"/>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 uri="{96DAC541-7B7A-43D3-8B79-37D633B846F1}">
                <asvg:svgBlip xmlns:asvg="http://schemas.microsoft.com/office/drawing/2016/SVG/main" r:embed="rId25"/>
              </a:ext>
            </a:extLst>
          </a:blip>
          <a:stretch>
            <a:fillRect/>
          </a:stretch>
        </xdr:blipFill>
        <xdr:spPr>
          <a:xfrm>
            <a:off x="5521049" y="1498622"/>
            <a:ext cx="547244" cy="538914"/>
          </a:xfrm>
          <a:prstGeom prst="rect">
            <a:avLst/>
          </a:prstGeom>
        </xdr:spPr>
      </xdr:pic>
    </xdr:grpSp>
    <xdr:clientData/>
  </xdr:twoCellAnchor>
  <xdr:twoCellAnchor editAs="oneCell">
    <xdr:from>
      <xdr:col>9</xdr:col>
      <xdr:colOff>382361</xdr:colOff>
      <xdr:row>29</xdr:row>
      <xdr:rowOff>20411</xdr:rowOff>
    </xdr:from>
    <xdr:to>
      <xdr:col>10</xdr:col>
      <xdr:colOff>510268</xdr:colOff>
      <xdr:row>34</xdr:row>
      <xdr:rowOff>29935</xdr:rowOff>
    </xdr:to>
    <xdr:pic>
      <xdr:nvPicPr>
        <xdr:cNvPr id="49" name="Gráfico 48" descr="Insignia 3 con relleno sólido">
          <a:extLst>
            <a:ext uri="{FF2B5EF4-FFF2-40B4-BE49-F238E27FC236}">
              <a16:creationId xmlns:a16="http://schemas.microsoft.com/office/drawing/2014/main" id="{529F08BD-88CB-1B0E-9E53-250022CB82AC}"/>
            </a:ext>
          </a:extLst>
        </xdr:cNvPr>
        <xdr:cNvPicPr>
          <a:picLocks noChangeAspect="1"/>
        </xdr:cNvPicPr>
      </xdr:nvPicPr>
      <xdr:blipFill>
        <a:blip xmlns:r="http://schemas.openxmlformats.org/officeDocument/2006/relationships" r:embed="rId26">
          <a:extLst>
            <a:ext uri="{28A0092B-C50C-407E-A947-70E740481C1C}">
              <a14:useLocalDpi xmlns:a14="http://schemas.microsoft.com/office/drawing/2010/main" val="0"/>
            </a:ext>
            <a:ext uri="{96DAC541-7B7A-43D3-8B79-37D633B846F1}">
              <asvg:svgBlip xmlns:asvg="http://schemas.microsoft.com/office/drawing/2016/SVG/main" r:embed="rId27"/>
            </a:ext>
          </a:extLst>
        </a:blip>
        <a:stretch>
          <a:fillRect/>
        </a:stretch>
      </xdr:blipFill>
      <xdr:spPr>
        <a:xfrm>
          <a:off x="9537247" y="5604782"/>
          <a:ext cx="922564" cy="93481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108860</xdr:colOff>
      <xdr:row>2</xdr:row>
      <xdr:rowOff>141518</xdr:rowOff>
    </xdr:from>
    <xdr:to>
      <xdr:col>0</xdr:col>
      <xdr:colOff>971221</xdr:colOff>
      <xdr:row>12</xdr:row>
      <xdr:rowOff>242817</xdr:rowOff>
    </xdr:to>
    <xdr:grpSp>
      <xdr:nvGrpSpPr>
        <xdr:cNvPr id="426" name="Grupo 23">
          <a:extLst>
            <a:ext uri="{FF2B5EF4-FFF2-40B4-BE49-F238E27FC236}">
              <a16:creationId xmlns:a16="http://schemas.microsoft.com/office/drawing/2014/main" id="{6A0B2863-725A-44A8-8E5F-17AAAB7457D0}"/>
            </a:ext>
          </a:extLst>
        </xdr:cNvPr>
        <xdr:cNvGrpSpPr/>
      </xdr:nvGrpSpPr>
      <xdr:grpSpPr>
        <a:xfrm rot="5400000">
          <a:off x="-1415609" y="2275587"/>
          <a:ext cx="3911299" cy="862361"/>
          <a:chOff x="5388216" y="1363272"/>
          <a:chExt cx="3760760" cy="835226"/>
        </a:xfrm>
      </xdr:grpSpPr>
      <xdr:sp macro="" textlink="">
        <xdr:nvSpPr>
          <xdr:cNvPr id="427" name="Rectángulo: esquinas redondeadas 24">
            <a:extLst>
              <a:ext uri="{FF2B5EF4-FFF2-40B4-BE49-F238E27FC236}">
                <a16:creationId xmlns:a16="http://schemas.microsoft.com/office/drawing/2014/main" id="{0FAC8422-994D-5BEC-C1FD-2F4C67E322E8}"/>
              </a:ext>
            </a:extLst>
          </xdr:cNvPr>
          <xdr:cNvSpPr/>
        </xdr:nvSpPr>
        <xdr:spPr>
          <a:xfrm>
            <a:off x="5388216" y="1363272"/>
            <a:ext cx="3760760" cy="835226"/>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28" name="Rectángulo: esquinas redondeadas 25">
            <a:extLst>
              <a:ext uri="{FF2B5EF4-FFF2-40B4-BE49-F238E27FC236}">
                <a16:creationId xmlns:a16="http://schemas.microsoft.com/office/drawing/2014/main" id="{59A8691D-1C3D-290A-93AF-5547F710F110}"/>
              </a:ext>
            </a:extLst>
          </xdr:cNvPr>
          <xdr:cNvSpPr/>
        </xdr:nvSpPr>
        <xdr:spPr>
          <a:xfrm>
            <a:off x="8405113" y="1427306"/>
            <a:ext cx="677917" cy="706295"/>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29" name="Rectángulo: esquinas redondeadas 26">
            <a:extLst>
              <a:ext uri="{FF2B5EF4-FFF2-40B4-BE49-F238E27FC236}">
                <a16:creationId xmlns:a16="http://schemas.microsoft.com/office/drawing/2014/main" id="{FAF37CD2-D2F2-A604-DDC9-F847E9FC37D2}"/>
              </a:ext>
            </a:extLst>
          </xdr:cNvPr>
          <xdr:cNvSpPr/>
        </xdr:nvSpPr>
        <xdr:spPr>
          <a:xfrm>
            <a:off x="6189676" y="1433088"/>
            <a:ext cx="677917" cy="706295"/>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30" name="Rectángulo: esquinas redondeadas 27">
            <a:extLst>
              <a:ext uri="{FF2B5EF4-FFF2-40B4-BE49-F238E27FC236}">
                <a16:creationId xmlns:a16="http://schemas.microsoft.com/office/drawing/2014/main" id="{6DD183D1-CA33-A12C-E1ED-BA95E510B5C2}"/>
              </a:ext>
            </a:extLst>
          </xdr:cNvPr>
          <xdr:cNvSpPr/>
        </xdr:nvSpPr>
        <xdr:spPr>
          <a:xfrm>
            <a:off x="6924682" y="1425467"/>
            <a:ext cx="677917" cy="706295"/>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31" name="Rectángulo: esquinas redondeadas 28">
            <a:extLst>
              <a:ext uri="{FF2B5EF4-FFF2-40B4-BE49-F238E27FC236}">
                <a16:creationId xmlns:a16="http://schemas.microsoft.com/office/drawing/2014/main" id="{05DF78B7-C707-6049-1ACF-02EA1F1E579A}"/>
              </a:ext>
              <a:ext uri="{C183D7F6-B498-43B3-948B-1728B52AA6E4}">
                <adec:decorative xmlns:adec="http://schemas.microsoft.com/office/drawing/2017/decorative" val="0"/>
              </a:ext>
            </a:extLst>
          </xdr:cNvPr>
          <xdr:cNvSpPr/>
        </xdr:nvSpPr>
        <xdr:spPr>
          <a:xfrm>
            <a:off x="5452308" y="1430722"/>
            <a:ext cx="677917" cy="70524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32" name="Rectángulo: esquinas redondeadas 29">
            <a:extLst>
              <a:ext uri="{FF2B5EF4-FFF2-40B4-BE49-F238E27FC236}">
                <a16:creationId xmlns:a16="http://schemas.microsoft.com/office/drawing/2014/main" id="{FD3907C3-1564-D9DB-6526-1404672EC1BD}"/>
              </a:ext>
            </a:extLst>
          </xdr:cNvPr>
          <xdr:cNvSpPr/>
        </xdr:nvSpPr>
        <xdr:spPr>
          <a:xfrm>
            <a:off x="7666474" y="1427306"/>
            <a:ext cx="677917" cy="706295"/>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433" name="Gráfico 30" descr="Búsqueda de carpetas contorno">
            <a:hlinkClick xmlns:r="http://schemas.openxmlformats.org/officeDocument/2006/relationships" r:id="rId1"/>
            <a:extLst>
              <a:ext uri="{FF2B5EF4-FFF2-40B4-BE49-F238E27FC236}">
                <a16:creationId xmlns:a16="http://schemas.microsoft.com/office/drawing/2014/main" id="{43F940FC-4018-C051-D067-758485706B4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rot="16200000">
            <a:off x="8468220" y="1506490"/>
            <a:ext cx="544562" cy="537500"/>
          </a:xfrm>
          <a:prstGeom prst="rect">
            <a:avLst/>
          </a:prstGeom>
        </xdr:spPr>
      </xdr:pic>
      <xdr:pic>
        <xdr:nvPicPr>
          <xdr:cNvPr id="434" name="Gráfico 31" descr="causa y efecto contorno">
            <a:hlinkClick xmlns:r="http://schemas.openxmlformats.org/officeDocument/2006/relationships" r:id="rId4"/>
            <a:extLst>
              <a:ext uri="{FF2B5EF4-FFF2-40B4-BE49-F238E27FC236}">
                <a16:creationId xmlns:a16="http://schemas.microsoft.com/office/drawing/2014/main" id="{37F9A30C-3D47-1092-ABFA-402BBCB2C091}"/>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rot="16200000">
            <a:off x="7722054" y="1492575"/>
            <a:ext cx="577143" cy="579118"/>
          </a:xfrm>
          <a:prstGeom prst="rect">
            <a:avLst/>
          </a:prstGeom>
        </xdr:spPr>
      </xdr:pic>
      <xdr:pic>
        <xdr:nvPicPr>
          <xdr:cNvPr id="435" name="Gráfico 32" descr="Martillo de juez contorno">
            <a:hlinkClick xmlns:r="http://schemas.openxmlformats.org/officeDocument/2006/relationships" r:id="rId7"/>
            <a:extLst>
              <a:ext uri="{FF2B5EF4-FFF2-40B4-BE49-F238E27FC236}">
                <a16:creationId xmlns:a16="http://schemas.microsoft.com/office/drawing/2014/main" id="{24CEE72E-FE8D-A6E0-08C7-C86F32D2C2ED}"/>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rot="16200000">
            <a:off x="6988028" y="1510118"/>
            <a:ext cx="550828" cy="535408"/>
          </a:xfrm>
          <a:prstGeom prst="rect">
            <a:avLst/>
          </a:prstGeom>
        </xdr:spPr>
      </xdr:pic>
      <xdr:pic>
        <xdr:nvPicPr>
          <xdr:cNvPr id="436" name="Gráfico 33" descr="Lista contorno">
            <a:hlinkClick xmlns:r="http://schemas.openxmlformats.org/officeDocument/2006/relationships" r:id="rId10"/>
            <a:extLst>
              <a:ext uri="{FF2B5EF4-FFF2-40B4-BE49-F238E27FC236}">
                <a16:creationId xmlns:a16="http://schemas.microsoft.com/office/drawing/2014/main" id="{09A0D490-04B9-4B40-B46A-34547CD5A08E}"/>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rot="16200000">
            <a:off x="6259307" y="1517078"/>
            <a:ext cx="550234" cy="535408"/>
          </a:xfrm>
          <a:prstGeom prst="rect">
            <a:avLst/>
          </a:prstGeom>
        </xdr:spPr>
      </xdr:pic>
      <xdr:pic>
        <xdr:nvPicPr>
          <xdr:cNvPr id="437" name="Gráfico 34" descr="Hogar contorno">
            <a:hlinkClick xmlns:r="http://schemas.openxmlformats.org/officeDocument/2006/relationships" r:id="rId13"/>
            <a:extLst>
              <a:ext uri="{FF2B5EF4-FFF2-40B4-BE49-F238E27FC236}">
                <a16:creationId xmlns:a16="http://schemas.microsoft.com/office/drawing/2014/main" id="{99376F78-4628-7860-4839-BA224A395CE8}"/>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rot="16200000">
            <a:off x="5530224" y="1489272"/>
            <a:ext cx="528891" cy="557615"/>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163285</xdr:colOff>
      <xdr:row>4</xdr:row>
      <xdr:rowOff>43543</xdr:rowOff>
    </xdr:from>
    <xdr:to>
      <xdr:col>0</xdr:col>
      <xdr:colOff>975907</xdr:colOff>
      <xdr:row>8</xdr:row>
      <xdr:rowOff>734753</xdr:rowOff>
    </xdr:to>
    <xdr:grpSp>
      <xdr:nvGrpSpPr>
        <xdr:cNvPr id="2" name="Grupo 1">
          <a:extLst>
            <a:ext uri="{FF2B5EF4-FFF2-40B4-BE49-F238E27FC236}">
              <a16:creationId xmlns:a16="http://schemas.microsoft.com/office/drawing/2014/main" id="{5FDD3FD7-926C-4846-A1D1-DA614D0E1ACA}"/>
            </a:ext>
          </a:extLst>
        </xdr:cNvPr>
        <xdr:cNvGrpSpPr/>
      </xdr:nvGrpSpPr>
      <xdr:grpSpPr>
        <a:xfrm>
          <a:off x="163285" y="1186543"/>
          <a:ext cx="812622" cy="3739210"/>
          <a:chOff x="0" y="182880"/>
          <a:chExt cx="812622" cy="3739210"/>
        </a:xfrm>
      </xdr:grpSpPr>
      <xdr:sp macro="" textlink="">
        <xdr:nvSpPr>
          <xdr:cNvPr id="3" name="Rectángulo: esquinas redondeadas 127">
            <a:extLst>
              <a:ext uri="{FF2B5EF4-FFF2-40B4-BE49-F238E27FC236}">
                <a16:creationId xmlns:a16="http://schemas.microsoft.com/office/drawing/2014/main" id="{7EABB76A-C6A2-48DB-519C-2D2D6A465D65}"/>
              </a:ext>
            </a:extLst>
          </xdr:cNvPr>
          <xdr:cNvSpPr/>
        </xdr:nvSpPr>
        <xdr:spPr>
          <a:xfrm rot="5400000">
            <a:off x="-1463294" y="1646174"/>
            <a:ext cx="3739210" cy="812622"/>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 name="Rectángulo: esquinas redondeadas 128">
            <a:extLst>
              <a:ext uri="{FF2B5EF4-FFF2-40B4-BE49-F238E27FC236}">
                <a16:creationId xmlns:a16="http://schemas.microsoft.com/office/drawing/2014/main" id="{2E06EB50-0A04-B315-EE12-5377DE14371E}"/>
              </a:ext>
            </a:extLst>
          </xdr:cNvPr>
          <xdr:cNvSpPr/>
        </xdr:nvSpPr>
        <xdr:spPr>
          <a:xfrm rot="5400000">
            <a:off x="50379" y="3152522"/>
            <a:ext cx="699673" cy="68706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 name="Rectángulo: esquinas redondeadas 129">
            <a:extLst>
              <a:ext uri="{FF2B5EF4-FFF2-40B4-BE49-F238E27FC236}">
                <a16:creationId xmlns:a16="http://schemas.microsoft.com/office/drawing/2014/main" id="{F1D269AB-739E-0E73-4A6E-53F8143776B2}"/>
              </a:ext>
            </a:extLst>
          </xdr:cNvPr>
          <xdr:cNvSpPr/>
        </xdr:nvSpPr>
        <xdr:spPr>
          <a:xfrm rot="5400000">
            <a:off x="64208" y="950982"/>
            <a:ext cx="662390" cy="70039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 name="Rectángulo: esquinas redondeadas 130">
            <a:extLst>
              <a:ext uri="{FF2B5EF4-FFF2-40B4-BE49-F238E27FC236}">
                <a16:creationId xmlns:a16="http://schemas.microsoft.com/office/drawing/2014/main" id="{05968A09-172E-4296-473E-DDC94E990BFA}"/>
              </a:ext>
            </a:extLst>
          </xdr:cNvPr>
          <xdr:cNvSpPr/>
        </xdr:nvSpPr>
        <xdr:spPr>
          <a:xfrm rot="5400000">
            <a:off x="71291" y="1673653"/>
            <a:ext cx="663421" cy="69277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7" name="Rectángulo: esquinas redondeadas 131">
            <a:extLst>
              <a:ext uri="{FF2B5EF4-FFF2-40B4-BE49-F238E27FC236}">
                <a16:creationId xmlns:a16="http://schemas.microsoft.com/office/drawing/2014/main" id="{DC8EEC15-703A-E0A3-A39A-0922F6904BF4}"/>
              </a:ext>
              <a:ext uri="{C183D7F6-B498-43B3-948B-1728B52AA6E4}">
                <adec:decorative xmlns:adec="http://schemas.microsoft.com/office/drawing/2017/decorative" val="0"/>
              </a:ext>
            </a:extLst>
          </xdr:cNvPr>
          <xdr:cNvSpPr/>
        </xdr:nvSpPr>
        <xdr:spPr>
          <a:xfrm rot="5400000">
            <a:off x="66327" y="233264"/>
            <a:ext cx="656298" cy="69173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8" name="Rectángulo: esquinas redondeadas 132">
            <a:extLst>
              <a:ext uri="{FF2B5EF4-FFF2-40B4-BE49-F238E27FC236}">
                <a16:creationId xmlns:a16="http://schemas.microsoft.com/office/drawing/2014/main" id="{2A1137CE-E9B4-25F4-E399-027B8B310B60}"/>
              </a:ext>
            </a:extLst>
          </xdr:cNvPr>
          <xdr:cNvSpPr/>
        </xdr:nvSpPr>
        <xdr:spPr>
          <a:xfrm rot="5400000">
            <a:off x="67116" y="2396745"/>
            <a:ext cx="662389" cy="69468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9" name="Gráfico 133" descr="Búsqueda de carpetas contorno">
            <a:hlinkClick xmlns:r="http://schemas.openxmlformats.org/officeDocument/2006/relationships" r:id="rId1"/>
            <a:extLst>
              <a:ext uri="{FF2B5EF4-FFF2-40B4-BE49-F238E27FC236}">
                <a16:creationId xmlns:a16="http://schemas.microsoft.com/office/drawing/2014/main" id="{B55E6D95-66E6-F856-BEC3-2EF6F9B5F6A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129688" y="3195416"/>
            <a:ext cx="536794" cy="601575"/>
          </a:xfrm>
          <a:prstGeom prst="rect">
            <a:avLst/>
          </a:prstGeom>
        </xdr:spPr>
      </xdr:pic>
      <xdr:pic>
        <xdr:nvPicPr>
          <xdr:cNvPr id="10" name="Gráfico 134" descr="causa y efecto contorno">
            <a:hlinkClick xmlns:r="http://schemas.openxmlformats.org/officeDocument/2006/relationships" r:id="rId4"/>
            <a:extLst>
              <a:ext uri="{FF2B5EF4-FFF2-40B4-BE49-F238E27FC236}">
                <a16:creationId xmlns:a16="http://schemas.microsoft.com/office/drawing/2014/main" id="{33FB5D87-23CF-08CB-9719-C84145BA385D}"/>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98739" y="2474438"/>
            <a:ext cx="607695" cy="556260"/>
          </a:xfrm>
          <a:prstGeom prst="rect">
            <a:avLst/>
          </a:prstGeom>
        </xdr:spPr>
      </xdr:pic>
      <xdr:pic>
        <xdr:nvPicPr>
          <xdr:cNvPr id="11" name="Gráfico 135" descr="Martillo de juez contorno">
            <a:hlinkClick xmlns:r="http://schemas.openxmlformats.org/officeDocument/2006/relationships" r:id="rId7"/>
            <a:extLst>
              <a:ext uri="{FF2B5EF4-FFF2-40B4-BE49-F238E27FC236}">
                <a16:creationId xmlns:a16="http://schemas.microsoft.com/office/drawing/2014/main" id="{81392E9D-3CB9-CE77-4772-A6217071A545}"/>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136331" y="1752182"/>
            <a:ext cx="528255" cy="542540"/>
          </a:xfrm>
          <a:prstGeom prst="rect">
            <a:avLst/>
          </a:prstGeom>
        </xdr:spPr>
      </xdr:pic>
      <xdr:pic>
        <xdr:nvPicPr>
          <xdr:cNvPr id="12" name="Gráfico 136" descr="Lista contorno">
            <a:hlinkClick xmlns:r="http://schemas.openxmlformats.org/officeDocument/2006/relationships" r:id="rId10"/>
            <a:extLst>
              <a:ext uri="{FF2B5EF4-FFF2-40B4-BE49-F238E27FC236}">
                <a16:creationId xmlns:a16="http://schemas.microsoft.com/office/drawing/2014/main" id="{58BC3665-580B-E2C0-6468-DD2F5D9256F8}"/>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131354" y="1032433"/>
            <a:ext cx="535305" cy="545319"/>
          </a:xfrm>
          <a:prstGeom prst="rect">
            <a:avLst/>
          </a:prstGeom>
        </xdr:spPr>
      </xdr:pic>
      <xdr:pic>
        <xdr:nvPicPr>
          <xdr:cNvPr id="13" name="Gráfico 137" descr="Hogar contorno">
            <a:hlinkClick xmlns:r="http://schemas.openxmlformats.org/officeDocument/2006/relationships" r:id="rId13"/>
            <a:extLst>
              <a:ext uri="{FF2B5EF4-FFF2-40B4-BE49-F238E27FC236}">
                <a16:creationId xmlns:a16="http://schemas.microsoft.com/office/drawing/2014/main" id="{7E3EB8FE-50A4-F4F3-D87E-627C2ABA6F47}"/>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145569" y="314708"/>
            <a:ext cx="524445" cy="537322"/>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108856</xdr:colOff>
      <xdr:row>3</xdr:row>
      <xdr:rowOff>10886</xdr:rowOff>
    </xdr:from>
    <xdr:to>
      <xdr:col>0</xdr:col>
      <xdr:colOff>971217</xdr:colOff>
      <xdr:row>7</xdr:row>
      <xdr:rowOff>351671</xdr:rowOff>
    </xdr:to>
    <xdr:grpSp>
      <xdr:nvGrpSpPr>
        <xdr:cNvPr id="14" name="Grupo 23">
          <a:extLst>
            <a:ext uri="{FF2B5EF4-FFF2-40B4-BE49-F238E27FC236}">
              <a16:creationId xmlns:a16="http://schemas.microsoft.com/office/drawing/2014/main" id="{92FB1FDF-15ED-433F-A196-F58D3D965869}"/>
            </a:ext>
          </a:extLst>
        </xdr:cNvPr>
        <xdr:cNvGrpSpPr/>
      </xdr:nvGrpSpPr>
      <xdr:grpSpPr>
        <a:xfrm rot="5400000">
          <a:off x="-1415613" y="2221155"/>
          <a:ext cx="3911299" cy="862361"/>
          <a:chOff x="5388216" y="1363272"/>
          <a:chExt cx="3760760" cy="835226"/>
        </a:xfrm>
      </xdr:grpSpPr>
      <xdr:sp macro="" textlink="">
        <xdr:nvSpPr>
          <xdr:cNvPr id="15" name="Rectángulo: esquinas redondeadas 24">
            <a:extLst>
              <a:ext uri="{FF2B5EF4-FFF2-40B4-BE49-F238E27FC236}">
                <a16:creationId xmlns:a16="http://schemas.microsoft.com/office/drawing/2014/main" id="{BD96FC0F-8F82-47C3-C1B8-4ED0B054D71B}"/>
              </a:ext>
            </a:extLst>
          </xdr:cNvPr>
          <xdr:cNvSpPr/>
        </xdr:nvSpPr>
        <xdr:spPr>
          <a:xfrm>
            <a:off x="5388216" y="1363272"/>
            <a:ext cx="3760760" cy="835226"/>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6" name="Rectángulo: esquinas redondeadas 25">
            <a:extLst>
              <a:ext uri="{FF2B5EF4-FFF2-40B4-BE49-F238E27FC236}">
                <a16:creationId xmlns:a16="http://schemas.microsoft.com/office/drawing/2014/main" id="{0973ACC9-ADA7-F485-5DE6-31CAEA6F2650}"/>
              </a:ext>
            </a:extLst>
          </xdr:cNvPr>
          <xdr:cNvSpPr/>
        </xdr:nvSpPr>
        <xdr:spPr>
          <a:xfrm>
            <a:off x="8405113" y="1427306"/>
            <a:ext cx="677917" cy="706295"/>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7" name="Rectángulo: esquinas redondeadas 26">
            <a:extLst>
              <a:ext uri="{FF2B5EF4-FFF2-40B4-BE49-F238E27FC236}">
                <a16:creationId xmlns:a16="http://schemas.microsoft.com/office/drawing/2014/main" id="{F9E78743-C18C-ED58-364E-046617A5D0DD}"/>
              </a:ext>
            </a:extLst>
          </xdr:cNvPr>
          <xdr:cNvSpPr/>
        </xdr:nvSpPr>
        <xdr:spPr>
          <a:xfrm>
            <a:off x="6189676" y="1433088"/>
            <a:ext cx="677917" cy="706295"/>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8" name="Rectángulo: esquinas redondeadas 27">
            <a:extLst>
              <a:ext uri="{FF2B5EF4-FFF2-40B4-BE49-F238E27FC236}">
                <a16:creationId xmlns:a16="http://schemas.microsoft.com/office/drawing/2014/main" id="{E950BC71-07D6-E183-F6A8-BFFDF3E95287}"/>
              </a:ext>
            </a:extLst>
          </xdr:cNvPr>
          <xdr:cNvSpPr/>
        </xdr:nvSpPr>
        <xdr:spPr>
          <a:xfrm>
            <a:off x="6924682" y="1425467"/>
            <a:ext cx="677917" cy="706295"/>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9" name="Rectángulo: esquinas redondeadas 28">
            <a:extLst>
              <a:ext uri="{FF2B5EF4-FFF2-40B4-BE49-F238E27FC236}">
                <a16:creationId xmlns:a16="http://schemas.microsoft.com/office/drawing/2014/main" id="{5F13885E-97EA-510C-42E6-A60C04098ED2}"/>
              </a:ext>
              <a:ext uri="{C183D7F6-B498-43B3-948B-1728B52AA6E4}">
                <adec:decorative xmlns:adec="http://schemas.microsoft.com/office/drawing/2017/decorative" val="0"/>
              </a:ext>
            </a:extLst>
          </xdr:cNvPr>
          <xdr:cNvSpPr/>
        </xdr:nvSpPr>
        <xdr:spPr>
          <a:xfrm>
            <a:off x="5452308" y="1430722"/>
            <a:ext cx="677917" cy="70524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0" name="Rectángulo: esquinas redondeadas 29">
            <a:extLst>
              <a:ext uri="{FF2B5EF4-FFF2-40B4-BE49-F238E27FC236}">
                <a16:creationId xmlns:a16="http://schemas.microsoft.com/office/drawing/2014/main" id="{AB540542-2803-ED87-34C6-6787495EC386}"/>
              </a:ext>
            </a:extLst>
          </xdr:cNvPr>
          <xdr:cNvSpPr/>
        </xdr:nvSpPr>
        <xdr:spPr>
          <a:xfrm>
            <a:off x="7666474" y="1427306"/>
            <a:ext cx="677917" cy="706295"/>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21" name="Gráfico 30" descr="Búsqueda de carpetas contorno">
            <a:hlinkClick xmlns:r="http://schemas.openxmlformats.org/officeDocument/2006/relationships" r:id="rId1"/>
            <a:extLst>
              <a:ext uri="{FF2B5EF4-FFF2-40B4-BE49-F238E27FC236}">
                <a16:creationId xmlns:a16="http://schemas.microsoft.com/office/drawing/2014/main" id="{BBC514AC-6421-0FD1-EFFD-DF561AD45FA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rot="16200000">
            <a:off x="8468220" y="1506490"/>
            <a:ext cx="544562" cy="537500"/>
          </a:xfrm>
          <a:prstGeom prst="rect">
            <a:avLst/>
          </a:prstGeom>
        </xdr:spPr>
      </xdr:pic>
      <xdr:pic>
        <xdr:nvPicPr>
          <xdr:cNvPr id="22" name="Gráfico 31" descr="causa y efecto contorno">
            <a:hlinkClick xmlns:r="http://schemas.openxmlformats.org/officeDocument/2006/relationships" r:id="rId4"/>
            <a:extLst>
              <a:ext uri="{FF2B5EF4-FFF2-40B4-BE49-F238E27FC236}">
                <a16:creationId xmlns:a16="http://schemas.microsoft.com/office/drawing/2014/main" id="{275124E3-B00A-387F-0021-661EDB1DD275}"/>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rot="16200000">
            <a:off x="7722054" y="1492575"/>
            <a:ext cx="577143" cy="579118"/>
          </a:xfrm>
          <a:prstGeom prst="rect">
            <a:avLst/>
          </a:prstGeom>
        </xdr:spPr>
      </xdr:pic>
      <xdr:pic>
        <xdr:nvPicPr>
          <xdr:cNvPr id="23" name="Gráfico 32" descr="Martillo de juez contorno">
            <a:hlinkClick xmlns:r="http://schemas.openxmlformats.org/officeDocument/2006/relationships" r:id="rId7"/>
            <a:extLst>
              <a:ext uri="{FF2B5EF4-FFF2-40B4-BE49-F238E27FC236}">
                <a16:creationId xmlns:a16="http://schemas.microsoft.com/office/drawing/2014/main" id="{4CFC081D-46EA-6EA3-E586-256B0BFBD535}"/>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rot="16200000">
            <a:off x="6988028" y="1510118"/>
            <a:ext cx="550828" cy="535408"/>
          </a:xfrm>
          <a:prstGeom prst="rect">
            <a:avLst/>
          </a:prstGeom>
        </xdr:spPr>
      </xdr:pic>
      <xdr:pic>
        <xdr:nvPicPr>
          <xdr:cNvPr id="24" name="Gráfico 33" descr="Lista contorno">
            <a:hlinkClick xmlns:r="http://schemas.openxmlformats.org/officeDocument/2006/relationships" r:id="rId10"/>
            <a:extLst>
              <a:ext uri="{FF2B5EF4-FFF2-40B4-BE49-F238E27FC236}">
                <a16:creationId xmlns:a16="http://schemas.microsoft.com/office/drawing/2014/main" id="{84F088B9-F3A9-10DB-9535-3CF8F233F0C5}"/>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rot="16200000">
            <a:off x="6259307" y="1517078"/>
            <a:ext cx="550234" cy="535408"/>
          </a:xfrm>
          <a:prstGeom prst="rect">
            <a:avLst/>
          </a:prstGeom>
        </xdr:spPr>
      </xdr:pic>
      <xdr:pic>
        <xdr:nvPicPr>
          <xdr:cNvPr id="25" name="Gráfico 34" descr="Hogar contorno">
            <a:hlinkClick xmlns:r="http://schemas.openxmlformats.org/officeDocument/2006/relationships" r:id="rId13"/>
            <a:extLst>
              <a:ext uri="{FF2B5EF4-FFF2-40B4-BE49-F238E27FC236}">
                <a16:creationId xmlns:a16="http://schemas.microsoft.com/office/drawing/2014/main" id="{E3A27636-3996-07CE-9DB7-3AE30F37EE82}"/>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rot="16200000">
            <a:off x="5530224" y="1489272"/>
            <a:ext cx="528891" cy="557615"/>
          </a:xfrm>
          <a:prstGeom prst="rect">
            <a:avLst/>
          </a:prstGeom>
        </xdr:spPr>
      </xdr:pic>
    </xdr:grpSp>
    <xdr:clientData/>
  </xdr:twoCellAnchor>
  <xdr:twoCellAnchor>
    <xdr:from>
      <xdr:col>0</xdr:col>
      <xdr:colOff>141514</xdr:colOff>
      <xdr:row>15</xdr:row>
      <xdr:rowOff>10886</xdr:rowOff>
    </xdr:from>
    <xdr:to>
      <xdr:col>0</xdr:col>
      <xdr:colOff>928551</xdr:colOff>
      <xdr:row>15</xdr:row>
      <xdr:rowOff>875212</xdr:rowOff>
    </xdr:to>
    <xdr:grpSp>
      <xdr:nvGrpSpPr>
        <xdr:cNvPr id="3333" name="Grupo 52">
          <a:hlinkClick xmlns:r="http://schemas.openxmlformats.org/officeDocument/2006/relationships" r:id="rId16"/>
          <a:extLst>
            <a:ext uri="{FF2B5EF4-FFF2-40B4-BE49-F238E27FC236}">
              <a16:creationId xmlns:a16="http://schemas.microsoft.com/office/drawing/2014/main" id="{15E838A2-9EDA-4D2D-A2AE-E99490B0109F}"/>
            </a:ext>
          </a:extLst>
        </xdr:cNvPr>
        <xdr:cNvGrpSpPr/>
      </xdr:nvGrpSpPr>
      <xdr:grpSpPr>
        <a:xfrm>
          <a:off x="141514" y="11408229"/>
          <a:ext cx="787037" cy="864326"/>
          <a:chOff x="175739" y="22267432"/>
          <a:chExt cx="733425" cy="839778"/>
        </a:xfrm>
      </xdr:grpSpPr>
      <xdr:grpSp>
        <xdr:nvGrpSpPr>
          <xdr:cNvPr id="3334" name="Grupo 53">
            <a:extLst>
              <a:ext uri="{FF2B5EF4-FFF2-40B4-BE49-F238E27FC236}">
                <a16:creationId xmlns:a16="http://schemas.microsoft.com/office/drawing/2014/main" id="{3E883D10-B5E8-55C3-1F10-65BA209BB5AB}"/>
              </a:ext>
            </a:extLst>
          </xdr:cNvPr>
          <xdr:cNvGrpSpPr/>
        </xdr:nvGrpSpPr>
        <xdr:grpSpPr>
          <a:xfrm>
            <a:off x="175739" y="22267432"/>
            <a:ext cx="733425" cy="839778"/>
            <a:chOff x="7505700" y="3371850"/>
            <a:chExt cx="733425" cy="839778"/>
          </a:xfrm>
        </xdr:grpSpPr>
        <xdr:sp macro="" textlink="">
          <xdr:nvSpPr>
            <xdr:cNvPr id="3336" name="Rectángulo: esquinas redondeadas 55">
              <a:extLst>
                <a:ext uri="{FF2B5EF4-FFF2-40B4-BE49-F238E27FC236}">
                  <a16:creationId xmlns:a16="http://schemas.microsoft.com/office/drawing/2014/main" id="{6C047812-F07F-A577-B6E0-B5C7535A5839}"/>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337" name="Rectángulo: esquinas redondeadas 56">
              <a:extLst>
                <a:ext uri="{FF2B5EF4-FFF2-40B4-BE49-F238E27FC236}">
                  <a16:creationId xmlns:a16="http://schemas.microsoft.com/office/drawing/2014/main" id="{A77FD59C-75A0-BCC5-0E1F-3155A2F71424}"/>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3335" name="Gráfico 54" descr="Signo de intercalación hacia arriba contorno">
            <a:hlinkClick xmlns:r="http://schemas.openxmlformats.org/officeDocument/2006/relationships" r:id="rId17"/>
            <a:extLst>
              <a:ext uri="{FF2B5EF4-FFF2-40B4-BE49-F238E27FC236}">
                <a16:creationId xmlns:a16="http://schemas.microsoft.com/office/drawing/2014/main" id="{8111F16E-7CCA-3299-33F8-DCF891CE01BD}"/>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80514" y="22410307"/>
            <a:ext cx="537435" cy="559376"/>
          </a:xfrm>
          <a:prstGeom prst="rect">
            <a:avLst/>
          </a:prstGeom>
        </xdr:spPr>
      </xdr:pic>
    </xdr:grpSp>
    <xdr:clientData/>
  </xdr:twoCellAnchor>
  <xdr:twoCellAnchor>
    <xdr:from>
      <xdr:col>0</xdr:col>
      <xdr:colOff>141514</xdr:colOff>
      <xdr:row>24</xdr:row>
      <xdr:rowOff>10886</xdr:rowOff>
    </xdr:from>
    <xdr:to>
      <xdr:col>0</xdr:col>
      <xdr:colOff>928551</xdr:colOff>
      <xdr:row>24</xdr:row>
      <xdr:rowOff>875212</xdr:rowOff>
    </xdr:to>
    <xdr:grpSp>
      <xdr:nvGrpSpPr>
        <xdr:cNvPr id="3343" name="Grupo 52">
          <a:hlinkClick xmlns:r="http://schemas.openxmlformats.org/officeDocument/2006/relationships" r:id="rId16"/>
          <a:extLst>
            <a:ext uri="{FF2B5EF4-FFF2-40B4-BE49-F238E27FC236}">
              <a16:creationId xmlns:a16="http://schemas.microsoft.com/office/drawing/2014/main" id="{18F787C9-54AE-4F62-8C16-ED366B5382E5}"/>
            </a:ext>
          </a:extLst>
        </xdr:cNvPr>
        <xdr:cNvGrpSpPr/>
      </xdr:nvGrpSpPr>
      <xdr:grpSpPr>
        <a:xfrm>
          <a:off x="141514" y="19746686"/>
          <a:ext cx="787037" cy="864326"/>
          <a:chOff x="175739" y="22267432"/>
          <a:chExt cx="733425" cy="839778"/>
        </a:xfrm>
      </xdr:grpSpPr>
      <xdr:grpSp>
        <xdr:nvGrpSpPr>
          <xdr:cNvPr id="3344" name="Grupo 53">
            <a:extLst>
              <a:ext uri="{FF2B5EF4-FFF2-40B4-BE49-F238E27FC236}">
                <a16:creationId xmlns:a16="http://schemas.microsoft.com/office/drawing/2014/main" id="{A41A2631-6295-32F4-F4B0-C97B78416DA8}"/>
              </a:ext>
            </a:extLst>
          </xdr:cNvPr>
          <xdr:cNvGrpSpPr/>
        </xdr:nvGrpSpPr>
        <xdr:grpSpPr>
          <a:xfrm>
            <a:off x="175739" y="22267432"/>
            <a:ext cx="733425" cy="839778"/>
            <a:chOff x="7505700" y="3371850"/>
            <a:chExt cx="733425" cy="839778"/>
          </a:xfrm>
        </xdr:grpSpPr>
        <xdr:sp macro="" textlink="">
          <xdr:nvSpPr>
            <xdr:cNvPr id="3346" name="Rectángulo: esquinas redondeadas 55">
              <a:extLst>
                <a:ext uri="{FF2B5EF4-FFF2-40B4-BE49-F238E27FC236}">
                  <a16:creationId xmlns:a16="http://schemas.microsoft.com/office/drawing/2014/main" id="{F5A93DBA-D3FA-8134-0683-35337A2DADFF}"/>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347" name="Rectángulo: esquinas redondeadas 56">
              <a:extLst>
                <a:ext uri="{FF2B5EF4-FFF2-40B4-BE49-F238E27FC236}">
                  <a16:creationId xmlns:a16="http://schemas.microsoft.com/office/drawing/2014/main" id="{4C3204FD-DD9F-CF75-ECA8-CC95D4E2B84F}"/>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3345" name="Gráfico 54" descr="Signo de intercalación hacia arriba contorno">
            <a:hlinkClick xmlns:r="http://schemas.openxmlformats.org/officeDocument/2006/relationships" r:id="rId17"/>
            <a:extLst>
              <a:ext uri="{FF2B5EF4-FFF2-40B4-BE49-F238E27FC236}">
                <a16:creationId xmlns:a16="http://schemas.microsoft.com/office/drawing/2014/main" id="{C97D9D53-163D-B8A3-DC14-9417E02C9DE8}"/>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80514" y="22410307"/>
            <a:ext cx="537435" cy="559376"/>
          </a:xfrm>
          <a:prstGeom prst="rect">
            <a:avLst/>
          </a:prstGeom>
        </xdr:spPr>
      </xdr:pic>
    </xdr:grpSp>
    <xdr:clientData/>
  </xdr:twoCellAnchor>
  <xdr:twoCellAnchor>
    <xdr:from>
      <xdr:col>0</xdr:col>
      <xdr:colOff>141514</xdr:colOff>
      <xdr:row>29</xdr:row>
      <xdr:rowOff>10886</xdr:rowOff>
    </xdr:from>
    <xdr:to>
      <xdr:col>0</xdr:col>
      <xdr:colOff>928551</xdr:colOff>
      <xdr:row>29</xdr:row>
      <xdr:rowOff>875212</xdr:rowOff>
    </xdr:to>
    <xdr:grpSp>
      <xdr:nvGrpSpPr>
        <xdr:cNvPr id="3348" name="Grupo 52">
          <a:hlinkClick xmlns:r="http://schemas.openxmlformats.org/officeDocument/2006/relationships" r:id="rId16"/>
          <a:extLst>
            <a:ext uri="{FF2B5EF4-FFF2-40B4-BE49-F238E27FC236}">
              <a16:creationId xmlns:a16="http://schemas.microsoft.com/office/drawing/2014/main" id="{F78EE9F7-D806-43A6-AB1C-8EDAB18BCB50}"/>
            </a:ext>
          </a:extLst>
        </xdr:cNvPr>
        <xdr:cNvGrpSpPr/>
      </xdr:nvGrpSpPr>
      <xdr:grpSpPr>
        <a:xfrm>
          <a:off x="141514" y="24209829"/>
          <a:ext cx="787037" cy="864326"/>
          <a:chOff x="175739" y="22267432"/>
          <a:chExt cx="733425" cy="839778"/>
        </a:xfrm>
      </xdr:grpSpPr>
      <xdr:grpSp>
        <xdr:nvGrpSpPr>
          <xdr:cNvPr id="3349" name="Grupo 53">
            <a:extLst>
              <a:ext uri="{FF2B5EF4-FFF2-40B4-BE49-F238E27FC236}">
                <a16:creationId xmlns:a16="http://schemas.microsoft.com/office/drawing/2014/main" id="{408BB497-B391-BABE-3DAC-133B8F8D1B67}"/>
              </a:ext>
            </a:extLst>
          </xdr:cNvPr>
          <xdr:cNvGrpSpPr/>
        </xdr:nvGrpSpPr>
        <xdr:grpSpPr>
          <a:xfrm>
            <a:off x="175739" y="22267432"/>
            <a:ext cx="733425" cy="839778"/>
            <a:chOff x="7505700" y="3371850"/>
            <a:chExt cx="733425" cy="839778"/>
          </a:xfrm>
        </xdr:grpSpPr>
        <xdr:sp macro="" textlink="">
          <xdr:nvSpPr>
            <xdr:cNvPr id="3351" name="Rectángulo: esquinas redondeadas 55">
              <a:extLst>
                <a:ext uri="{FF2B5EF4-FFF2-40B4-BE49-F238E27FC236}">
                  <a16:creationId xmlns:a16="http://schemas.microsoft.com/office/drawing/2014/main" id="{AC972E55-B252-7D6B-66A4-D5BE29A5FB9D}"/>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352" name="Rectángulo: esquinas redondeadas 56">
              <a:extLst>
                <a:ext uri="{FF2B5EF4-FFF2-40B4-BE49-F238E27FC236}">
                  <a16:creationId xmlns:a16="http://schemas.microsoft.com/office/drawing/2014/main" id="{A803FFEA-E100-DA19-B0EE-A683158EBC33}"/>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3350" name="Gráfico 54" descr="Signo de intercalación hacia arriba contorno">
            <a:hlinkClick xmlns:r="http://schemas.openxmlformats.org/officeDocument/2006/relationships" r:id="rId17"/>
            <a:extLst>
              <a:ext uri="{FF2B5EF4-FFF2-40B4-BE49-F238E27FC236}">
                <a16:creationId xmlns:a16="http://schemas.microsoft.com/office/drawing/2014/main" id="{1F1079B8-70B6-33C9-EC79-B029C178D464}"/>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80514" y="22410307"/>
            <a:ext cx="537435" cy="559376"/>
          </a:xfrm>
          <a:prstGeom prst="rect">
            <a:avLst/>
          </a:prstGeom>
        </xdr:spPr>
      </xdr:pic>
    </xdr:grpSp>
    <xdr:clientData/>
  </xdr:twoCellAnchor>
  <xdr:twoCellAnchor>
    <xdr:from>
      <xdr:col>0</xdr:col>
      <xdr:colOff>141514</xdr:colOff>
      <xdr:row>35</xdr:row>
      <xdr:rowOff>10886</xdr:rowOff>
    </xdr:from>
    <xdr:to>
      <xdr:col>0</xdr:col>
      <xdr:colOff>928551</xdr:colOff>
      <xdr:row>35</xdr:row>
      <xdr:rowOff>875212</xdr:rowOff>
    </xdr:to>
    <xdr:grpSp>
      <xdr:nvGrpSpPr>
        <xdr:cNvPr id="3353" name="Grupo 52">
          <a:hlinkClick xmlns:r="http://schemas.openxmlformats.org/officeDocument/2006/relationships" r:id="rId16"/>
          <a:extLst>
            <a:ext uri="{FF2B5EF4-FFF2-40B4-BE49-F238E27FC236}">
              <a16:creationId xmlns:a16="http://schemas.microsoft.com/office/drawing/2014/main" id="{A36162F0-4669-4385-82F8-F0941FF7269F}"/>
            </a:ext>
          </a:extLst>
        </xdr:cNvPr>
        <xdr:cNvGrpSpPr/>
      </xdr:nvGrpSpPr>
      <xdr:grpSpPr>
        <a:xfrm>
          <a:off x="141514" y="29565600"/>
          <a:ext cx="787037" cy="864326"/>
          <a:chOff x="175739" y="22267432"/>
          <a:chExt cx="733425" cy="839778"/>
        </a:xfrm>
      </xdr:grpSpPr>
      <xdr:grpSp>
        <xdr:nvGrpSpPr>
          <xdr:cNvPr id="3378" name="Grupo 53">
            <a:extLst>
              <a:ext uri="{FF2B5EF4-FFF2-40B4-BE49-F238E27FC236}">
                <a16:creationId xmlns:a16="http://schemas.microsoft.com/office/drawing/2014/main" id="{89EC47B5-F5FA-76B1-0D37-DF7319DCB161}"/>
              </a:ext>
            </a:extLst>
          </xdr:cNvPr>
          <xdr:cNvGrpSpPr/>
        </xdr:nvGrpSpPr>
        <xdr:grpSpPr>
          <a:xfrm>
            <a:off x="175739" y="22267432"/>
            <a:ext cx="733425" cy="839778"/>
            <a:chOff x="7505700" y="3371850"/>
            <a:chExt cx="733425" cy="839778"/>
          </a:xfrm>
        </xdr:grpSpPr>
        <xdr:sp macro="" textlink="">
          <xdr:nvSpPr>
            <xdr:cNvPr id="3380" name="Rectángulo: esquinas redondeadas 55">
              <a:extLst>
                <a:ext uri="{FF2B5EF4-FFF2-40B4-BE49-F238E27FC236}">
                  <a16:creationId xmlns:a16="http://schemas.microsoft.com/office/drawing/2014/main" id="{9FA0D4AC-DFCE-2113-6E23-ECB271C35082}"/>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381" name="Rectángulo: esquinas redondeadas 56">
              <a:extLst>
                <a:ext uri="{FF2B5EF4-FFF2-40B4-BE49-F238E27FC236}">
                  <a16:creationId xmlns:a16="http://schemas.microsoft.com/office/drawing/2014/main" id="{E150ECBC-E6FF-3DE3-02C8-4C964CD532C9}"/>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3379" name="Gráfico 54" descr="Signo de intercalación hacia arriba contorno">
            <a:hlinkClick xmlns:r="http://schemas.openxmlformats.org/officeDocument/2006/relationships" r:id="rId17"/>
            <a:extLst>
              <a:ext uri="{FF2B5EF4-FFF2-40B4-BE49-F238E27FC236}">
                <a16:creationId xmlns:a16="http://schemas.microsoft.com/office/drawing/2014/main" id="{9E0F6CD9-6925-F9B8-D662-0ED8D29CF331}"/>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80514" y="22410307"/>
            <a:ext cx="537435" cy="559376"/>
          </a:xfrm>
          <a:prstGeom prst="rect">
            <a:avLst/>
          </a:prstGeom>
        </xdr:spPr>
      </xdr:pic>
    </xdr:grpSp>
    <xdr:clientData/>
  </xdr:twoCellAnchor>
  <xdr:twoCellAnchor>
    <xdr:from>
      <xdr:col>0</xdr:col>
      <xdr:colOff>141514</xdr:colOff>
      <xdr:row>45</xdr:row>
      <xdr:rowOff>10886</xdr:rowOff>
    </xdr:from>
    <xdr:to>
      <xdr:col>0</xdr:col>
      <xdr:colOff>928551</xdr:colOff>
      <xdr:row>45</xdr:row>
      <xdr:rowOff>875212</xdr:rowOff>
    </xdr:to>
    <xdr:grpSp>
      <xdr:nvGrpSpPr>
        <xdr:cNvPr id="3382" name="Grupo 52">
          <a:hlinkClick xmlns:r="http://schemas.openxmlformats.org/officeDocument/2006/relationships" r:id="rId16"/>
          <a:extLst>
            <a:ext uri="{FF2B5EF4-FFF2-40B4-BE49-F238E27FC236}">
              <a16:creationId xmlns:a16="http://schemas.microsoft.com/office/drawing/2014/main" id="{6E563873-A3F4-4536-A8EB-5EA265E1A568}"/>
            </a:ext>
          </a:extLst>
        </xdr:cNvPr>
        <xdr:cNvGrpSpPr/>
      </xdr:nvGrpSpPr>
      <xdr:grpSpPr>
        <a:xfrm>
          <a:off x="141514" y="38491886"/>
          <a:ext cx="787037" cy="864326"/>
          <a:chOff x="175739" y="22267432"/>
          <a:chExt cx="733425" cy="839778"/>
        </a:xfrm>
      </xdr:grpSpPr>
      <xdr:grpSp>
        <xdr:nvGrpSpPr>
          <xdr:cNvPr id="3383" name="Grupo 53">
            <a:extLst>
              <a:ext uri="{FF2B5EF4-FFF2-40B4-BE49-F238E27FC236}">
                <a16:creationId xmlns:a16="http://schemas.microsoft.com/office/drawing/2014/main" id="{C8A73238-863F-5BBD-612F-B414B9616978}"/>
              </a:ext>
            </a:extLst>
          </xdr:cNvPr>
          <xdr:cNvGrpSpPr/>
        </xdr:nvGrpSpPr>
        <xdr:grpSpPr>
          <a:xfrm>
            <a:off x="175739" y="22267432"/>
            <a:ext cx="733425" cy="839778"/>
            <a:chOff x="7505700" y="3371850"/>
            <a:chExt cx="733425" cy="839778"/>
          </a:xfrm>
        </xdr:grpSpPr>
        <xdr:sp macro="" textlink="">
          <xdr:nvSpPr>
            <xdr:cNvPr id="3385" name="Rectángulo: esquinas redondeadas 55">
              <a:extLst>
                <a:ext uri="{FF2B5EF4-FFF2-40B4-BE49-F238E27FC236}">
                  <a16:creationId xmlns:a16="http://schemas.microsoft.com/office/drawing/2014/main" id="{F46E59AE-F081-EF75-66B1-9AB5BE329DB1}"/>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386" name="Rectángulo: esquinas redondeadas 56">
              <a:extLst>
                <a:ext uri="{FF2B5EF4-FFF2-40B4-BE49-F238E27FC236}">
                  <a16:creationId xmlns:a16="http://schemas.microsoft.com/office/drawing/2014/main" id="{2C0BD76C-E9BD-6479-449C-9B6F63D34B27}"/>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3384" name="Gráfico 54" descr="Signo de intercalación hacia arriba contorno">
            <a:hlinkClick xmlns:r="http://schemas.openxmlformats.org/officeDocument/2006/relationships" r:id="rId17"/>
            <a:extLst>
              <a:ext uri="{FF2B5EF4-FFF2-40B4-BE49-F238E27FC236}">
                <a16:creationId xmlns:a16="http://schemas.microsoft.com/office/drawing/2014/main" id="{30B40163-4247-4E85-A037-94AD2D8976E2}"/>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80514" y="22410307"/>
            <a:ext cx="537435" cy="559376"/>
          </a:xfrm>
          <a:prstGeom prst="rect">
            <a:avLst/>
          </a:prstGeom>
        </xdr:spPr>
      </xdr:pic>
    </xdr:grpSp>
    <xdr:clientData/>
  </xdr:twoCellAnchor>
  <xdr:twoCellAnchor>
    <xdr:from>
      <xdr:col>0</xdr:col>
      <xdr:colOff>141514</xdr:colOff>
      <xdr:row>53</xdr:row>
      <xdr:rowOff>10886</xdr:rowOff>
    </xdr:from>
    <xdr:to>
      <xdr:col>0</xdr:col>
      <xdr:colOff>928551</xdr:colOff>
      <xdr:row>53</xdr:row>
      <xdr:rowOff>875212</xdr:rowOff>
    </xdr:to>
    <xdr:grpSp>
      <xdr:nvGrpSpPr>
        <xdr:cNvPr id="3387" name="Grupo 52">
          <a:hlinkClick xmlns:r="http://schemas.openxmlformats.org/officeDocument/2006/relationships" r:id="rId16"/>
          <a:extLst>
            <a:ext uri="{FF2B5EF4-FFF2-40B4-BE49-F238E27FC236}">
              <a16:creationId xmlns:a16="http://schemas.microsoft.com/office/drawing/2014/main" id="{6E34B678-B3C1-4B1D-8F2B-9A321ADC21DB}"/>
            </a:ext>
          </a:extLst>
        </xdr:cNvPr>
        <xdr:cNvGrpSpPr/>
      </xdr:nvGrpSpPr>
      <xdr:grpSpPr>
        <a:xfrm>
          <a:off x="141514" y="45632915"/>
          <a:ext cx="787037" cy="864326"/>
          <a:chOff x="175739" y="22267432"/>
          <a:chExt cx="733425" cy="839778"/>
        </a:xfrm>
      </xdr:grpSpPr>
      <xdr:grpSp>
        <xdr:nvGrpSpPr>
          <xdr:cNvPr id="3388" name="Grupo 53">
            <a:extLst>
              <a:ext uri="{FF2B5EF4-FFF2-40B4-BE49-F238E27FC236}">
                <a16:creationId xmlns:a16="http://schemas.microsoft.com/office/drawing/2014/main" id="{6F0D914A-0F72-48B4-49AC-22DA05684CE9}"/>
              </a:ext>
            </a:extLst>
          </xdr:cNvPr>
          <xdr:cNvGrpSpPr/>
        </xdr:nvGrpSpPr>
        <xdr:grpSpPr>
          <a:xfrm>
            <a:off x="175739" y="22267432"/>
            <a:ext cx="733425" cy="839778"/>
            <a:chOff x="7505700" y="3371850"/>
            <a:chExt cx="733425" cy="839778"/>
          </a:xfrm>
        </xdr:grpSpPr>
        <xdr:sp macro="" textlink="">
          <xdr:nvSpPr>
            <xdr:cNvPr id="3390" name="Rectángulo: esquinas redondeadas 55">
              <a:extLst>
                <a:ext uri="{FF2B5EF4-FFF2-40B4-BE49-F238E27FC236}">
                  <a16:creationId xmlns:a16="http://schemas.microsoft.com/office/drawing/2014/main" id="{F634AD81-BCB6-B0CC-3F28-134AB6232CC9}"/>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391" name="Rectángulo: esquinas redondeadas 56">
              <a:extLst>
                <a:ext uri="{FF2B5EF4-FFF2-40B4-BE49-F238E27FC236}">
                  <a16:creationId xmlns:a16="http://schemas.microsoft.com/office/drawing/2014/main" id="{E4B987F6-FA78-648A-E3F0-F0A23A2185DE}"/>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3389" name="Gráfico 54" descr="Signo de intercalación hacia arriba contorno">
            <a:hlinkClick xmlns:r="http://schemas.openxmlformats.org/officeDocument/2006/relationships" r:id="rId17"/>
            <a:extLst>
              <a:ext uri="{FF2B5EF4-FFF2-40B4-BE49-F238E27FC236}">
                <a16:creationId xmlns:a16="http://schemas.microsoft.com/office/drawing/2014/main" id="{B62610C0-6272-FD0B-D92E-1F1728BB4375}"/>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80514" y="22410307"/>
            <a:ext cx="537435" cy="559376"/>
          </a:xfrm>
          <a:prstGeom prst="rect">
            <a:avLst/>
          </a:prstGeom>
        </xdr:spPr>
      </xdr:pic>
    </xdr:grpSp>
    <xdr:clientData/>
  </xdr:twoCellAnchor>
  <xdr:twoCellAnchor>
    <xdr:from>
      <xdr:col>0</xdr:col>
      <xdr:colOff>141514</xdr:colOff>
      <xdr:row>57</xdr:row>
      <xdr:rowOff>10886</xdr:rowOff>
    </xdr:from>
    <xdr:to>
      <xdr:col>0</xdr:col>
      <xdr:colOff>928551</xdr:colOff>
      <xdr:row>57</xdr:row>
      <xdr:rowOff>875212</xdr:rowOff>
    </xdr:to>
    <xdr:grpSp>
      <xdr:nvGrpSpPr>
        <xdr:cNvPr id="1602" name="Grupo 52">
          <a:hlinkClick xmlns:r="http://schemas.openxmlformats.org/officeDocument/2006/relationships" r:id="rId16"/>
          <a:extLst>
            <a:ext uri="{FF2B5EF4-FFF2-40B4-BE49-F238E27FC236}">
              <a16:creationId xmlns:a16="http://schemas.microsoft.com/office/drawing/2014/main" id="{59A9FC4E-2547-4A55-9780-0AF4D1B435AA}"/>
            </a:ext>
          </a:extLst>
        </xdr:cNvPr>
        <xdr:cNvGrpSpPr/>
      </xdr:nvGrpSpPr>
      <xdr:grpSpPr>
        <a:xfrm>
          <a:off x="141514" y="49203429"/>
          <a:ext cx="787037" cy="864326"/>
          <a:chOff x="175739" y="22267432"/>
          <a:chExt cx="733425" cy="839778"/>
        </a:xfrm>
      </xdr:grpSpPr>
      <xdr:grpSp>
        <xdr:nvGrpSpPr>
          <xdr:cNvPr id="1603" name="Grupo 53">
            <a:extLst>
              <a:ext uri="{FF2B5EF4-FFF2-40B4-BE49-F238E27FC236}">
                <a16:creationId xmlns:a16="http://schemas.microsoft.com/office/drawing/2014/main" id="{D15CC93B-735E-1B6D-E10E-14D2D6A37CB7}"/>
              </a:ext>
            </a:extLst>
          </xdr:cNvPr>
          <xdr:cNvGrpSpPr/>
        </xdr:nvGrpSpPr>
        <xdr:grpSpPr>
          <a:xfrm>
            <a:off x="175739" y="22267432"/>
            <a:ext cx="733425" cy="839778"/>
            <a:chOff x="7505700" y="3371850"/>
            <a:chExt cx="733425" cy="839778"/>
          </a:xfrm>
        </xdr:grpSpPr>
        <xdr:sp macro="" textlink="">
          <xdr:nvSpPr>
            <xdr:cNvPr id="1605" name="Rectángulo: esquinas redondeadas 55">
              <a:extLst>
                <a:ext uri="{FF2B5EF4-FFF2-40B4-BE49-F238E27FC236}">
                  <a16:creationId xmlns:a16="http://schemas.microsoft.com/office/drawing/2014/main" id="{07F2499E-2E56-5EEC-9FF4-08065A2515EF}"/>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606" name="Rectángulo: esquinas redondeadas 56">
              <a:extLst>
                <a:ext uri="{FF2B5EF4-FFF2-40B4-BE49-F238E27FC236}">
                  <a16:creationId xmlns:a16="http://schemas.microsoft.com/office/drawing/2014/main" id="{88266669-0CD0-4F43-1820-D0ED62A4C727}"/>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1604" name="Gráfico 54" descr="Signo de intercalación hacia arriba contorno">
            <a:hlinkClick xmlns:r="http://schemas.openxmlformats.org/officeDocument/2006/relationships" r:id="rId17"/>
            <a:extLst>
              <a:ext uri="{FF2B5EF4-FFF2-40B4-BE49-F238E27FC236}">
                <a16:creationId xmlns:a16="http://schemas.microsoft.com/office/drawing/2014/main" id="{E863CE5E-E9DB-E86E-D405-07B574E59B3F}"/>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80514" y="22410307"/>
            <a:ext cx="537435" cy="559376"/>
          </a:xfrm>
          <a:prstGeom prst="rect">
            <a:avLst/>
          </a:prstGeom>
        </xdr:spPr>
      </xdr:pic>
    </xdr:grpSp>
    <xdr:clientData/>
  </xdr:twoCellAnchor>
  <xdr:twoCellAnchor>
    <xdr:from>
      <xdr:col>0</xdr:col>
      <xdr:colOff>141514</xdr:colOff>
      <xdr:row>66</xdr:row>
      <xdr:rowOff>10886</xdr:rowOff>
    </xdr:from>
    <xdr:to>
      <xdr:col>0</xdr:col>
      <xdr:colOff>928551</xdr:colOff>
      <xdr:row>66</xdr:row>
      <xdr:rowOff>875212</xdr:rowOff>
    </xdr:to>
    <xdr:grpSp>
      <xdr:nvGrpSpPr>
        <xdr:cNvPr id="1607" name="Grupo 52">
          <a:hlinkClick xmlns:r="http://schemas.openxmlformats.org/officeDocument/2006/relationships" r:id="rId16"/>
          <a:extLst>
            <a:ext uri="{FF2B5EF4-FFF2-40B4-BE49-F238E27FC236}">
              <a16:creationId xmlns:a16="http://schemas.microsoft.com/office/drawing/2014/main" id="{12166A13-9827-4936-9417-7936496146EF}"/>
            </a:ext>
          </a:extLst>
        </xdr:cNvPr>
        <xdr:cNvGrpSpPr/>
      </xdr:nvGrpSpPr>
      <xdr:grpSpPr>
        <a:xfrm>
          <a:off x="141514" y="54570086"/>
          <a:ext cx="787037" cy="864326"/>
          <a:chOff x="175739" y="22267432"/>
          <a:chExt cx="733425" cy="839778"/>
        </a:xfrm>
      </xdr:grpSpPr>
      <xdr:grpSp>
        <xdr:nvGrpSpPr>
          <xdr:cNvPr id="1608" name="Grupo 53">
            <a:extLst>
              <a:ext uri="{FF2B5EF4-FFF2-40B4-BE49-F238E27FC236}">
                <a16:creationId xmlns:a16="http://schemas.microsoft.com/office/drawing/2014/main" id="{E201E03B-FBD5-ADDC-3DA7-40AF90508D29}"/>
              </a:ext>
            </a:extLst>
          </xdr:cNvPr>
          <xdr:cNvGrpSpPr/>
        </xdr:nvGrpSpPr>
        <xdr:grpSpPr>
          <a:xfrm>
            <a:off x="175739" y="22267432"/>
            <a:ext cx="733425" cy="839778"/>
            <a:chOff x="7505700" y="3371850"/>
            <a:chExt cx="733425" cy="839778"/>
          </a:xfrm>
        </xdr:grpSpPr>
        <xdr:sp macro="" textlink="">
          <xdr:nvSpPr>
            <xdr:cNvPr id="1610" name="Rectángulo: esquinas redondeadas 55">
              <a:extLst>
                <a:ext uri="{FF2B5EF4-FFF2-40B4-BE49-F238E27FC236}">
                  <a16:creationId xmlns:a16="http://schemas.microsoft.com/office/drawing/2014/main" id="{ADB91D2E-022F-B21F-31E6-D92C4F48B796}"/>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611" name="Rectángulo: esquinas redondeadas 56">
              <a:extLst>
                <a:ext uri="{FF2B5EF4-FFF2-40B4-BE49-F238E27FC236}">
                  <a16:creationId xmlns:a16="http://schemas.microsoft.com/office/drawing/2014/main" id="{0B37BBC0-55C4-625E-4CB0-B956BCA9DB40}"/>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1609" name="Gráfico 54" descr="Signo de intercalación hacia arriba contorno">
            <a:hlinkClick xmlns:r="http://schemas.openxmlformats.org/officeDocument/2006/relationships" r:id="rId17"/>
            <a:extLst>
              <a:ext uri="{FF2B5EF4-FFF2-40B4-BE49-F238E27FC236}">
                <a16:creationId xmlns:a16="http://schemas.microsoft.com/office/drawing/2014/main" id="{EF99E3F1-E429-9DE1-70D5-4EEFA52FC5A8}"/>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80514" y="22410307"/>
            <a:ext cx="537435" cy="559376"/>
          </a:xfrm>
          <a:prstGeom prst="rect">
            <a:avLst/>
          </a:prstGeom>
        </xdr:spPr>
      </xdr:pic>
    </xdr:grpSp>
    <xdr:clientData/>
  </xdr:twoCellAnchor>
  <xdr:twoCellAnchor>
    <xdr:from>
      <xdr:col>0</xdr:col>
      <xdr:colOff>141514</xdr:colOff>
      <xdr:row>71</xdr:row>
      <xdr:rowOff>10886</xdr:rowOff>
    </xdr:from>
    <xdr:to>
      <xdr:col>0</xdr:col>
      <xdr:colOff>928551</xdr:colOff>
      <xdr:row>71</xdr:row>
      <xdr:rowOff>875212</xdr:rowOff>
    </xdr:to>
    <xdr:grpSp>
      <xdr:nvGrpSpPr>
        <xdr:cNvPr id="1612" name="Grupo 52">
          <a:hlinkClick xmlns:r="http://schemas.openxmlformats.org/officeDocument/2006/relationships" r:id="rId16"/>
          <a:extLst>
            <a:ext uri="{FF2B5EF4-FFF2-40B4-BE49-F238E27FC236}">
              <a16:creationId xmlns:a16="http://schemas.microsoft.com/office/drawing/2014/main" id="{01A66AF7-8CFA-4D9A-81BC-54D63D8479EE}"/>
            </a:ext>
          </a:extLst>
        </xdr:cNvPr>
        <xdr:cNvGrpSpPr/>
      </xdr:nvGrpSpPr>
      <xdr:grpSpPr>
        <a:xfrm>
          <a:off x="141514" y="59033229"/>
          <a:ext cx="787037" cy="864326"/>
          <a:chOff x="175739" y="22267432"/>
          <a:chExt cx="733425" cy="839778"/>
        </a:xfrm>
      </xdr:grpSpPr>
      <xdr:grpSp>
        <xdr:nvGrpSpPr>
          <xdr:cNvPr id="1613" name="Grupo 53">
            <a:extLst>
              <a:ext uri="{FF2B5EF4-FFF2-40B4-BE49-F238E27FC236}">
                <a16:creationId xmlns:a16="http://schemas.microsoft.com/office/drawing/2014/main" id="{AA8C5C76-9C29-9F11-4860-1EFC8158025B}"/>
              </a:ext>
            </a:extLst>
          </xdr:cNvPr>
          <xdr:cNvGrpSpPr/>
        </xdr:nvGrpSpPr>
        <xdr:grpSpPr>
          <a:xfrm>
            <a:off x="175739" y="22267432"/>
            <a:ext cx="733425" cy="839778"/>
            <a:chOff x="7505700" y="3371850"/>
            <a:chExt cx="733425" cy="839778"/>
          </a:xfrm>
        </xdr:grpSpPr>
        <xdr:sp macro="" textlink="">
          <xdr:nvSpPr>
            <xdr:cNvPr id="1615" name="Rectángulo: esquinas redondeadas 55">
              <a:extLst>
                <a:ext uri="{FF2B5EF4-FFF2-40B4-BE49-F238E27FC236}">
                  <a16:creationId xmlns:a16="http://schemas.microsoft.com/office/drawing/2014/main" id="{50B5F611-40F7-17AF-19A2-1EC0861BFEB6}"/>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616" name="Rectángulo: esquinas redondeadas 56">
              <a:extLst>
                <a:ext uri="{FF2B5EF4-FFF2-40B4-BE49-F238E27FC236}">
                  <a16:creationId xmlns:a16="http://schemas.microsoft.com/office/drawing/2014/main" id="{49E7BBC4-3345-9C6C-61BC-86043F72D51A}"/>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1614" name="Gráfico 54" descr="Signo de intercalación hacia arriba contorno">
            <a:hlinkClick xmlns:r="http://schemas.openxmlformats.org/officeDocument/2006/relationships" r:id="rId17"/>
            <a:extLst>
              <a:ext uri="{FF2B5EF4-FFF2-40B4-BE49-F238E27FC236}">
                <a16:creationId xmlns:a16="http://schemas.microsoft.com/office/drawing/2014/main" id="{DC46E4CC-E82F-214A-6CE1-D7B1442F7937}"/>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80514" y="22410307"/>
            <a:ext cx="537435" cy="559376"/>
          </a:xfrm>
          <a:prstGeom prst="rect">
            <a:avLst/>
          </a:prstGeom>
        </xdr:spPr>
      </xdr:pic>
    </xdr:grpSp>
    <xdr:clientData/>
  </xdr:twoCellAnchor>
  <xdr:twoCellAnchor>
    <xdr:from>
      <xdr:col>0</xdr:col>
      <xdr:colOff>141514</xdr:colOff>
      <xdr:row>76</xdr:row>
      <xdr:rowOff>10886</xdr:rowOff>
    </xdr:from>
    <xdr:to>
      <xdr:col>0</xdr:col>
      <xdr:colOff>928551</xdr:colOff>
      <xdr:row>76</xdr:row>
      <xdr:rowOff>875212</xdr:rowOff>
    </xdr:to>
    <xdr:grpSp>
      <xdr:nvGrpSpPr>
        <xdr:cNvPr id="1617" name="Grupo 52">
          <a:hlinkClick xmlns:r="http://schemas.openxmlformats.org/officeDocument/2006/relationships" r:id="rId16"/>
          <a:extLst>
            <a:ext uri="{FF2B5EF4-FFF2-40B4-BE49-F238E27FC236}">
              <a16:creationId xmlns:a16="http://schemas.microsoft.com/office/drawing/2014/main" id="{C6608293-52E5-4E2C-88D4-EC9554EF28A5}"/>
            </a:ext>
          </a:extLst>
        </xdr:cNvPr>
        <xdr:cNvGrpSpPr/>
      </xdr:nvGrpSpPr>
      <xdr:grpSpPr>
        <a:xfrm>
          <a:off x="141514" y="63496372"/>
          <a:ext cx="787037" cy="864326"/>
          <a:chOff x="175739" y="22267432"/>
          <a:chExt cx="733425" cy="839778"/>
        </a:xfrm>
      </xdr:grpSpPr>
      <xdr:grpSp>
        <xdr:nvGrpSpPr>
          <xdr:cNvPr id="1618" name="Grupo 53">
            <a:extLst>
              <a:ext uri="{FF2B5EF4-FFF2-40B4-BE49-F238E27FC236}">
                <a16:creationId xmlns:a16="http://schemas.microsoft.com/office/drawing/2014/main" id="{C3816AC0-4DA0-7403-4D15-15022388A108}"/>
              </a:ext>
            </a:extLst>
          </xdr:cNvPr>
          <xdr:cNvGrpSpPr/>
        </xdr:nvGrpSpPr>
        <xdr:grpSpPr>
          <a:xfrm>
            <a:off x="175739" y="22267432"/>
            <a:ext cx="733425" cy="839778"/>
            <a:chOff x="7505700" y="3371850"/>
            <a:chExt cx="733425" cy="839778"/>
          </a:xfrm>
        </xdr:grpSpPr>
        <xdr:sp macro="" textlink="">
          <xdr:nvSpPr>
            <xdr:cNvPr id="1620" name="Rectángulo: esquinas redondeadas 55">
              <a:extLst>
                <a:ext uri="{FF2B5EF4-FFF2-40B4-BE49-F238E27FC236}">
                  <a16:creationId xmlns:a16="http://schemas.microsoft.com/office/drawing/2014/main" id="{FA3369EB-0683-F2DD-20C0-92ABD2D369DA}"/>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621" name="Rectángulo: esquinas redondeadas 56">
              <a:extLst>
                <a:ext uri="{FF2B5EF4-FFF2-40B4-BE49-F238E27FC236}">
                  <a16:creationId xmlns:a16="http://schemas.microsoft.com/office/drawing/2014/main" id="{8E6A4480-DFA2-AA77-C116-CE82E4D059A7}"/>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1619" name="Gráfico 54" descr="Signo de intercalación hacia arriba contorno">
            <a:hlinkClick xmlns:r="http://schemas.openxmlformats.org/officeDocument/2006/relationships" r:id="rId17"/>
            <a:extLst>
              <a:ext uri="{FF2B5EF4-FFF2-40B4-BE49-F238E27FC236}">
                <a16:creationId xmlns:a16="http://schemas.microsoft.com/office/drawing/2014/main" id="{0DBB9E99-78D4-A205-9C3D-B8CA48655F79}"/>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80514" y="22410307"/>
            <a:ext cx="537435" cy="559376"/>
          </a:xfrm>
          <a:prstGeom prst="rect">
            <a:avLst/>
          </a:prstGeom>
        </xdr:spPr>
      </xdr:pic>
    </xdr:grpSp>
    <xdr:clientData/>
  </xdr:twoCellAnchor>
  <xdr:twoCellAnchor>
    <xdr:from>
      <xdr:col>0</xdr:col>
      <xdr:colOff>141514</xdr:colOff>
      <xdr:row>84</xdr:row>
      <xdr:rowOff>10886</xdr:rowOff>
    </xdr:from>
    <xdr:to>
      <xdr:col>0</xdr:col>
      <xdr:colOff>928551</xdr:colOff>
      <xdr:row>84</xdr:row>
      <xdr:rowOff>875212</xdr:rowOff>
    </xdr:to>
    <xdr:grpSp>
      <xdr:nvGrpSpPr>
        <xdr:cNvPr id="1622" name="Grupo 52">
          <a:hlinkClick xmlns:r="http://schemas.openxmlformats.org/officeDocument/2006/relationships" r:id="rId16"/>
          <a:extLst>
            <a:ext uri="{FF2B5EF4-FFF2-40B4-BE49-F238E27FC236}">
              <a16:creationId xmlns:a16="http://schemas.microsoft.com/office/drawing/2014/main" id="{0464C8C2-209C-42A5-AF8D-798B97F95AAA}"/>
            </a:ext>
          </a:extLst>
        </xdr:cNvPr>
        <xdr:cNvGrpSpPr/>
      </xdr:nvGrpSpPr>
      <xdr:grpSpPr>
        <a:xfrm>
          <a:off x="141514" y="70757143"/>
          <a:ext cx="787037" cy="864326"/>
          <a:chOff x="175739" y="22267432"/>
          <a:chExt cx="733425" cy="839778"/>
        </a:xfrm>
      </xdr:grpSpPr>
      <xdr:grpSp>
        <xdr:nvGrpSpPr>
          <xdr:cNvPr id="1623" name="Grupo 53">
            <a:extLst>
              <a:ext uri="{FF2B5EF4-FFF2-40B4-BE49-F238E27FC236}">
                <a16:creationId xmlns:a16="http://schemas.microsoft.com/office/drawing/2014/main" id="{B3204619-35EF-62ED-856E-043C95B2ABFE}"/>
              </a:ext>
            </a:extLst>
          </xdr:cNvPr>
          <xdr:cNvGrpSpPr/>
        </xdr:nvGrpSpPr>
        <xdr:grpSpPr>
          <a:xfrm>
            <a:off x="175739" y="22267432"/>
            <a:ext cx="733425" cy="839778"/>
            <a:chOff x="7505700" y="3371850"/>
            <a:chExt cx="733425" cy="839778"/>
          </a:xfrm>
        </xdr:grpSpPr>
        <xdr:sp macro="" textlink="">
          <xdr:nvSpPr>
            <xdr:cNvPr id="1625" name="Rectángulo: esquinas redondeadas 55">
              <a:extLst>
                <a:ext uri="{FF2B5EF4-FFF2-40B4-BE49-F238E27FC236}">
                  <a16:creationId xmlns:a16="http://schemas.microsoft.com/office/drawing/2014/main" id="{9E246FF9-74A9-AD94-8F84-F637C095469A}"/>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626" name="Rectángulo: esquinas redondeadas 56">
              <a:extLst>
                <a:ext uri="{FF2B5EF4-FFF2-40B4-BE49-F238E27FC236}">
                  <a16:creationId xmlns:a16="http://schemas.microsoft.com/office/drawing/2014/main" id="{375A368E-3481-5B1C-2DEC-F0462A784B1A}"/>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1624" name="Gráfico 54" descr="Signo de intercalación hacia arriba contorno">
            <a:hlinkClick xmlns:r="http://schemas.openxmlformats.org/officeDocument/2006/relationships" r:id="rId17"/>
            <a:extLst>
              <a:ext uri="{FF2B5EF4-FFF2-40B4-BE49-F238E27FC236}">
                <a16:creationId xmlns:a16="http://schemas.microsoft.com/office/drawing/2014/main" id="{E4EDF46A-F5F5-A92B-4A1E-49AB382F32AE}"/>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80514" y="22410307"/>
            <a:ext cx="537435" cy="559376"/>
          </a:xfrm>
          <a:prstGeom prst="rect">
            <a:avLst/>
          </a:prstGeom>
        </xdr:spPr>
      </xdr:pic>
    </xdr:grpSp>
    <xdr:clientData/>
  </xdr:twoCellAnchor>
  <xdr:twoCellAnchor>
    <xdr:from>
      <xdr:col>0</xdr:col>
      <xdr:colOff>141514</xdr:colOff>
      <xdr:row>89</xdr:row>
      <xdr:rowOff>10886</xdr:rowOff>
    </xdr:from>
    <xdr:to>
      <xdr:col>0</xdr:col>
      <xdr:colOff>928551</xdr:colOff>
      <xdr:row>89</xdr:row>
      <xdr:rowOff>875212</xdr:rowOff>
    </xdr:to>
    <xdr:grpSp>
      <xdr:nvGrpSpPr>
        <xdr:cNvPr id="1627" name="Grupo 52">
          <a:hlinkClick xmlns:r="http://schemas.openxmlformats.org/officeDocument/2006/relationships" r:id="rId16"/>
          <a:extLst>
            <a:ext uri="{FF2B5EF4-FFF2-40B4-BE49-F238E27FC236}">
              <a16:creationId xmlns:a16="http://schemas.microsoft.com/office/drawing/2014/main" id="{01F17E90-4077-4AC0-9CE1-E3D1BC3CB355}"/>
            </a:ext>
          </a:extLst>
        </xdr:cNvPr>
        <xdr:cNvGrpSpPr/>
      </xdr:nvGrpSpPr>
      <xdr:grpSpPr>
        <a:xfrm>
          <a:off x="141514" y="75220286"/>
          <a:ext cx="787037" cy="864326"/>
          <a:chOff x="175739" y="22267432"/>
          <a:chExt cx="733425" cy="839778"/>
        </a:xfrm>
      </xdr:grpSpPr>
      <xdr:grpSp>
        <xdr:nvGrpSpPr>
          <xdr:cNvPr id="1628" name="Grupo 53">
            <a:extLst>
              <a:ext uri="{FF2B5EF4-FFF2-40B4-BE49-F238E27FC236}">
                <a16:creationId xmlns:a16="http://schemas.microsoft.com/office/drawing/2014/main" id="{5807E985-5441-FD3B-906F-16D5FD0A63B6}"/>
              </a:ext>
            </a:extLst>
          </xdr:cNvPr>
          <xdr:cNvGrpSpPr/>
        </xdr:nvGrpSpPr>
        <xdr:grpSpPr>
          <a:xfrm>
            <a:off x="175739" y="22267432"/>
            <a:ext cx="733425" cy="839778"/>
            <a:chOff x="7505700" y="3371850"/>
            <a:chExt cx="733425" cy="839778"/>
          </a:xfrm>
        </xdr:grpSpPr>
        <xdr:sp macro="" textlink="">
          <xdr:nvSpPr>
            <xdr:cNvPr id="1630" name="Rectángulo: esquinas redondeadas 55">
              <a:extLst>
                <a:ext uri="{FF2B5EF4-FFF2-40B4-BE49-F238E27FC236}">
                  <a16:creationId xmlns:a16="http://schemas.microsoft.com/office/drawing/2014/main" id="{2FCDA7B5-95F8-60F0-44E5-0D5B2A06E176}"/>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631" name="Rectángulo: esquinas redondeadas 56">
              <a:extLst>
                <a:ext uri="{FF2B5EF4-FFF2-40B4-BE49-F238E27FC236}">
                  <a16:creationId xmlns:a16="http://schemas.microsoft.com/office/drawing/2014/main" id="{D927343B-1177-3F10-995C-FF519AC5B3B5}"/>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1629" name="Gráfico 54" descr="Signo de intercalación hacia arriba contorno">
            <a:hlinkClick xmlns:r="http://schemas.openxmlformats.org/officeDocument/2006/relationships" r:id="rId17"/>
            <a:extLst>
              <a:ext uri="{FF2B5EF4-FFF2-40B4-BE49-F238E27FC236}">
                <a16:creationId xmlns:a16="http://schemas.microsoft.com/office/drawing/2014/main" id="{FBCB47AA-27D7-7242-4B2D-0F0CCF38112B}"/>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80514" y="22410307"/>
            <a:ext cx="537435" cy="559376"/>
          </a:xfrm>
          <a:prstGeom prst="rect">
            <a:avLst/>
          </a:prstGeom>
        </xdr:spPr>
      </xdr:pic>
    </xdr:grpSp>
    <xdr:clientData/>
  </xdr:twoCellAnchor>
  <xdr:twoCellAnchor>
    <xdr:from>
      <xdr:col>0</xdr:col>
      <xdr:colOff>141513</xdr:colOff>
      <xdr:row>18</xdr:row>
      <xdr:rowOff>881742</xdr:rowOff>
    </xdr:from>
    <xdr:to>
      <xdr:col>0</xdr:col>
      <xdr:colOff>928550</xdr:colOff>
      <xdr:row>19</xdr:row>
      <xdr:rowOff>853440</xdr:rowOff>
    </xdr:to>
    <xdr:grpSp>
      <xdr:nvGrpSpPr>
        <xdr:cNvPr id="1634" name="Grupo 52">
          <a:hlinkClick xmlns:r="http://schemas.openxmlformats.org/officeDocument/2006/relationships" r:id="rId16"/>
          <a:extLst>
            <a:ext uri="{FF2B5EF4-FFF2-40B4-BE49-F238E27FC236}">
              <a16:creationId xmlns:a16="http://schemas.microsoft.com/office/drawing/2014/main" id="{9FB25EAB-83DB-4288-9E13-1E6B058CB15E}"/>
            </a:ext>
          </a:extLst>
        </xdr:cNvPr>
        <xdr:cNvGrpSpPr/>
      </xdr:nvGrpSpPr>
      <xdr:grpSpPr>
        <a:xfrm>
          <a:off x="141513" y="14956971"/>
          <a:ext cx="787037" cy="864326"/>
          <a:chOff x="175739" y="22267432"/>
          <a:chExt cx="733425" cy="839778"/>
        </a:xfrm>
      </xdr:grpSpPr>
      <xdr:grpSp>
        <xdr:nvGrpSpPr>
          <xdr:cNvPr id="1635" name="Grupo 53">
            <a:extLst>
              <a:ext uri="{FF2B5EF4-FFF2-40B4-BE49-F238E27FC236}">
                <a16:creationId xmlns:a16="http://schemas.microsoft.com/office/drawing/2014/main" id="{9309EF5A-CFA2-2815-4B47-BFD8E09EFA15}"/>
              </a:ext>
            </a:extLst>
          </xdr:cNvPr>
          <xdr:cNvGrpSpPr/>
        </xdr:nvGrpSpPr>
        <xdr:grpSpPr>
          <a:xfrm>
            <a:off x="175739" y="22267432"/>
            <a:ext cx="733425" cy="839778"/>
            <a:chOff x="7505700" y="3371850"/>
            <a:chExt cx="733425" cy="839778"/>
          </a:xfrm>
        </xdr:grpSpPr>
        <xdr:sp macro="" textlink="">
          <xdr:nvSpPr>
            <xdr:cNvPr id="1637" name="Rectángulo: esquinas redondeadas 55">
              <a:extLst>
                <a:ext uri="{FF2B5EF4-FFF2-40B4-BE49-F238E27FC236}">
                  <a16:creationId xmlns:a16="http://schemas.microsoft.com/office/drawing/2014/main" id="{CF03BB47-8F92-60DD-CAE8-1E263755B311}"/>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638" name="Rectángulo: esquinas redondeadas 56">
              <a:extLst>
                <a:ext uri="{FF2B5EF4-FFF2-40B4-BE49-F238E27FC236}">
                  <a16:creationId xmlns:a16="http://schemas.microsoft.com/office/drawing/2014/main" id="{6F1B554B-9DCA-4C64-71FD-FE8DC6B112C2}"/>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1636" name="Gráfico 54" descr="Signo de intercalación hacia arriba contorno">
            <a:hlinkClick xmlns:r="http://schemas.openxmlformats.org/officeDocument/2006/relationships" r:id="rId17"/>
            <a:extLst>
              <a:ext uri="{FF2B5EF4-FFF2-40B4-BE49-F238E27FC236}">
                <a16:creationId xmlns:a16="http://schemas.microsoft.com/office/drawing/2014/main" id="{B4C7F54F-7157-12BB-3702-7721058ABC34}"/>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80514" y="22410307"/>
            <a:ext cx="537435" cy="559376"/>
          </a:xfrm>
          <a:prstGeom prst="rect">
            <a:avLst/>
          </a:prstGeom>
        </xdr:spPr>
      </xdr:pic>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139699</xdr:colOff>
      <xdr:row>1</xdr:row>
      <xdr:rowOff>12700</xdr:rowOff>
    </xdr:from>
    <xdr:to>
      <xdr:col>0</xdr:col>
      <xdr:colOff>946606</xdr:colOff>
      <xdr:row>4</xdr:row>
      <xdr:rowOff>486468</xdr:rowOff>
    </xdr:to>
    <xdr:sp macro="" textlink="">
      <xdr:nvSpPr>
        <xdr:cNvPr id="75" name="Rectángulo: esquinas redondeadas 127">
          <a:extLst>
            <a:ext uri="{FF2B5EF4-FFF2-40B4-BE49-F238E27FC236}">
              <a16:creationId xmlns:a16="http://schemas.microsoft.com/office/drawing/2014/main" id="{FC54E124-BB4A-4F05-813A-4EE217347D7F}"/>
            </a:ext>
          </a:extLst>
        </xdr:cNvPr>
        <xdr:cNvSpPr/>
      </xdr:nvSpPr>
      <xdr:spPr>
        <a:xfrm rot="5400000">
          <a:off x="-1293931" y="2005130"/>
          <a:ext cx="3674168" cy="806907"/>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186858</xdr:colOff>
      <xdr:row>3</xdr:row>
      <xdr:rowOff>969953</xdr:rowOff>
    </xdr:from>
    <xdr:to>
      <xdr:col>0</xdr:col>
      <xdr:colOff>891066</xdr:colOff>
      <xdr:row>4</xdr:row>
      <xdr:rowOff>417846</xdr:rowOff>
    </xdr:to>
    <xdr:sp macro="" textlink="">
      <xdr:nvSpPr>
        <xdr:cNvPr id="76" name="Rectángulo: esquinas redondeadas 128">
          <a:extLst>
            <a:ext uri="{FF2B5EF4-FFF2-40B4-BE49-F238E27FC236}">
              <a16:creationId xmlns:a16="http://schemas.microsoft.com/office/drawing/2014/main" id="{01D3327A-6064-40EA-AE3B-FC2D4823A36F}"/>
            </a:ext>
          </a:extLst>
        </xdr:cNvPr>
        <xdr:cNvSpPr/>
      </xdr:nvSpPr>
      <xdr:spPr>
        <a:xfrm rot="5400000">
          <a:off x="211765" y="3497746"/>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181093</xdr:colOff>
      <xdr:row>2</xdr:row>
      <xdr:rowOff>12407</xdr:rowOff>
    </xdr:from>
    <xdr:to>
      <xdr:col>0</xdr:col>
      <xdr:colOff>885301</xdr:colOff>
      <xdr:row>2</xdr:row>
      <xdr:rowOff>666800</xdr:rowOff>
    </xdr:to>
    <xdr:sp macro="" textlink="">
      <xdr:nvSpPr>
        <xdr:cNvPr id="77" name="Rectángulo: esquinas redondeadas 129">
          <a:extLst>
            <a:ext uri="{FF2B5EF4-FFF2-40B4-BE49-F238E27FC236}">
              <a16:creationId xmlns:a16="http://schemas.microsoft.com/office/drawing/2014/main" id="{3FD03752-BF40-41C4-B693-A363A74DEBB3}"/>
            </a:ext>
          </a:extLst>
        </xdr:cNvPr>
        <xdr:cNvSpPr/>
      </xdr:nvSpPr>
      <xdr:spPr>
        <a:xfrm rot="5400000">
          <a:off x="206000" y="1333700"/>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188692</xdr:colOff>
      <xdr:row>2</xdr:row>
      <xdr:rowOff>730375</xdr:rowOff>
    </xdr:from>
    <xdr:to>
      <xdr:col>0</xdr:col>
      <xdr:colOff>892900</xdr:colOff>
      <xdr:row>3</xdr:row>
      <xdr:rowOff>181581</xdr:rowOff>
    </xdr:to>
    <xdr:sp macro="" textlink="">
      <xdr:nvSpPr>
        <xdr:cNvPr id="78" name="Rectángulo: esquinas redondeadas 130">
          <a:extLst>
            <a:ext uri="{FF2B5EF4-FFF2-40B4-BE49-F238E27FC236}">
              <a16:creationId xmlns:a16="http://schemas.microsoft.com/office/drawing/2014/main" id="{C84EF5B7-CDA7-4BB3-BC39-EBD53977444C}"/>
            </a:ext>
          </a:extLst>
        </xdr:cNvPr>
        <xdr:cNvSpPr/>
      </xdr:nvSpPr>
      <xdr:spPr>
        <a:xfrm rot="5400000">
          <a:off x="211943" y="2053324"/>
          <a:ext cx="657706"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184500</xdr:colOff>
      <xdr:row>1</xdr:row>
      <xdr:rowOff>78896</xdr:rowOff>
    </xdr:from>
    <xdr:to>
      <xdr:col>0</xdr:col>
      <xdr:colOff>887660</xdr:colOff>
      <xdr:row>1</xdr:row>
      <xdr:rowOff>733289</xdr:rowOff>
    </xdr:to>
    <xdr:sp macro="" textlink="">
      <xdr:nvSpPr>
        <xdr:cNvPr id="79" name="Rectángulo: esquinas redondeadas 131">
          <a:extLst>
            <a:ext uri="{FF2B5EF4-FFF2-40B4-BE49-F238E27FC236}">
              <a16:creationId xmlns:a16="http://schemas.microsoft.com/office/drawing/2014/main" id="{AB05ACA5-815E-4CDF-964E-439690D04BFF}"/>
            </a:ext>
            <a:ext uri="{C183D7F6-B498-43B3-948B-1728B52AA6E4}">
              <adec:decorative xmlns:adec="http://schemas.microsoft.com/office/drawing/2017/decorative" val="0"/>
            </a:ext>
          </a:extLst>
        </xdr:cNvPr>
        <xdr:cNvSpPr/>
      </xdr:nvSpPr>
      <xdr:spPr>
        <a:xfrm rot="5400000">
          <a:off x="208883" y="613313"/>
          <a:ext cx="654393" cy="70316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186858</xdr:colOff>
      <xdr:row>3</xdr:row>
      <xdr:rowOff>248436</xdr:rowOff>
    </xdr:from>
    <xdr:to>
      <xdr:col>0</xdr:col>
      <xdr:colOff>891066</xdr:colOff>
      <xdr:row>3</xdr:row>
      <xdr:rowOff>902829</xdr:rowOff>
    </xdr:to>
    <xdr:sp macro="" textlink="">
      <xdr:nvSpPr>
        <xdr:cNvPr id="80" name="Rectángulo: esquinas redondeadas 132">
          <a:extLst>
            <a:ext uri="{FF2B5EF4-FFF2-40B4-BE49-F238E27FC236}">
              <a16:creationId xmlns:a16="http://schemas.microsoft.com/office/drawing/2014/main" id="{537A697C-D1EF-4608-962D-267DC3D291BB}"/>
            </a:ext>
          </a:extLst>
        </xdr:cNvPr>
        <xdr:cNvSpPr/>
      </xdr:nvSpPr>
      <xdr:spPr>
        <a:xfrm rot="5400000">
          <a:off x="211765" y="2776229"/>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273197</xdr:colOff>
      <xdr:row>3</xdr:row>
      <xdr:rowOff>1032489</xdr:rowOff>
    </xdr:from>
    <xdr:to>
      <xdr:col>0</xdr:col>
      <xdr:colOff>802371</xdr:colOff>
      <xdr:row>4</xdr:row>
      <xdr:rowOff>358484</xdr:rowOff>
    </xdr:to>
    <xdr:pic>
      <xdr:nvPicPr>
        <xdr:cNvPr id="81" name="Gráfico 133" descr="Búsqueda de carpetas contorno">
          <a:hlinkClick xmlns:r="http://schemas.openxmlformats.org/officeDocument/2006/relationships" r:id="rId1"/>
          <a:extLst>
            <a:ext uri="{FF2B5EF4-FFF2-40B4-BE49-F238E27FC236}">
              <a16:creationId xmlns:a16="http://schemas.microsoft.com/office/drawing/2014/main" id="{50501A56-9317-47FF-95F1-A27F1ED112D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73197" y="3585189"/>
          <a:ext cx="529174" cy="532495"/>
        </a:xfrm>
        <a:prstGeom prst="rect">
          <a:avLst/>
        </a:prstGeom>
      </xdr:spPr>
    </xdr:pic>
    <xdr:clientData/>
  </xdr:twoCellAnchor>
  <xdr:twoCellAnchor>
    <xdr:from>
      <xdr:col>0</xdr:col>
      <xdr:colOff>244153</xdr:colOff>
      <xdr:row>3</xdr:row>
      <xdr:rowOff>298176</xdr:rowOff>
    </xdr:from>
    <xdr:to>
      <xdr:col>0</xdr:col>
      <xdr:colOff>846133</xdr:colOff>
      <xdr:row>3</xdr:row>
      <xdr:rowOff>854436</xdr:rowOff>
    </xdr:to>
    <xdr:pic>
      <xdr:nvPicPr>
        <xdr:cNvPr id="82" name="Gráfico 134" descr="causa y efecto contorno">
          <a:hlinkClick xmlns:r="http://schemas.openxmlformats.org/officeDocument/2006/relationships" r:id="rId4"/>
          <a:extLst>
            <a:ext uri="{FF2B5EF4-FFF2-40B4-BE49-F238E27FC236}">
              <a16:creationId xmlns:a16="http://schemas.microsoft.com/office/drawing/2014/main" id="{AAAFA1FE-CF7A-4325-81EC-443FA3B01F5D}"/>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244153" y="2850876"/>
          <a:ext cx="601980" cy="556260"/>
        </a:xfrm>
        <a:prstGeom prst="rect">
          <a:avLst/>
        </a:prstGeom>
      </xdr:spPr>
    </xdr:pic>
    <xdr:clientData/>
  </xdr:twoCellAnchor>
  <xdr:twoCellAnchor>
    <xdr:from>
      <xdr:col>0</xdr:col>
      <xdr:colOff>276030</xdr:colOff>
      <xdr:row>2</xdr:row>
      <xdr:rowOff>792321</xdr:rowOff>
    </xdr:from>
    <xdr:to>
      <xdr:col>0</xdr:col>
      <xdr:colOff>804285</xdr:colOff>
      <xdr:row>3</xdr:row>
      <xdr:rowOff>126456</xdr:rowOff>
    </xdr:to>
    <xdr:pic>
      <xdr:nvPicPr>
        <xdr:cNvPr id="83" name="Gráfico 135" descr="Martillo de juez contorno">
          <a:hlinkClick xmlns:r="http://schemas.openxmlformats.org/officeDocument/2006/relationships" r:id="rId7"/>
          <a:extLst>
            <a:ext uri="{FF2B5EF4-FFF2-40B4-BE49-F238E27FC236}">
              <a16:creationId xmlns:a16="http://schemas.microsoft.com/office/drawing/2014/main" id="{9B27E1B1-B08D-4374-8118-F7756E07109F}"/>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76030" y="2138521"/>
          <a:ext cx="528255" cy="540635"/>
        </a:xfrm>
        <a:prstGeom prst="rect">
          <a:avLst/>
        </a:prstGeom>
      </xdr:spPr>
    </xdr:pic>
    <xdr:clientData/>
  </xdr:twoCellAnchor>
  <xdr:twoCellAnchor>
    <xdr:from>
      <xdr:col>0</xdr:col>
      <xdr:colOff>271053</xdr:colOff>
      <xdr:row>2</xdr:row>
      <xdr:rowOff>74854</xdr:rowOff>
    </xdr:from>
    <xdr:to>
      <xdr:col>0</xdr:col>
      <xdr:colOff>798738</xdr:colOff>
      <xdr:row>2</xdr:row>
      <xdr:rowOff>612176</xdr:rowOff>
    </xdr:to>
    <xdr:pic>
      <xdr:nvPicPr>
        <xdr:cNvPr id="84" name="Gráfico 136" descr="Lista contorno">
          <a:hlinkClick xmlns:r="http://schemas.openxmlformats.org/officeDocument/2006/relationships" r:id="rId10"/>
          <a:extLst>
            <a:ext uri="{FF2B5EF4-FFF2-40B4-BE49-F238E27FC236}">
              <a16:creationId xmlns:a16="http://schemas.microsoft.com/office/drawing/2014/main" id="{281F181D-804F-420B-A5DA-4805BB5B94BD}"/>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271053" y="1421054"/>
          <a:ext cx="527685" cy="537322"/>
        </a:xfrm>
        <a:prstGeom prst="rect">
          <a:avLst/>
        </a:prstGeom>
      </xdr:spPr>
    </xdr:pic>
    <xdr:clientData/>
  </xdr:twoCellAnchor>
  <xdr:twoCellAnchor>
    <xdr:from>
      <xdr:col>0</xdr:col>
      <xdr:colOff>287173</xdr:colOff>
      <xdr:row>1</xdr:row>
      <xdr:rowOff>140719</xdr:rowOff>
    </xdr:from>
    <xdr:to>
      <xdr:col>0</xdr:col>
      <xdr:colOff>815428</xdr:colOff>
      <xdr:row>1</xdr:row>
      <xdr:rowOff>678041</xdr:rowOff>
    </xdr:to>
    <xdr:pic>
      <xdr:nvPicPr>
        <xdr:cNvPr id="85" name="Gráfico 137" descr="Hogar contorno">
          <a:hlinkClick xmlns:r="http://schemas.openxmlformats.org/officeDocument/2006/relationships" r:id="rId13"/>
          <a:extLst>
            <a:ext uri="{FF2B5EF4-FFF2-40B4-BE49-F238E27FC236}">
              <a16:creationId xmlns:a16="http://schemas.microsoft.com/office/drawing/2014/main" id="{ABA7DDB0-6D1F-4ACB-9F2A-2A8CAAF9A3B1}"/>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287173" y="699519"/>
          <a:ext cx="528255" cy="53732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189593</xdr:colOff>
      <xdr:row>16</xdr:row>
      <xdr:rowOff>144690</xdr:rowOff>
    </xdr:from>
    <xdr:to>
      <xdr:col>0</xdr:col>
      <xdr:colOff>923018</xdr:colOff>
      <xdr:row>16</xdr:row>
      <xdr:rowOff>984468</xdr:rowOff>
    </xdr:to>
    <xdr:grpSp>
      <xdr:nvGrpSpPr>
        <xdr:cNvPr id="164" name="Grupo 163">
          <a:extLst>
            <a:ext uri="{FF2B5EF4-FFF2-40B4-BE49-F238E27FC236}">
              <a16:creationId xmlns:a16="http://schemas.microsoft.com/office/drawing/2014/main" id="{EBB54C8F-DA69-2D5A-CE7E-E5E50228758B}"/>
            </a:ext>
          </a:extLst>
        </xdr:cNvPr>
        <xdr:cNvGrpSpPr/>
      </xdr:nvGrpSpPr>
      <xdr:grpSpPr>
        <a:xfrm>
          <a:off x="189593" y="17540061"/>
          <a:ext cx="733425" cy="839778"/>
          <a:chOff x="189593" y="17537340"/>
          <a:chExt cx="733425" cy="839778"/>
        </a:xfrm>
      </xdr:grpSpPr>
      <xdr:grpSp>
        <xdr:nvGrpSpPr>
          <xdr:cNvPr id="52" name="Grupo 51">
            <a:extLst>
              <a:ext uri="{FF2B5EF4-FFF2-40B4-BE49-F238E27FC236}">
                <a16:creationId xmlns:a16="http://schemas.microsoft.com/office/drawing/2014/main" id="{0C3F4C5D-E178-4820-91D2-4C4528338CD7}"/>
              </a:ext>
            </a:extLst>
          </xdr:cNvPr>
          <xdr:cNvGrpSpPr/>
        </xdr:nvGrpSpPr>
        <xdr:grpSpPr>
          <a:xfrm>
            <a:off x="189593" y="17537340"/>
            <a:ext cx="733425" cy="839778"/>
            <a:chOff x="7505700" y="3371850"/>
            <a:chExt cx="733425" cy="839778"/>
          </a:xfrm>
        </xdr:grpSpPr>
        <xdr:sp macro="" textlink="">
          <xdr:nvSpPr>
            <xdr:cNvPr id="53" name="Rectángulo: esquinas redondeadas 52">
              <a:extLst>
                <a:ext uri="{FF2B5EF4-FFF2-40B4-BE49-F238E27FC236}">
                  <a16:creationId xmlns:a16="http://schemas.microsoft.com/office/drawing/2014/main" id="{B08C0C87-AFB3-5E27-1330-5C4BC3B9D3E6}"/>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4" name="Rectángulo: esquinas redondeadas 53">
              <a:extLst>
                <a:ext uri="{FF2B5EF4-FFF2-40B4-BE49-F238E27FC236}">
                  <a16:creationId xmlns:a16="http://schemas.microsoft.com/office/drawing/2014/main" id="{4EA69C3A-8276-85B0-BB44-4D40EEA03D2E}"/>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55" name="Gráfico 54" descr="Signo de intercalación hacia arriba contorno">
            <a:hlinkClick xmlns:r="http://schemas.openxmlformats.org/officeDocument/2006/relationships" r:id="rId1"/>
            <a:extLst>
              <a:ext uri="{FF2B5EF4-FFF2-40B4-BE49-F238E27FC236}">
                <a16:creationId xmlns:a16="http://schemas.microsoft.com/office/drawing/2014/main" id="{46CB57F1-D685-406A-A9A8-C320B528C1D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94368" y="17680215"/>
            <a:ext cx="537435" cy="559376"/>
          </a:xfrm>
          <a:prstGeom prst="rect">
            <a:avLst/>
          </a:prstGeom>
        </xdr:spPr>
      </xdr:pic>
    </xdr:grpSp>
    <xdr:clientData/>
  </xdr:twoCellAnchor>
  <xdr:twoCellAnchor>
    <xdr:from>
      <xdr:col>0</xdr:col>
      <xdr:colOff>154626</xdr:colOff>
      <xdr:row>2</xdr:row>
      <xdr:rowOff>125896</xdr:rowOff>
    </xdr:from>
    <xdr:to>
      <xdr:col>0</xdr:col>
      <xdr:colOff>961533</xdr:colOff>
      <xdr:row>5</xdr:row>
      <xdr:rowOff>371064</xdr:rowOff>
    </xdr:to>
    <xdr:sp macro="" textlink="">
      <xdr:nvSpPr>
        <xdr:cNvPr id="145" name="Rectángulo: esquinas redondeadas 127">
          <a:extLst>
            <a:ext uri="{FF2B5EF4-FFF2-40B4-BE49-F238E27FC236}">
              <a16:creationId xmlns:a16="http://schemas.microsoft.com/office/drawing/2014/main" id="{C543ED8D-9409-18FB-7445-8C6C77055C47}"/>
            </a:ext>
          </a:extLst>
        </xdr:cNvPr>
        <xdr:cNvSpPr/>
      </xdr:nvSpPr>
      <xdr:spPr>
        <a:xfrm rot="5400000">
          <a:off x="-1279004" y="2952897"/>
          <a:ext cx="3674168" cy="806907"/>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791049</xdr:rowOff>
    </xdr:from>
    <xdr:to>
      <xdr:col>0</xdr:col>
      <xdr:colOff>905993</xdr:colOff>
      <xdr:row>5</xdr:row>
      <xdr:rowOff>302442</xdr:rowOff>
    </xdr:to>
    <xdr:sp macro="" textlink="">
      <xdr:nvSpPr>
        <xdr:cNvPr id="146" name="Rectángulo: esquinas redondeadas 128">
          <a:extLst>
            <a:ext uri="{FF2B5EF4-FFF2-40B4-BE49-F238E27FC236}">
              <a16:creationId xmlns:a16="http://schemas.microsoft.com/office/drawing/2014/main" id="{7F4D82BF-EA30-1AC6-0121-223DDB12F7D5}"/>
            </a:ext>
          </a:extLst>
        </xdr:cNvPr>
        <xdr:cNvSpPr/>
      </xdr:nvSpPr>
      <xdr:spPr>
        <a:xfrm rot="5400000">
          <a:off x="226692" y="4445513"/>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196020</xdr:colOff>
      <xdr:row>2</xdr:row>
      <xdr:rowOff>913003</xdr:rowOff>
    </xdr:from>
    <xdr:to>
      <xdr:col>0</xdr:col>
      <xdr:colOff>900228</xdr:colOff>
      <xdr:row>3</xdr:row>
      <xdr:rowOff>424396</xdr:rowOff>
    </xdr:to>
    <xdr:sp macro="" textlink="">
      <xdr:nvSpPr>
        <xdr:cNvPr id="147" name="Rectángulo: esquinas redondeadas 129">
          <a:extLst>
            <a:ext uri="{FF2B5EF4-FFF2-40B4-BE49-F238E27FC236}">
              <a16:creationId xmlns:a16="http://schemas.microsoft.com/office/drawing/2014/main" id="{A3AFC91A-25BF-673B-BB2B-6F1B71A80BD8}"/>
            </a:ext>
          </a:extLst>
        </xdr:cNvPr>
        <xdr:cNvSpPr/>
      </xdr:nvSpPr>
      <xdr:spPr>
        <a:xfrm rot="5400000">
          <a:off x="220927" y="2281467"/>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203619</xdr:colOff>
      <xdr:row>3</xdr:row>
      <xdr:rowOff>487971</xdr:rowOff>
    </xdr:from>
    <xdr:to>
      <xdr:col>0</xdr:col>
      <xdr:colOff>907827</xdr:colOff>
      <xdr:row>4</xdr:row>
      <xdr:rowOff>2677</xdr:rowOff>
    </xdr:to>
    <xdr:sp macro="" textlink="">
      <xdr:nvSpPr>
        <xdr:cNvPr id="148" name="Rectángulo: esquinas redondeadas 130">
          <a:extLst>
            <a:ext uri="{FF2B5EF4-FFF2-40B4-BE49-F238E27FC236}">
              <a16:creationId xmlns:a16="http://schemas.microsoft.com/office/drawing/2014/main" id="{FDA327B8-EC36-26B6-0EBF-6B83F6464FFB}"/>
            </a:ext>
          </a:extLst>
        </xdr:cNvPr>
        <xdr:cNvSpPr/>
      </xdr:nvSpPr>
      <xdr:spPr>
        <a:xfrm rot="5400000">
          <a:off x="226870" y="3001091"/>
          <a:ext cx="657706"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199427</xdr:colOff>
      <xdr:row>2</xdr:row>
      <xdr:rowOff>192092</xdr:rowOff>
    </xdr:from>
    <xdr:to>
      <xdr:col>0</xdr:col>
      <xdr:colOff>902587</xdr:colOff>
      <xdr:row>2</xdr:row>
      <xdr:rowOff>846485</xdr:rowOff>
    </xdr:to>
    <xdr:sp macro="" textlink="">
      <xdr:nvSpPr>
        <xdr:cNvPr id="149" name="Rectángulo: esquinas redondeadas 131">
          <a:extLst>
            <a:ext uri="{FF2B5EF4-FFF2-40B4-BE49-F238E27FC236}">
              <a16:creationId xmlns:a16="http://schemas.microsoft.com/office/drawing/2014/main" id="{D893A24E-2656-513E-D74D-7C49214ACCBA}"/>
            </a:ext>
            <a:ext uri="{C183D7F6-B498-43B3-948B-1728B52AA6E4}">
              <adec:decorative xmlns:adec="http://schemas.microsoft.com/office/drawing/2017/decorative" val="0"/>
            </a:ext>
          </a:extLst>
        </xdr:cNvPr>
        <xdr:cNvSpPr/>
      </xdr:nvSpPr>
      <xdr:spPr>
        <a:xfrm rot="5400000">
          <a:off x="223810" y="1561080"/>
          <a:ext cx="654393" cy="70316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69532</xdr:rowOff>
    </xdr:from>
    <xdr:to>
      <xdr:col>0</xdr:col>
      <xdr:colOff>905993</xdr:colOff>
      <xdr:row>4</xdr:row>
      <xdr:rowOff>723925</xdr:rowOff>
    </xdr:to>
    <xdr:sp macro="" textlink="">
      <xdr:nvSpPr>
        <xdr:cNvPr id="150" name="Rectángulo: esquinas redondeadas 132">
          <a:extLst>
            <a:ext uri="{FF2B5EF4-FFF2-40B4-BE49-F238E27FC236}">
              <a16:creationId xmlns:a16="http://schemas.microsoft.com/office/drawing/2014/main" id="{85181248-7F99-79BD-B03E-DA659206643D}"/>
            </a:ext>
          </a:extLst>
        </xdr:cNvPr>
        <xdr:cNvSpPr/>
      </xdr:nvSpPr>
      <xdr:spPr>
        <a:xfrm rot="5400000">
          <a:off x="226692" y="3723996"/>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288124</xdr:colOff>
      <xdr:row>4</xdr:row>
      <xdr:rowOff>853585</xdr:rowOff>
    </xdr:from>
    <xdr:to>
      <xdr:col>0</xdr:col>
      <xdr:colOff>817298</xdr:colOff>
      <xdr:row>5</xdr:row>
      <xdr:rowOff>243080</xdr:rowOff>
    </xdr:to>
    <xdr:pic>
      <xdr:nvPicPr>
        <xdr:cNvPr id="151" name="Gráfico 133" descr="Búsqueda de carpetas contorno">
          <a:hlinkClick xmlns:r="http://schemas.openxmlformats.org/officeDocument/2006/relationships" r:id="rId4"/>
          <a:extLst>
            <a:ext uri="{FF2B5EF4-FFF2-40B4-BE49-F238E27FC236}">
              <a16:creationId xmlns:a16="http://schemas.microsoft.com/office/drawing/2014/main" id="{D526F971-F019-A6ED-9AC2-E10B611E7BEC}"/>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288124" y="4542716"/>
          <a:ext cx="529174" cy="535123"/>
        </a:xfrm>
        <a:prstGeom prst="rect">
          <a:avLst/>
        </a:prstGeom>
      </xdr:spPr>
    </xdr:pic>
    <xdr:clientData/>
  </xdr:twoCellAnchor>
  <xdr:twoCellAnchor>
    <xdr:from>
      <xdr:col>0</xdr:col>
      <xdr:colOff>259080</xdr:colOff>
      <xdr:row>4</xdr:row>
      <xdr:rowOff>119272</xdr:rowOff>
    </xdr:from>
    <xdr:to>
      <xdr:col>0</xdr:col>
      <xdr:colOff>861060</xdr:colOff>
      <xdr:row>4</xdr:row>
      <xdr:rowOff>675532</xdr:rowOff>
    </xdr:to>
    <xdr:pic>
      <xdr:nvPicPr>
        <xdr:cNvPr id="152" name="Gráfico 134" descr="causa y efecto contorno">
          <a:hlinkClick xmlns:r="http://schemas.openxmlformats.org/officeDocument/2006/relationships" r:id="rId7"/>
          <a:extLst>
            <a:ext uri="{FF2B5EF4-FFF2-40B4-BE49-F238E27FC236}">
              <a16:creationId xmlns:a16="http://schemas.microsoft.com/office/drawing/2014/main" id="{032B1B71-D5D7-262F-2939-524D7C4F47BD}"/>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59080" y="3798643"/>
          <a:ext cx="601980" cy="556260"/>
        </a:xfrm>
        <a:prstGeom prst="rect">
          <a:avLst/>
        </a:prstGeom>
      </xdr:spPr>
    </xdr:pic>
    <xdr:clientData/>
  </xdr:twoCellAnchor>
  <xdr:twoCellAnchor>
    <xdr:from>
      <xdr:col>0</xdr:col>
      <xdr:colOff>290957</xdr:colOff>
      <xdr:row>3</xdr:row>
      <xdr:rowOff>549917</xdr:rowOff>
    </xdr:from>
    <xdr:to>
      <xdr:col>0</xdr:col>
      <xdr:colOff>819212</xdr:colOff>
      <xdr:row>3</xdr:row>
      <xdr:rowOff>1090552</xdr:rowOff>
    </xdr:to>
    <xdr:pic>
      <xdr:nvPicPr>
        <xdr:cNvPr id="153" name="Gráfico 135" descr="Martillo de juez contorno">
          <a:hlinkClick xmlns:r="http://schemas.openxmlformats.org/officeDocument/2006/relationships" r:id="rId10"/>
          <a:extLst>
            <a:ext uri="{FF2B5EF4-FFF2-40B4-BE49-F238E27FC236}">
              <a16:creationId xmlns:a16="http://schemas.microsoft.com/office/drawing/2014/main" id="{8E3F0A49-AC13-BB31-1947-E0F82742514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290957" y="3086288"/>
          <a:ext cx="528255" cy="540635"/>
        </a:xfrm>
        <a:prstGeom prst="rect">
          <a:avLst/>
        </a:prstGeom>
      </xdr:spPr>
    </xdr:pic>
    <xdr:clientData/>
  </xdr:twoCellAnchor>
  <xdr:twoCellAnchor>
    <xdr:from>
      <xdr:col>0</xdr:col>
      <xdr:colOff>285980</xdr:colOff>
      <xdr:row>2</xdr:row>
      <xdr:rowOff>975450</xdr:rowOff>
    </xdr:from>
    <xdr:to>
      <xdr:col>0</xdr:col>
      <xdr:colOff>813665</xdr:colOff>
      <xdr:row>3</xdr:row>
      <xdr:rowOff>369772</xdr:rowOff>
    </xdr:to>
    <xdr:pic>
      <xdr:nvPicPr>
        <xdr:cNvPr id="154" name="Gráfico 136" descr="Lista contorno">
          <a:hlinkClick xmlns:r="http://schemas.openxmlformats.org/officeDocument/2006/relationships" r:id="rId13"/>
          <a:extLst>
            <a:ext uri="{FF2B5EF4-FFF2-40B4-BE49-F238E27FC236}">
              <a16:creationId xmlns:a16="http://schemas.microsoft.com/office/drawing/2014/main" id="{4343BAA0-A217-C460-5E51-DB31FBC524C8}"/>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285980" y="2368821"/>
          <a:ext cx="527685" cy="537322"/>
        </a:xfrm>
        <a:prstGeom prst="rect">
          <a:avLst/>
        </a:prstGeom>
      </xdr:spPr>
    </xdr:pic>
    <xdr:clientData/>
  </xdr:twoCellAnchor>
  <xdr:twoCellAnchor>
    <xdr:from>
      <xdr:col>0</xdr:col>
      <xdr:colOff>302100</xdr:colOff>
      <xdr:row>2</xdr:row>
      <xdr:rowOff>253915</xdr:rowOff>
    </xdr:from>
    <xdr:to>
      <xdr:col>0</xdr:col>
      <xdr:colOff>830355</xdr:colOff>
      <xdr:row>2</xdr:row>
      <xdr:rowOff>791237</xdr:rowOff>
    </xdr:to>
    <xdr:pic>
      <xdr:nvPicPr>
        <xdr:cNvPr id="155" name="Gráfico 137" descr="Hogar contorno">
          <a:hlinkClick xmlns:r="http://schemas.openxmlformats.org/officeDocument/2006/relationships" r:id="rId16"/>
          <a:extLst>
            <a:ext uri="{FF2B5EF4-FFF2-40B4-BE49-F238E27FC236}">
              <a16:creationId xmlns:a16="http://schemas.microsoft.com/office/drawing/2014/main" id="{371E8329-AFF5-9A67-F91E-4491E7370BBB}"/>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02100" y="1647286"/>
          <a:ext cx="528255" cy="537322"/>
        </a:xfrm>
        <a:prstGeom prst="rect">
          <a:avLst/>
        </a:prstGeom>
      </xdr:spPr>
    </xdr:pic>
    <xdr:clientData/>
  </xdr:twoCellAnchor>
  <xdr:twoCellAnchor>
    <xdr:from>
      <xdr:col>0</xdr:col>
      <xdr:colOff>193970</xdr:colOff>
      <xdr:row>31</xdr:row>
      <xdr:rowOff>138550</xdr:rowOff>
    </xdr:from>
    <xdr:to>
      <xdr:col>0</xdr:col>
      <xdr:colOff>927395</xdr:colOff>
      <xdr:row>31</xdr:row>
      <xdr:rowOff>978328</xdr:rowOff>
    </xdr:to>
    <xdr:grpSp>
      <xdr:nvGrpSpPr>
        <xdr:cNvPr id="165" name="Grupo 164">
          <a:extLst>
            <a:ext uri="{FF2B5EF4-FFF2-40B4-BE49-F238E27FC236}">
              <a16:creationId xmlns:a16="http://schemas.microsoft.com/office/drawing/2014/main" id="{0D3AB155-86CC-4C94-BCB2-B402D2EB12EF}"/>
            </a:ext>
          </a:extLst>
        </xdr:cNvPr>
        <xdr:cNvGrpSpPr/>
      </xdr:nvGrpSpPr>
      <xdr:grpSpPr>
        <a:xfrm>
          <a:off x="193970" y="34678921"/>
          <a:ext cx="733425" cy="839778"/>
          <a:chOff x="189593" y="17537340"/>
          <a:chExt cx="733425" cy="839778"/>
        </a:xfrm>
      </xdr:grpSpPr>
      <xdr:grpSp>
        <xdr:nvGrpSpPr>
          <xdr:cNvPr id="166" name="Grupo 165">
            <a:extLst>
              <a:ext uri="{FF2B5EF4-FFF2-40B4-BE49-F238E27FC236}">
                <a16:creationId xmlns:a16="http://schemas.microsoft.com/office/drawing/2014/main" id="{D929BB70-6346-6EF9-B7CC-8BC709585226}"/>
              </a:ext>
            </a:extLst>
          </xdr:cNvPr>
          <xdr:cNvGrpSpPr/>
        </xdr:nvGrpSpPr>
        <xdr:grpSpPr>
          <a:xfrm>
            <a:off x="189593" y="17537340"/>
            <a:ext cx="733425" cy="839778"/>
            <a:chOff x="7505700" y="3371850"/>
            <a:chExt cx="733425" cy="839778"/>
          </a:xfrm>
        </xdr:grpSpPr>
        <xdr:sp macro="" textlink="">
          <xdr:nvSpPr>
            <xdr:cNvPr id="168" name="Rectángulo: esquinas redondeadas 167">
              <a:extLst>
                <a:ext uri="{FF2B5EF4-FFF2-40B4-BE49-F238E27FC236}">
                  <a16:creationId xmlns:a16="http://schemas.microsoft.com/office/drawing/2014/main" id="{28319DA4-407A-778D-5A9E-2962466C99BC}"/>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69" name="Rectángulo: esquinas redondeadas 168">
              <a:extLst>
                <a:ext uri="{FF2B5EF4-FFF2-40B4-BE49-F238E27FC236}">
                  <a16:creationId xmlns:a16="http://schemas.microsoft.com/office/drawing/2014/main" id="{2BDA1AB5-A384-3421-5F87-8008335CE4E1}"/>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167" name="Gráfico 166" descr="Signo de intercalación hacia arriba contorno">
            <a:hlinkClick xmlns:r="http://schemas.openxmlformats.org/officeDocument/2006/relationships" r:id="rId1"/>
            <a:extLst>
              <a:ext uri="{FF2B5EF4-FFF2-40B4-BE49-F238E27FC236}">
                <a16:creationId xmlns:a16="http://schemas.microsoft.com/office/drawing/2014/main" id="{F1347A6D-F369-A1FC-25B3-2597FFB6B1A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94368" y="17680215"/>
            <a:ext cx="537435" cy="559376"/>
          </a:xfrm>
          <a:prstGeom prst="rect">
            <a:avLst/>
          </a:prstGeom>
        </xdr:spPr>
      </xdr:pic>
    </xdr:grpSp>
    <xdr:clientData/>
  </xdr:twoCellAnchor>
  <xdr:twoCellAnchor>
    <xdr:from>
      <xdr:col>0</xdr:col>
      <xdr:colOff>180112</xdr:colOff>
      <xdr:row>49</xdr:row>
      <xdr:rowOff>152405</xdr:rowOff>
    </xdr:from>
    <xdr:to>
      <xdr:col>0</xdr:col>
      <xdr:colOff>913537</xdr:colOff>
      <xdr:row>49</xdr:row>
      <xdr:rowOff>992183</xdr:rowOff>
    </xdr:to>
    <xdr:grpSp>
      <xdr:nvGrpSpPr>
        <xdr:cNvPr id="190" name="Grupo 189">
          <a:extLst>
            <a:ext uri="{FF2B5EF4-FFF2-40B4-BE49-F238E27FC236}">
              <a16:creationId xmlns:a16="http://schemas.microsoft.com/office/drawing/2014/main" id="{73557F3D-82ED-4DF4-949A-C298AF5FB43A}"/>
            </a:ext>
          </a:extLst>
        </xdr:cNvPr>
        <xdr:cNvGrpSpPr/>
      </xdr:nvGrpSpPr>
      <xdr:grpSpPr>
        <a:xfrm>
          <a:off x="180112" y="55277662"/>
          <a:ext cx="733425" cy="839778"/>
          <a:chOff x="189593" y="17537340"/>
          <a:chExt cx="733425" cy="839778"/>
        </a:xfrm>
      </xdr:grpSpPr>
      <xdr:grpSp>
        <xdr:nvGrpSpPr>
          <xdr:cNvPr id="191" name="Grupo 190">
            <a:extLst>
              <a:ext uri="{FF2B5EF4-FFF2-40B4-BE49-F238E27FC236}">
                <a16:creationId xmlns:a16="http://schemas.microsoft.com/office/drawing/2014/main" id="{12E9B7D1-400C-F1A2-877C-B393AEF9F12A}"/>
              </a:ext>
            </a:extLst>
          </xdr:cNvPr>
          <xdr:cNvGrpSpPr/>
        </xdr:nvGrpSpPr>
        <xdr:grpSpPr>
          <a:xfrm>
            <a:off x="189593" y="17537340"/>
            <a:ext cx="733425" cy="839778"/>
            <a:chOff x="7505700" y="3371850"/>
            <a:chExt cx="733425" cy="839778"/>
          </a:xfrm>
        </xdr:grpSpPr>
        <xdr:sp macro="" textlink="">
          <xdr:nvSpPr>
            <xdr:cNvPr id="193" name="Rectángulo: esquinas redondeadas 192">
              <a:extLst>
                <a:ext uri="{FF2B5EF4-FFF2-40B4-BE49-F238E27FC236}">
                  <a16:creationId xmlns:a16="http://schemas.microsoft.com/office/drawing/2014/main" id="{4E2223DA-D2C6-C55F-E5DD-DB82E487C1A0}"/>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94" name="Rectángulo: esquinas redondeadas 193">
              <a:extLst>
                <a:ext uri="{FF2B5EF4-FFF2-40B4-BE49-F238E27FC236}">
                  <a16:creationId xmlns:a16="http://schemas.microsoft.com/office/drawing/2014/main" id="{E8834B97-2851-E0FD-8CA0-B6CBED976E53}"/>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192" name="Gráfico 191" descr="Signo de intercalación hacia arriba contorno">
            <a:hlinkClick xmlns:r="http://schemas.openxmlformats.org/officeDocument/2006/relationships" r:id="rId1"/>
            <a:extLst>
              <a:ext uri="{FF2B5EF4-FFF2-40B4-BE49-F238E27FC236}">
                <a16:creationId xmlns:a16="http://schemas.microsoft.com/office/drawing/2014/main" id="{AB483C81-8B41-6BA7-7B5E-8F8F0360BFE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94368" y="17680215"/>
            <a:ext cx="537435" cy="559376"/>
          </a:xfrm>
          <a:prstGeom prst="rect">
            <a:avLst/>
          </a:prstGeom>
        </xdr:spPr>
      </xdr:pic>
    </xdr:grpSp>
    <xdr:clientData/>
  </xdr:twoCellAnchor>
  <xdr:twoCellAnchor>
    <xdr:from>
      <xdr:col>0</xdr:col>
      <xdr:colOff>193967</xdr:colOff>
      <xdr:row>67</xdr:row>
      <xdr:rowOff>152405</xdr:rowOff>
    </xdr:from>
    <xdr:to>
      <xdr:col>0</xdr:col>
      <xdr:colOff>927392</xdr:colOff>
      <xdr:row>67</xdr:row>
      <xdr:rowOff>992183</xdr:rowOff>
    </xdr:to>
    <xdr:grpSp>
      <xdr:nvGrpSpPr>
        <xdr:cNvPr id="200" name="Grupo 199">
          <a:hlinkClick xmlns:r="http://schemas.openxmlformats.org/officeDocument/2006/relationships" r:id="rId19"/>
          <a:extLst>
            <a:ext uri="{FF2B5EF4-FFF2-40B4-BE49-F238E27FC236}">
              <a16:creationId xmlns:a16="http://schemas.microsoft.com/office/drawing/2014/main" id="{86417C51-6C44-48D9-8E3A-DCF9B6FBB86E}"/>
            </a:ext>
          </a:extLst>
        </xdr:cNvPr>
        <xdr:cNvGrpSpPr/>
      </xdr:nvGrpSpPr>
      <xdr:grpSpPr>
        <a:xfrm>
          <a:off x="193967" y="75851662"/>
          <a:ext cx="733425" cy="839778"/>
          <a:chOff x="189593" y="17537340"/>
          <a:chExt cx="733425" cy="839778"/>
        </a:xfrm>
      </xdr:grpSpPr>
      <xdr:grpSp>
        <xdr:nvGrpSpPr>
          <xdr:cNvPr id="201" name="Grupo 200">
            <a:extLst>
              <a:ext uri="{FF2B5EF4-FFF2-40B4-BE49-F238E27FC236}">
                <a16:creationId xmlns:a16="http://schemas.microsoft.com/office/drawing/2014/main" id="{70A29253-087D-ED35-5DEB-773B8D067B00}"/>
              </a:ext>
            </a:extLst>
          </xdr:cNvPr>
          <xdr:cNvGrpSpPr/>
        </xdr:nvGrpSpPr>
        <xdr:grpSpPr>
          <a:xfrm>
            <a:off x="189593" y="17537340"/>
            <a:ext cx="733425" cy="839778"/>
            <a:chOff x="7505700" y="3371850"/>
            <a:chExt cx="733425" cy="839778"/>
          </a:xfrm>
        </xdr:grpSpPr>
        <xdr:sp macro="" textlink="">
          <xdr:nvSpPr>
            <xdr:cNvPr id="203" name="Rectángulo: esquinas redondeadas 202">
              <a:extLst>
                <a:ext uri="{FF2B5EF4-FFF2-40B4-BE49-F238E27FC236}">
                  <a16:creationId xmlns:a16="http://schemas.microsoft.com/office/drawing/2014/main" id="{F7BB3D6A-7DF8-C6F9-1F4F-442644F37672}"/>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04" name="Rectángulo: esquinas redondeadas 203">
              <a:extLst>
                <a:ext uri="{FF2B5EF4-FFF2-40B4-BE49-F238E27FC236}">
                  <a16:creationId xmlns:a16="http://schemas.microsoft.com/office/drawing/2014/main" id="{7F770769-21A2-F9D0-9CC6-18A7E0700735}"/>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202" name="Gráfico 201" descr="Signo de intercalación hacia arriba contorno">
            <a:hlinkClick xmlns:r="http://schemas.openxmlformats.org/officeDocument/2006/relationships" r:id="rId1"/>
            <a:extLst>
              <a:ext uri="{FF2B5EF4-FFF2-40B4-BE49-F238E27FC236}">
                <a16:creationId xmlns:a16="http://schemas.microsoft.com/office/drawing/2014/main" id="{B05EE783-E396-D63F-6812-E86ABD8DEFD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94368" y="17680215"/>
            <a:ext cx="537435" cy="559376"/>
          </a:xfrm>
          <a:prstGeom prst="rect">
            <a:avLst/>
          </a:prstGeom>
        </xdr:spPr>
      </xdr:pic>
    </xdr:grpSp>
    <xdr:clientData/>
  </xdr:twoCellAnchor>
  <xdr:twoCellAnchor>
    <xdr:from>
      <xdr:col>0</xdr:col>
      <xdr:colOff>195941</xdr:colOff>
      <xdr:row>87</xdr:row>
      <xdr:rowOff>141515</xdr:rowOff>
    </xdr:from>
    <xdr:to>
      <xdr:col>0</xdr:col>
      <xdr:colOff>929366</xdr:colOff>
      <xdr:row>87</xdr:row>
      <xdr:rowOff>981293</xdr:rowOff>
    </xdr:to>
    <xdr:grpSp>
      <xdr:nvGrpSpPr>
        <xdr:cNvPr id="220" name="Grupo 219">
          <a:hlinkClick xmlns:r="http://schemas.openxmlformats.org/officeDocument/2006/relationships" r:id="rId19"/>
          <a:extLst>
            <a:ext uri="{FF2B5EF4-FFF2-40B4-BE49-F238E27FC236}">
              <a16:creationId xmlns:a16="http://schemas.microsoft.com/office/drawing/2014/main" id="{28A755CF-BF5D-440B-8196-BF78E0704495}"/>
            </a:ext>
          </a:extLst>
        </xdr:cNvPr>
        <xdr:cNvGrpSpPr/>
      </xdr:nvGrpSpPr>
      <xdr:grpSpPr>
        <a:xfrm>
          <a:off x="195941" y="99255944"/>
          <a:ext cx="733425" cy="839778"/>
          <a:chOff x="189593" y="17537340"/>
          <a:chExt cx="733425" cy="839778"/>
        </a:xfrm>
      </xdr:grpSpPr>
      <xdr:grpSp>
        <xdr:nvGrpSpPr>
          <xdr:cNvPr id="221" name="Grupo 220">
            <a:extLst>
              <a:ext uri="{FF2B5EF4-FFF2-40B4-BE49-F238E27FC236}">
                <a16:creationId xmlns:a16="http://schemas.microsoft.com/office/drawing/2014/main" id="{316A1171-E65D-2694-74C8-4F9DF8ECC822}"/>
              </a:ext>
            </a:extLst>
          </xdr:cNvPr>
          <xdr:cNvGrpSpPr/>
        </xdr:nvGrpSpPr>
        <xdr:grpSpPr>
          <a:xfrm>
            <a:off x="189593" y="17537340"/>
            <a:ext cx="733425" cy="839778"/>
            <a:chOff x="7505700" y="3371850"/>
            <a:chExt cx="733425" cy="839778"/>
          </a:xfrm>
        </xdr:grpSpPr>
        <xdr:sp macro="" textlink="">
          <xdr:nvSpPr>
            <xdr:cNvPr id="223" name="Rectángulo: esquinas redondeadas 222">
              <a:extLst>
                <a:ext uri="{FF2B5EF4-FFF2-40B4-BE49-F238E27FC236}">
                  <a16:creationId xmlns:a16="http://schemas.microsoft.com/office/drawing/2014/main" id="{2D9413C0-D6A8-E9ED-B34D-C79996F8E842}"/>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24" name="Rectángulo: esquinas redondeadas 223">
              <a:extLst>
                <a:ext uri="{FF2B5EF4-FFF2-40B4-BE49-F238E27FC236}">
                  <a16:creationId xmlns:a16="http://schemas.microsoft.com/office/drawing/2014/main" id="{42C64EB7-C820-640A-B6B4-0D4CFB9E6B17}"/>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222" name="Gráfico 221" descr="Signo de intercalación hacia arriba contorno">
            <a:hlinkClick xmlns:r="http://schemas.openxmlformats.org/officeDocument/2006/relationships" r:id="rId1"/>
            <a:extLst>
              <a:ext uri="{FF2B5EF4-FFF2-40B4-BE49-F238E27FC236}">
                <a16:creationId xmlns:a16="http://schemas.microsoft.com/office/drawing/2014/main" id="{62F2793B-8464-40E9-BD99-70715BA256F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94368" y="17680215"/>
            <a:ext cx="537435" cy="559376"/>
          </a:xfrm>
          <a:prstGeom prst="rect">
            <a:avLst/>
          </a:prstGeom>
        </xdr:spPr>
      </xdr:pic>
    </xdr:grpSp>
    <xdr:clientData/>
  </xdr:twoCellAnchor>
  <xdr:twoCellAnchor>
    <xdr:from>
      <xdr:col>0</xdr:col>
      <xdr:colOff>195945</xdr:colOff>
      <xdr:row>107</xdr:row>
      <xdr:rowOff>152402</xdr:rowOff>
    </xdr:from>
    <xdr:to>
      <xdr:col>0</xdr:col>
      <xdr:colOff>929370</xdr:colOff>
      <xdr:row>107</xdr:row>
      <xdr:rowOff>992180</xdr:rowOff>
    </xdr:to>
    <xdr:grpSp>
      <xdr:nvGrpSpPr>
        <xdr:cNvPr id="225" name="Grupo 224">
          <a:hlinkClick xmlns:r="http://schemas.openxmlformats.org/officeDocument/2006/relationships" r:id="rId19"/>
          <a:extLst>
            <a:ext uri="{FF2B5EF4-FFF2-40B4-BE49-F238E27FC236}">
              <a16:creationId xmlns:a16="http://schemas.microsoft.com/office/drawing/2014/main" id="{FCAA03E7-B659-41E0-BCF8-D0A979FFD42E}"/>
            </a:ext>
          </a:extLst>
        </xdr:cNvPr>
        <xdr:cNvGrpSpPr/>
      </xdr:nvGrpSpPr>
      <xdr:grpSpPr>
        <a:xfrm>
          <a:off x="195945" y="122126831"/>
          <a:ext cx="733425" cy="839778"/>
          <a:chOff x="189593" y="17537340"/>
          <a:chExt cx="733425" cy="839778"/>
        </a:xfrm>
      </xdr:grpSpPr>
      <xdr:grpSp>
        <xdr:nvGrpSpPr>
          <xdr:cNvPr id="226" name="Grupo 225">
            <a:extLst>
              <a:ext uri="{FF2B5EF4-FFF2-40B4-BE49-F238E27FC236}">
                <a16:creationId xmlns:a16="http://schemas.microsoft.com/office/drawing/2014/main" id="{404CC6EB-28E1-FE2C-499A-C73DE695D9C1}"/>
              </a:ext>
            </a:extLst>
          </xdr:cNvPr>
          <xdr:cNvGrpSpPr/>
        </xdr:nvGrpSpPr>
        <xdr:grpSpPr>
          <a:xfrm>
            <a:off x="189593" y="17537340"/>
            <a:ext cx="733425" cy="839778"/>
            <a:chOff x="7505700" y="3371850"/>
            <a:chExt cx="733425" cy="839778"/>
          </a:xfrm>
        </xdr:grpSpPr>
        <xdr:sp macro="" textlink="">
          <xdr:nvSpPr>
            <xdr:cNvPr id="228" name="Rectángulo: esquinas redondeadas 227">
              <a:extLst>
                <a:ext uri="{FF2B5EF4-FFF2-40B4-BE49-F238E27FC236}">
                  <a16:creationId xmlns:a16="http://schemas.microsoft.com/office/drawing/2014/main" id="{3FADFE11-AE57-367A-3D3A-B0CD3B2397E4}"/>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29" name="Rectángulo: esquinas redondeadas 228">
              <a:extLst>
                <a:ext uri="{FF2B5EF4-FFF2-40B4-BE49-F238E27FC236}">
                  <a16:creationId xmlns:a16="http://schemas.microsoft.com/office/drawing/2014/main" id="{99776C3D-98D1-5F1E-C968-1D9067D66C55}"/>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227" name="Gráfico 226" descr="Signo de intercalación hacia arriba contorno">
            <a:hlinkClick xmlns:r="http://schemas.openxmlformats.org/officeDocument/2006/relationships" r:id="rId1"/>
            <a:extLst>
              <a:ext uri="{FF2B5EF4-FFF2-40B4-BE49-F238E27FC236}">
                <a16:creationId xmlns:a16="http://schemas.microsoft.com/office/drawing/2014/main" id="{2C65A129-EB85-7537-9643-D016C39C6D1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94368" y="17680215"/>
            <a:ext cx="537435" cy="559376"/>
          </a:xfrm>
          <a:prstGeom prst="rect">
            <a:avLst/>
          </a:prstGeom>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175739</xdr:colOff>
      <xdr:row>21</xdr:row>
      <xdr:rowOff>158546</xdr:rowOff>
    </xdr:from>
    <xdr:to>
      <xdr:col>0</xdr:col>
      <xdr:colOff>909164</xdr:colOff>
      <xdr:row>21</xdr:row>
      <xdr:rowOff>998324</xdr:rowOff>
    </xdr:to>
    <xdr:grpSp>
      <xdr:nvGrpSpPr>
        <xdr:cNvPr id="74" name="Grupo 73">
          <a:extLst>
            <a:ext uri="{FF2B5EF4-FFF2-40B4-BE49-F238E27FC236}">
              <a16:creationId xmlns:a16="http://schemas.microsoft.com/office/drawing/2014/main" id="{AF017B93-E728-2DDD-ED74-6C7C5F3FCCF7}"/>
            </a:ext>
          </a:extLst>
        </xdr:cNvPr>
        <xdr:cNvGrpSpPr/>
      </xdr:nvGrpSpPr>
      <xdr:grpSpPr>
        <a:xfrm>
          <a:off x="175739" y="22267432"/>
          <a:ext cx="733425" cy="839778"/>
          <a:chOff x="175739" y="22267432"/>
          <a:chExt cx="733425" cy="839778"/>
        </a:xfrm>
      </xdr:grpSpPr>
      <xdr:grpSp>
        <xdr:nvGrpSpPr>
          <xdr:cNvPr id="3" name="Grupo 2">
            <a:extLst>
              <a:ext uri="{FF2B5EF4-FFF2-40B4-BE49-F238E27FC236}">
                <a16:creationId xmlns:a16="http://schemas.microsoft.com/office/drawing/2014/main" id="{EFC0F1CC-3F3B-3F8D-212A-E718E3BC3F85}"/>
              </a:ext>
            </a:extLst>
          </xdr:cNvPr>
          <xdr:cNvGrpSpPr/>
        </xdr:nvGrpSpPr>
        <xdr:grpSpPr>
          <a:xfrm>
            <a:off x="175739" y="22267432"/>
            <a:ext cx="733425" cy="839778"/>
            <a:chOff x="7505700" y="3371850"/>
            <a:chExt cx="733425" cy="839778"/>
          </a:xfrm>
        </xdr:grpSpPr>
        <xdr:sp macro="" textlink="">
          <xdr:nvSpPr>
            <xdr:cNvPr id="5" name="Rectángulo: esquinas redondeadas 4">
              <a:extLst>
                <a:ext uri="{FF2B5EF4-FFF2-40B4-BE49-F238E27FC236}">
                  <a16:creationId xmlns:a16="http://schemas.microsoft.com/office/drawing/2014/main" id="{6E59CB13-B209-BF30-7FAB-6B80D0990775}"/>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 name="Rectángulo: esquinas redondeadas 5">
              <a:hlinkClick xmlns:r="http://schemas.openxmlformats.org/officeDocument/2006/relationships" r:id="rId1"/>
              <a:extLst>
                <a:ext uri="{FF2B5EF4-FFF2-40B4-BE49-F238E27FC236}">
                  <a16:creationId xmlns:a16="http://schemas.microsoft.com/office/drawing/2014/main" id="{E6AC78C4-CB7F-3186-E201-DE970D66C9D6}"/>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4" name="Gráfico 3" descr="Signo de intercalación hacia arriba contorno">
            <a:hlinkClick xmlns:r="http://schemas.openxmlformats.org/officeDocument/2006/relationships" r:id="rId1"/>
            <a:extLst>
              <a:ext uri="{FF2B5EF4-FFF2-40B4-BE49-F238E27FC236}">
                <a16:creationId xmlns:a16="http://schemas.microsoft.com/office/drawing/2014/main" id="{3064A9F2-99F5-F1D2-1A68-8EAA125FA83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80514" y="22410307"/>
            <a:ext cx="537435" cy="559376"/>
          </a:xfrm>
          <a:prstGeom prst="rect">
            <a:avLst/>
          </a:prstGeom>
        </xdr:spPr>
      </xdr:pic>
    </xdr:grpSp>
    <xdr:clientData/>
  </xdr:twoCellAnchor>
  <xdr:twoCellAnchor>
    <xdr:from>
      <xdr:col>0</xdr:col>
      <xdr:colOff>154626</xdr:colOff>
      <xdr:row>2</xdr:row>
      <xdr:rowOff>125896</xdr:rowOff>
    </xdr:from>
    <xdr:to>
      <xdr:col>0</xdr:col>
      <xdr:colOff>961533</xdr:colOff>
      <xdr:row>5</xdr:row>
      <xdr:rowOff>371064</xdr:rowOff>
    </xdr:to>
    <xdr:sp macro="" textlink="">
      <xdr:nvSpPr>
        <xdr:cNvPr id="7" name="Rectángulo: esquinas redondeadas 127">
          <a:extLst>
            <a:ext uri="{FF2B5EF4-FFF2-40B4-BE49-F238E27FC236}">
              <a16:creationId xmlns:a16="http://schemas.microsoft.com/office/drawing/2014/main" id="{C04344C3-0DD0-40B6-85EB-5D1D0B0AABAA}"/>
            </a:ext>
          </a:extLst>
        </xdr:cNvPr>
        <xdr:cNvSpPr/>
      </xdr:nvSpPr>
      <xdr:spPr>
        <a:xfrm rot="5400000">
          <a:off x="-1279004" y="2953986"/>
          <a:ext cx="3674168" cy="806907"/>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791049</xdr:rowOff>
    </xdr:from>
    <xdr:to>
      <xdr:col>0</xdr:col>
      <xdr:colOff>905993</xdr:colOff>
      <xdr:row>5</xdr:row>
      <xdr:rowOff>302442</xdr:rowOff>
    </xdr:to>
    <xdr:sp macro="" textlink="">
      <xdr:nvSpPr>
        <xdr:cNvPr id="8" name="Rectángulo: esquinas redondeadas 128">
          <a:extLst>
            <a:ext uri="{FF2B5EF4-FFF2-40B4-BE49-F238E27FC236}">
              <a16:creationId xmlns:a16="http://schemas.microsoft.com/office/drawing/2014/main" id="{5F0365C3-8E67-4F3D-80DC-0D32B591A968}"/>
            </a:ext>
          </a:extLst>
        </xdr:cNvPr>
        <xdr:cNvSpPr/>
      </xdr:nvSpPr>
      <xdr:spPr>
        <a:xfrm rot="5400000">
          <a:off x="226692" y="4446602"/>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196020</xdr:colOff>
      <xdr:row>2</xdr:row>
      <xdr:rowOff>913003</xdr:rowOff>
    </xdr:from>
    <xdr:to>
      <xdr:col>0</xdr:col>
      <xdr:colOff>900228</xdr:colOff>
      <xdr:row>3</xdr:row>
      <xdr:rowOff>424396</xdr:rowOff>
    </xdr:to>
    <xdr:sp macro="" textlink="">
      <xdr:nvSpPr>
        <xdr:cNvPr id="9" name="Rectángulo: esquinas redondeadas 129">
          <a:extLst>
            <a:ext uri="{FF2B5EF4-FFF2-40B4-BE49-F238E27FC236}">
              <a16:creationId xmlns:a16="http://schemas.microsoft.com/office/drawing/2014/main" id="{693E3FE4-0104-4819-84A7-EF0BB69D3C75}"/>
            </a:ext>
          </a:extLst>
        </xdr:cNvPr>
        <xdr:cNvSpPr/>
      </xdr:nvSpPr>
      <xdr:spPr>
        <a:xfrm rot="5400000">
          <a:off x="220927" y="2282556"/>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203619</xdr:colOff>
      <xdr:row>3</xdr:row>
      <xdr:rowOff>487971</xdr:rowOff>
    </xdr:from>
    <xdr:to>
      <xdr:col>0</xdr:col>
      <xdr:colOff>907827</xdr:colOff>
      <xdr:row>4</xdr:row>
      <xdr:rowOff>2677</xdr:rowOff>
    </xdr:to>
    <xdr:sp macro="" textlink="">
      <xdr:nvSpPr>
        <xdr:cNvPr id="10" name="Rectángulo: esquinas redondeadas 130">
          <a:extLst>
            <a:ext uri="{FF2B5EF4-FFF2-40B4-BE49-F238E27FC236}">
              <a16:creationId xmlns:a16="http://schemas.microsoft.com/office/drawing/2014/main" id="{E726AC55-D651-4624-84F4-1E033E50CB6F}"/>
            </a:ext>
          </a:extLst>
        </xdr:cNvPr>
        <xdr:cNvSpPr/>
      </xdr:nvSpPr>
      <xdr:spPr>
        <a:xfrm rot="5400000">
          <a:off x="226870" y="3002180"/>
          <a:ext cx="657706"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199427</xdr:colOff>
      <xdr:row>2</xdr:row>
      <xdr:rowOff>192092</xdr:rowOff>
    </xdr:from>
    <xdr:to>
      <xdr:col>0</xdr:col>
      <xdr:colOff>902587</xdr:colOff>
      <xdr:row>2</xdr:row>
      <xdr:rowOff>846485</xdr:rowOff>
    </xdr:to>
    <xdr:sp macro="" textlink="">
      <xdr:nvSpPr>
        <xdr:cNvPr id="11" name="Rectángulo: esquinas redondeadas 131">
          <a:extLst>
            <a:ext uri="{FF2B5EF4-FFF2-40B4-BE49-F238E27FC236}">
              <a16:creationId xmlns:a16="http://schemas.microsoft.com/office/drawing/2014/main" id="{4D5F8F32-DFAE-4701-86A8-380B73E4AF2D}"/>
            </a:ext>
            <a:ext uri="{C183D7F6-B498-43B3-948B-1728B52AA6E4}">
              <adec:decorative xmlns:adec="http://schemas.microsoft.com/office/drawing/2017/decorative" val="0"/>
            </a:ext>
          </a:extLst>
        </xdr:cNvPr>
        <xdr:cNvSpPr/>
      </xdr:nvSpPr>
      <xdr:spPr>
        <a:xfrm rot="5400000">
          <a:off x="223810" y="1562169"/>
          <a:ext cx="654393" cy="70316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69532</xdr:rowOff>
    </xdr:from>
    <xdr:to>
      <xdr:col>0</xdr:col>
      <xdr:colOff>905993</xdr:colOff>
      <xdr:row>4</xdr:row>
      <xdr:rowOff>723925</xdr:rowOff>
    </xdr:to>
    <xdr:sp macro="" textlink="">
      <xdr:nvSpPr>
        <xdr:cNvPr id="12" name="Rectángulo: esquinas redondeadas 132">
          <a:extLst>
            <a:ext uri="{FF2B5EF4-FFF2-40B4-BE49-F238E27FC236}">
              <a16:creationId xmlns:a16="http://schemas.microsoft.com/office/drawing/2014/main" id="{2B613091-8990-443D-9385-EF983A989F0E}"/>
            </a:ext>
          </a:extLst>
        </xdr:cNvPr>
        <xdr:cNvSpPr/>
      </xdr:nvSpPr>
      <xdr:spPr>
        <a:xfrm rot="5400000">
          <a:off x="226692" y="3725085"/>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288124</xdr:colOff>
      <xdr:row>4</xdr:row>
      <xdr:rowOff>853585</xdr:rowOff>
    </xdr:from>
    <xdr:to>
      <xdr:col>0</xdr:col>
      <xdr:colOff>817298</xdr:colOff>
      <xdr:row>5</xdr:row>
      <xdr:rowOff>243080</xdr:rowOff>
    </xdr:to>
    <xdr:pic>
      <xdr:nvPicPr>
        <xdr:cNvPr id="13" name="Gráfico 133" descr="Búsqueda de carpetas contorno">
          <a:hlinkClick xmlns:r="http://schemas.openxmlformats.org/officeDocument/2006/relationships" r:id="rId4"/>
          <a:extLst>
            <a:ext uri="{FF2B5EF4-FFF2-40B4-BE49-F238E27FC236}">
              <a16:creationId xmlns:a16="http://schemas.microsoft.com/office/drawing/2014/main" id="{90FC4483-1510-4352-92AA-7469D1F1C825}"/>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288124" y="4534045"/>
          <a:ext cx="529174" cy="532495"/>
        </a:xfrm>
        <a:prstGeom prst="rect">
          <a:avLst/>
        </a:prstGeom>
      </xdr:spPr>
    </xdr:pic>
    <xdr:clientData/>
  </xdr:twoCellAnchor>
  <xdr:twoCellAnchor>
    <xdr:from>
      <xdr:col>0</xdr:col>
      <xdr:colOff>259080</xdr:colOff>
      <xdr:row>4</xdr:row>
      <xdr:rowOff>119272</xdr:rowOff>
    </xdr:from>
    <xdr:to>
      <xdr:col>0</xdr:col>
      <xdr:colOff>861060</xdr:colOff>
      <xdr:row>4</xdr:row>
      <xdr:rowOff>675532</xdr:rowOff>
    </xdr:to>
    <xdr:pic>
      <xdr:nvPicPr>
        <xdr:cNvPr id="14" name="Gráfico 134" descr="causa y efecto contorno">
          <a:hlinkClick xmlns:r="http://schemas.openxmlformats.org/officeDocument/2006/relationships" r:id="rId7"/>
          <a:extLst>
            <a:ext uri="{FF2B5EF4-FFF2-40B4-BE49-F238E27FC236}">
              <a16:creationId xmlns:a16="http://schemas.microsoft.com/office/drawing/2014/main" id="{F278DCCB-73F2-4D07-B452-61702BA435F2}"/>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59080" y="3799732"/>
          <a:ext cx="601980" cy="556260"/>
        </a:xfrm>
        <a:prstGeom prst="rect">
          <a:avLst/>
        </a:prstGeom>
      </xdr:spPr>
    </xdr:pic>
    <xdr:clientData/>
  </xdr:twoCellAnchor>
  <xdr:twoCellAnchor>
    <xdr:from>
      <xdr:col>0</xdr:col>
      <xdr:colOff>290957</xdr:colOff>
      <xdr:row>3</xdr:row>
      <xdr:rowOff>549917</xdr:rowOff>
    </xdr:from>
    <xdr:to>
      <xdr:col>0</xdr:col>
      <xdr:colOff>819212</xdr:colOff>
      <xdr:row>3</xdr:row>
      <xdr:rowOff>1090552</xdr:rowOff>
    </xdr:to>
    <xdr:pic>
      <xdr:nvPicPr>
        <xdr:cNvPr id="15" name="Gráfico 135" descr="Martillo de juez contorno">
          <a:hlinkClick xmlns:r="http://schemas.openxmlformats.org/officeDocument/2006/relationships" r:id="rId10"/>
          <a:extLst>
            <a:ext uri="{FF2B5EF4-FFF2-40B4-BE49-F238E27FC236}">
              <a16:creationId xmlns:a16="http://schemas.microsoft.com/office/drawing/2014/main" id="{828AA41E-6808-47E0-AE7B-7D33DB263213}"/>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290957" y="3087377"/>
          <a:ext cx="528255" cy="540635"/>
        </a:xfrm>
        <a:prstGeom prst="rect">
          <a:avLst/>
        </a:prstGeom>
      </xdr:spPr>
    </xdr:pic>
    <xdr:clientData/>
  </xdr:twoCellAnchor>
  <xdr:twoCellAnchor>
    <xdr:from>
      <xdr:col>0</xdr:col>
      <xdr:colOff>285980</xdr:colOff>
      <xdr:row>2</xdr:row>
      <xdr:rowOff>975450</xdr:rowOff>
    </xdr:from>
    <xdr:to>
      <xdr:col>0</xdr:col>
      <xdr:colOff>813665</xdr:colOff>
      <xdr:row>3</xdr:row>
      <xdr:rowOff>369772</xdr:rowOff>
    </xdr:to>
    <xdr:pic>
      <xdr:nvPicPr>
        <xdr:cNvPr id="16" name="Gráfico 136" descr="Lista contorno">
          <a:hlinkClick xmlns:r="http://schemas.openxmlformats.org/officeDocument/2006/relationships" r:id="rId13"/>
          <a:extLst>
            <a:ext uri="{FF2B5EF4-FFF2-40B4-BE49-F238E27FC236}">
              <a16:creationId xmlns:a16="http://schemas.microsoft.com/office/drawing/2014/main" id="{447ACBDE-2A2A-4B0F-98CF-0446C1DC3B5C}"/>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285980" y="2369910"/>
          <a:ext cx="527685" cy="537322"/>
        </a:xfrm>
        <a:prstGeom prst="rect">
          <a:avLst/>
        </a:prstGeom>
      </xdr:spPr>
    </xdr:pic>
    <xdr:clientData/>
  </xdr:twoCellAnchor>
  <xdr:twoCellAnchor>
    <xdr:from>
      <xdr:col>0</xdr:col>
      <xdr:colOff>302100</xdr:colOff>
      <xdr:row>2</xdr:row>
      <xdr:rowOff>253915</xdr:rowOff>
    </xdr:from>
    <xdr:to>
      <xdr:col>0</xdr:col>
      <xdr:colOff>830355</xdr:colOff>
      <xdr:row>2</xdr:row>
      <xdr:rowOff>791237</xdr:rowOff>
    </xdr:to>
    <xdr:pic>
      <xdr:nvPicPr>
        <xdr:cNvPr id="17" name="Gráfico 137" descr="Hogar contorno">
          <a:hlinkClick xmlns:r="http://schemas.openxmlformats.org/officeDocument/2006/relationships" r:id="rId16"/>
          <a:extLst>
            <a:ext uri="{FF2B5EF4-FFF2-40B4-BE49-F238E27FC236}">
              <a16:creationId xmlns:a16="http://schemas.microsoft.com/office/drawing/2014/main" id="{117B9938-C73E-45FB-BD5E-CBA9FBC37DA6}"/>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02100" y="1648375"/>
          <a:ext cx="528255" cy="537322"/>
        </a:xfrm>
        <a:prstGeom prst="rect">
          <a:avLst/>
        </a:prstGeom>
      </xdr:spPr>
    </xdr:pic>
    <xdr:clientData/>
  </xdr:twoCellAnchor>
  <xdr:twoCellAnchor>
    <xdr:from>
      <xdr:col>0</xdr:col>
      <xdr:colOff>195943</xdr:colOff>
      <xdr:row>70</xdr:row>
      <xdr:rowOff>163287</xdr:rowOff>
    </xdr:from>
    <xdr:to>
      <xdr:col>0</xdr:col>
      <xdr:colOff>929368</xdr:colOff>
      <xdr:row>70</xdr:row>
      <xdr:rowOff>1003065</xdr:rowOff>
    </xdr:to>
    <xdr:grpSp>
      <xdr:nvGrpSpPr>
        <xdr:cNvPr id="80" name="Grupo 79">
          <a:extLst>
            <a:ext uri="{FF2B5EF4-FFF2-40B4-BE49-F238E27FC236}">
              <a16:creationId xmlns:a16="http://schemas.microsoft.com/office/drawing/2014/main" id="{A66A54D4-60CB-4CD9-B7F7-6F4032C3F81C}"/>
            </a:ext>
          </a:extLst>
        </xdr:cNvPr>
        <xdr:cNvGrpSpPr/>
      </xdr:nvGrpSpPr>
      <xdr:grpSpPr>
        <a:xfrm>
          <a:off x="195943" y="78279173"/>
          <a:ext cx="733425" cy="839778"/>
          <a:chOff x="175739" y="22267432"/>
          <a:chExt cx="733425" cy="839778"/>
        </a:xfrm>
      </xdr:grpSpPr>
      <xdr:grpSp>
        <xdr:nvGrpSpPr>
          <xdr:cNvPr id="81" name="Grupo 80">
            <a:extLst>
              <a:ext uri="{FF2B5EF4-FFF2-40B4-BE49-F238E27FC236}">
                <a16:creationId xmlns:a16="http://schemas.microsoft.com/office/drawing/2014/main" id="{9F0AF69B-CC8C-A16F-C6FB-255BC0584C3D}"/>
              </a:ext>
            </a:extLst>
          </xdr:cNvPr>
          <xdr:cNvGrpSpPr/>
        </xdr:nvGrpSpPr>
        <xdr:grpSpPr>
          <a:xfrm>
            <a:off x="175739" y="22267432"/>
            <a:ext cx="733425" cy="839778"/>
            <a:chOff x="7505700" y="3371850"/>
            <a:chExt cx="733425" cy="839778"/>
          </a:xfrm>
        </xdr:grpSpPr>
        <xdr:sp macro="" textlink="">
          <xdr:nvSpPr>
            <xdr:cNvPr id="83" name="Rectángulo: esquinas redondeadas 82">
              <a:extLst>
                <a:ext uri="{FF2B5EF4-FFF2-40B4-BE49-F238E27FC236}">
                  <a16:creationId xmlns:a16="http://schemas.microsoft.com/office/drawing/2014/main" id="{19C74F34-F3B9-76B6-375F-C5DD1FFD57AF}"/>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84" name="Rectángulo: esquinas redondeadas 83">
              <a:extLst>
                <a:ext uri="{FF2B5EF4-FFF2-40B4-BE49-F238E27FC236}">
                  <a16:creationId xmlns:a16="http://schemas.microsoft.com/office/drawing/2014/main" id="{70A1315B-BD06-2770-DAB8-523DEC8CE63F}"/>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82" name="Gráfico 81" descr="Signo de intercalación hacia arriba contorno">
            <a:hlinkClick xmlns:r="http://schemas.openxmlformats.org/officeDocument/2006/relationships" r:id="rId1"/>
            <a:extLst>
              <a:ext uri="{FF2B5EF4-FFF2-40B4-BE49-F238E27FC236}">
                <a16:creationId xmlns:a16="http://schemas.microsoft.com/office/drawing/2014/main" id="{7556A032-D637-D630-77AB-A4CE8A02EEB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80514" y="22410307"/>
            <a:ext cx="537435" cy="559376"/>
          </a:xfrm>
          <a:prstGeom prst="rect">
            <a:avLst/>
          </a:prstGeom>
        </xdr:spPr>
      </xdr:pic>
    </xdr:grpSp>
    <xdr:clientData/>
  </xdr:twoCellAnchor>
  <xdr:twoCellAnchor>
    <xdr:from>
      <xdr:col>0</xdr:col>
      <xdr:colOff>206830</xdr:colOff>
      <xdr:row>95</xdr:row>
      <xdr:rowOff>141518</xdr:rowOff>
    </xdr:from>
    <xdr:to>
      <xdr:col>0</xdr:col>
      <xdr:colOff>940255</xdr:colOff>
      <xdr:row>95</xdr:row>
      <xdr:rowOff>981296</xdr:rowOff>
    </xdr:to>
    <xdr:grpSp>
      <xdr:nvGrpSpPr>
        <xdr:cNvPr id="85" name="Grupo 84">
          <a:extLst>
            <a:ext uri="{FF2B5EF4-FFF2-40B4-BE49-F238E27FC236}">
              <a16:creationId xmlns:a16="http://schemas.microsoft.com/office/drawing/2014/main" id="{47BC1031-CFF9-40D8-B4C9-1190EF73DCFA}"/>
            </a:ext>
          </a:extLst>
        </xdr:cNvPr>
        <xdr:cNvGrpSpPr/>
      </xdr:nvGrpSpPr>
      <xdr:grpSpPr>
        <a:xfrm>
          <a:off x="206830" y="106832404"/>
          <a:ext cx="733425" cy="839778"/>
          <a:chOff x="175739" y="22267432"/>
          <a:chExt cx="733425" cy="839778"/>
        </a:xfrm>
      </xdr:grpSpPr>
      <xdr:grpSp>
        <xdr:nvGrpSpPr>
          <xdr:cNvPr id="86" name="Grupo 85">
            <a:extLst>
              <a:ext uri="{FF2B5EF4-FFF2-40B4-BE49-F238E27FC236}">
                <a16:creationId xmlns:a16="http://schemas.microsoft.com/office/drawing/2014/main" id="{D55313F7-1C41-A1CC-1298-82730B83FB09}"/>
              </a:ext>
            </a:extLst>
          </xdr:cNvPr>
          <xdr:cNvGrpSpPr/>
        </xdr:nvGrpSpPr>
        <xdr:grpSpPr>
          <a:xfrm>
            <a:off x="175739" y="22267432"/>
            <a:ext cx="733425" cy="839778"/>
            <a:chOff x="7505700" y="3371850"/>
            <a:chExt cx="733425" cy="839778"/>
          </a:xfrm>
        </xdr:grpSpPr>
        <xdr:sp macro="" textlink="">
          <xdr:nvSpPr>
            <xdr:cNvPr id="88" name="Rectángulo: esquinas redondeadas 87">
              <a:extLst>
                <a:ext uri="{FF2B5EF4-FFF2-40B4-BE49-F238E27FC236}">
                  <a16:creationId xmlns:a16="http://schemas.microsoft.com/office/drawing/2014/main" id="{2525FCC4-5C8C-3D92-82FF-A08BF95B73E6}"/>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89" name="Rectángulo: esquinas redondeadas 88">
              <a:extLst>
                <a:ext uri="{FF2B5EF4-FFF2-40B4-BE49-F238E27FC236}">
                  <a16:creationId xmlns:a16="http://schemas.microsoft.com/office/drawing/2014/main" id="{3717D0FE-066D-7239-B84B-98521E3B8947}"/>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87" name="Gráfico 86" descr="Signo de intercalación hacia arriba contorno">
            <a:hlinkClick xmlns:r="http://schemas.openxmlformats.org/officeDocument/2006/relationships" r:id="rId1"/>
            <a:extLst>
              <a:ext uri="{FF2B5EF4-FFF2-40B4-BE49-F238E27FC236}">
                <a16:creationId xmlns:a16="http://schemas.microsoft.com/office/drawing/2014/main" id="{5578EB6D-1EEB-D224-44F1-C9AF8E4108C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80514" y="22410307"/>
            <a:ext cx="537435" cy="559376"/>
          </a:xfrm>
          <a:prstGeom prst="rect">
            <a:avLst/>
          </a:prstGeom>
        </xdr:spPr>
      </xdr:pic>
    </xdr:grpSp>
    <xdr:clientData/>
  </xdr:twoCellAnchor>
  <xdr:twoCellAnchor>
    <xdr:from>
      <xdr:col>0</xdr:col>
      <xdr:colOff>195947</xdr:colOff>
      <xdr:row>146</xdr:row>
      <xdr:rowOff>152400</xdr:rowOff>
    </xdr:from>
    <xdr:to>
      <xdr:col>0</xdr:col>
      <xdr:colOff>929372</xdr:colOff>
      <xdr:row>146</xdr:row>
      <xdr:rowOff>992178</xdr:rowOff>
    </xdr:to>
    <xdr:grpSp>
      <xdr:nvGrpSpPr>
        <xdr:cNvPr id="95" name="Grupo 94">
          <a:hlinkClick xmlns:r="http://schemas.openxmlformats.org/officeDocument/2006/relationships" r:id="rId19"/>
          <a:extLst>
            <a:ext uri="{FF2B5EF4-FFF2-40B4-BE49-F238E27FC236}">
              <a16:creationId xmlns:a16="http://schemas.microsoft.com/office/drawing/2014/main" id="{4A2ED04C-8FF7-46B8-8B80-E687F5F41C22}"/>
            </a:ext>
          </a:extLst>
        </xdr:cNvPr>
        <xdr:cNvGrpSpPr/>
      </xdr:nvGrpSpPr>
      <xdr:grpSpPr>
        <a:xfrm>
          <a:off x="195947" y="165517286"/>
          <a:ext cx="733425" cy="839778"/>
          <a:chOff x="175739" y="22267432"/>
          <a:chExt cx="733425" cy="839778"/>
        </a:xfrm>
      </xdr:grpSpPr>
      <xdr:grpSp>
        <xdr:nvGrpSpPr>
          <xdr:cNvPr id="96" name="Grupo 95">
            <a:extLst>
              <a:ext uri="{FF2B5EF4-FFF2-40B4-BE49-F238E27FC236}">
                <a16:creationId xmlns:a16="http://schemas.microsoft.com/office/drawing/2014/main" id="{C00F3116-1A4F-5764-A341-364D3C970498}"/>
              </a:ext>
            </a:extLst>
          </xdr:cNvPr>
          <xdr:cNvGrpSpPr/>
        </xdr:nvGrpSpPr>
        <xdr:grpSpPr>
          <a:xfrm>
            <a:off x="175739" y="22267432"/>
            <a:ext cx="733425" cy="839778"/>
            <a:chOff x="7505700" y="3371850"/>
            <a:chExt cx="733425" cy="839778"/>
          </a:xfrm>
        </xdr:grpSpPr>
        <xdr:sp macro="" textlink="">
          <xdr:nvSpPr>
            <xdr:cNvPr id="98" name="Rectángulo: esquinas redondeadas 97">
              <a:extLst>
                <a:ext uri="{FF2B5EF4-FFF2-40B4-BE49-F238E27FC236}">
                  <a16:creationId xmlns:a16="http://schemas.microsoft.com/office/drawing/2014/main" id="{65B51BE7-E92B-2ABF-FCB1-99855C123CD1}"/>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99" name="Rectángulo: esquinas redondeadas 98">
              <a:extLst>
                <a:ext uri="{FF2B5EF4-FFF2-40B4-BE49-F238E27FC236}">
                  <a16:creationId xmlns:a16="http://schemas.microsoft.com/office/drawing/2014/main" id="{F89D818F-6429-CA91-5AE4-C55613CA89FB}"/>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97" name="Gráfico 96" descr="Signo de intercalación hacia arriba contorno">
            <a:hlinkClick xmlns:r="http://schemas.openxmlformats.org/officeDocument/2006/relationships" r:id="rId1"/>
            <a:extLst>
              <a:ext uri="{FF2B5EF4-FFF2-40B4-BE49-F238E27FC236}">
                <a16:creationId xmlns:a16="http://schemas.microsoft.com/office/drawing/2014/main" id="{8B2CAC29-6FA6-BF51-A378-D237C67E3CC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80514" y="22410307"/>
            <a:ext cx="537435" cy="559376"/>
          </a:xfrm>
          <a:prstGeom prst="rect">
            <a:avLst/>
          </a:prstGeom>
        </xdr:spPr>
      </xdr:pic>
    </xdr:grpSp>
    <xdr:clientData/>
  </xdr:twoCellAnchor>
  <xdr:twoCellAnchor>
    <xdr:from>
      <xdr:col>0</xdr:col>
      <xdr:colOff>188260</xdr:colOff>
      <xdr:row>45</xdr:row>
      <xdr:rowOff>143435</xdr:rowOff>
    </xdr:from>
    <xdr:to>
      <xdr:col>0</xdr:col>
      <xdr:colOff>921685</xdr:colOff>
      <xdr:row>45</xdr:row>
      <xdr:rowOff>983213</xdr:rowOff>
    </xdr:to>
    <xdr:grpSp>
      <xdr:nvGrpSpPr>
        <xdr:cNvPr id="100" name="Grupo 99">
          <a:extLst>
            <a:ext uri="{FF2B5EF4-FFF2-40B4-BE49-F238E27FC236}">
              <a16:creationId xmlns:a16="http://schemas.microsoft.com/office/drawing/2014/main" id="{284AB7C7-7033-4195-A72C-F940456BC959}"/>
            </a:ext>
          </a:extLst>
        </xdr:cNvPr>
        <xdr:cNvGrpSpPr/>
      </xdr:nvGrpSpPr>
      <xdr:grpSpPr>
        <a:xfrm>
          <a:off x="188260" y="49684321"/>
          <a:ext cx="733425" cy="839778"/>
          <a:chOff x="175739" y="22267432"/>
          <a:chExt cx="733425" cy="839778"/>
        </a:xfrm>
      </xdr:grpSpPr>
      <xdr:grpSp>
        <xdr:nvGrpSpPr>
          <xdr:cNvPr id="101" name="Grupo 100">
            <a:extLst>
              <a:ext uri="{FF2B5EF4-FFF2-40B4-BE49-F238E27FC236}">
                <a16:creationId xmlns:a16="http://schemas.microsoft.com/office/drawing/2014/main" id="{ABE7283D-407A-951E-7C65-6D973C32B190}"/>
              </a:ext>
            </a:extLst>
          </xdr:cNvPr>
          <xdr:cNvGrpSpPr/>
        </xdr:nvGrpSpPr>
        <xdr:grpSpPr>
          <a:xfrm>
            <a:off x="175739" y="22267432"/>
            <a:ext cx="733425" cy="839778"/>
            <a:chOff x="7505700" y="3371850"/>
            <a:chExt cx="733425" cy="839778"/>
          </a:xfrm>
        </xdr:grpSpPr>
        <xdr:sp macro="" textlink="">
          <xdr:nvSpPr>
            <xdr:cNvPr id="103" name="Rectángulo: esquinas redondeadas 102">
              <a:extLst>
                <a:ext uri="{FF2B5EF4-FFF2-40B4-BE49-F238E27FC236}">
                  <a16:creationId xmlns:a16="http://schemas.microsoft.com/office/drawing/2014/main" id="{FF69DC86-0323-01C0-1CD3-039BE64EF0BA}"/>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04" name="Rectángulo: esquinas redondeadas 103">
              <a:extLst>
                <a:ext uri="{FF2B5EF4-FFF2-40B4-BE49-F238E27FC236}">
                  <a16:creationId xmlns:a16="http://schemas.microsoft.com/office/drawing/2014/main" id="{2E06BA72-DD34-FFB5-4E70-FCBDCA1B0FE6}"/>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102" name="Gráfico 101" descr="Signo de intercalación hacia arriba contorno">
            <a:hlinkClick xmlns:r="http://schemas.openxmlformats.org/officeDocument/2006/relationships" r:id="rId1"/>
            <a:extLst>
              <a:ext uri="{FF2B5EF4-FFF2-40B4-BE49-F238E27FC236}">
                <a16:creationId xmlns:a16="http://schemas.microsoft.com/office/drawing/2014/main" id="{32BCD3DD-EF38-E17C-C2DF-A4710949496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80514" y="22410307"/>
            <a:ext cx="537435" cy="559376"/>
          </a:xfrm>
          <a:prstGeom prst="rect">
            <a:avLst/>
          </a:prstGeom>
        </xdr:spPr>
      </xdr:pic>
    </xdr:grpSp>
    <xdr:clientData/>
  </xdr:twoCellAnchor>
  <xdr:twoCellAnchor>
    <xdr:from>
      <xdr:col>0</xdr:col>
      <xdr:colOff>185530</xdr:colOff>
      <xdr:row>122</xdr:row>
      <xdr:rowOff>159854</xdr:rowOff>
    </xdr:from>
    <xdr:to>
      <xdr:col>0</xdr:col>
      <xdr:colOff>918955</xdr:colOff>
      <xdr:row>122</xdr:row>
      <xdr:rowOff>999632</xdr:rowOff>
    </xdr:to>
    <xdr:grpSp>
      <xdr:nvGrpSpPr>
        <xdr:cNvPr id="105" name="Grupo 104">
          <a:extLst>
            <a:ext uri="{FF2B5EF4-FFF2-40B4-BE49-F238E27FC236}">
              <a16:creationId xmlns:a16="http://schemas.microsoft.com/office/drawing/2014/main" id="{62F60F41-8858-41A9-98B6-690D9A812246}"/>
            </a:ext>
          </a:extLst>
        </xdr:cNvPr>
        <xdr:cNvGrpSpPr/>
      </xdr:nvGrpSpPr>
      <xdr:grpSpPr>
        <a:xfrm>
          <a:off x="185530" y="137962111"/>
          <a:ext cx="733425" cy="839778"/>
          <a:chOff x="175739" y="22267432"/>
          <a:chExt cx="733425" cy="839778"/>
        </a:xfrm>
      </xdr:grpSpPr>
      <xdr:grpSp>
        <xdr:nvGrpSpPr>
          <xdr:cNvPr id="106" name="Grupo 105">
            <a:extLst>
              <a:ext uri="{FF2B5EF4-FFF2-40B4-BE49-F238E27FC236}">
                <a16:creationId xmlns:a16="http://schemas.microsoft.com/office/drawing/2014/main" id="{D2EA30B1-CB01-D168-4A2E-DB3D75B663CA}"/>
              </a:ext>
            </a:extLst>
          </xdr:cNvPr>
          <xdr:cNvGrpSpPr/>
        </xdr:nvGrpSpPr>
        <xdr:grpSpPr>
          <a:xfrm>
            <a:off x="175739" y="22267432"/>
            <a:ext cx="733425" cy="839778"/>
            <a:chOff x="7505700" y="3371850"/>
            <a:chExt cx="733425" cy="839778"/>
          </a:xfrm>
        </xdr:grpSpPr>
        <xdr:sp macro="" textlink="">
          <xdr:nvSpPr>
            <xdr:cNvPr id="108" name="Rectángulo: esquinas redondeadas 107">
              <a:extLst>
                <a:ext uri="{FF2B5EF4-FFF2-40B4-BE49-F238E27FC236}">
                  <a16:creationId xmlns:a16="http://schemas.microsoft.com/office/drawing/2014/main" id="{968F18D4-CCE5-92D6-EC59-ABB616974BB9}"/>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09" name="Rectángulo: esquinas redondeadas 108">
              <a:extLst>
                <a:ext uri="{FF2B5EF4-FFF2-40B4-BE49-F238E27FC236}">
                  <a16:creationId xmlns:a16="http://schemas.microsoft.com/office/drawing/2014/main" id="{E6E5B1F9-B115-C9DE-F106-7E642F7DBB8B}"/>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107" name="Gráfico 106" descr="Signo de intercalación hacia arriba contorno">
            <a:hlinkClick xmlns:r="http://schemas.openxmlformats.org/officeDocument/2006/relationships" r:id="rId1"/>
            <a:extLst>
              <a:ext uri="{FF2B5EF4-FFF2-40B4-BE49-F238E27FC236}">
                <a16:creationId xmlns:a16="http://schemas.microsoft.com/office/drawing/2014/main" id="{2D00BDED-D304-33B3-CD36-4B33D6D3308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80514" y="22410307"/>
            <a:ext cx="537435" cy="559376"/>
          </a:xfrm>
          <a:prstGeom prst="rect">
            <a:avLst/>
          </a:prstGeom>
        </xdr:spPr>
      </xdr:pic>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189593</xdr:colOff>
      <xdr:row>19</xdr:row>
      <xdr:rowOff>144690</xdr:rowOff>
    </xdr:from>
    <xdr:to>
      <xdr:col>0</xdr:col>
      <xdr:colOff>923018</xdr:colOff>
      <xdr:row>19</xdr:row>
      <xdr:rowOff>984468</xdr:rowOff>
    </xdr:to>
    <xdr:grpSp>
      <xdr:nvGrpSpPr>
        <xdr:cNvPr id="53" name="Grupo 1">
          <a:extLst>
            <a:ext uri="{FF2B5EF4-FFF2-40B4-BE49-F238E27FC236}">
              <a16:creationId xmlns:a16="http://schemas.microsoft.com/office/drawing/2014/main" id="{6D31F8E7-CE70-4CF2-A6F5-CD5F64297C4A}"/>
            </a:ext>
          </a:extLst>
        </xdr:cNvPr>
        <xdr:cNvGrpSpPr/>
      </xdr:nvGrpSpPr>
      <xdr:grpSpPr>
        <a:xfrm>
          <a:off x="189593" y="20969061"/>
          <a:ext cx="733425" cy="839778"/>
          <a:chOff x="189593" y="17537340"/>
          <a:chExt cx="733425" cy="839778"/>
        </a:xfrm>
      </xdr:grpSpPr>
      <xdr:grpSp>
        <xdr:nvGrpSpPr>
          <xdr:cNvPr id="54" name="Grupo 2">
            <a:extLst>
              <a:ext uri="{FF2B5EF4-FFF2-40B4-BE49-F238E27FC236}">
                <a16:creationId xmlns:a16="http://schemas.microsoft.com/office/drawing/2014/main" id="{2272CE38-0D0A-25C2-C775-965185017214}"/>
              </a:ext>
            </a:extLst>
          </xdr:cNvPr>
          <xdr:cNvGrpSpPr/>
        </xdr:nvGrpSpPr>
        <xdr:grpSpPr>
          <a:xfrm>
            <a:off x="189593" y="17537340"/>
            <a:ext cx="733425" cy="839778"/>
            <a:chOff x="7505700" y="3371850"/>
            <a:chExt cx="733425" cy="839778"/>
          </a:xfrm>
        </xdr:grpSpPr>
        <xdr:sp macro="" textlink="">
          <xdr:nvSpPr>
            <xdr:cNvPr id="55" name="Rectángulo: esquinas redondeadas 4">
              <a:extLst>
                <a:ext uri="{FF2B5EF4-FFF2-40B4-BE49-F238E27FC236}">
                  <a16:creationId xmlns:a16="http://schemas.microsoft.com/office/drawing/2014/main" id="{901EDAEA-8B93-CDBF-11C4-E89AA2DFF366}"/>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6" name="Rectángulo: esquinas redondeadas 5">
              <a:extLst>
                <a:ext uri="{FF2B5EF4-FFF2-40B4-BE49-F238E27FC236}">
                  <a16:creationId xmlns:a16="http://schemas.microsoft.com/office/drawing/2014/main" id="{4B97E0FA-BD36-74F9-F478-11AFBF6393C8}"/>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57" name="Gráfico 3" descr="Signo de intercalación hacia arriba contorno">
            <a:hlinkClick xmlns:r="http://schemas.openxmlformats.org/officeDocument/2006/relationships" r:id="rId1"/>
            <a:extLst>
              <a:ext uri="{FF2B5EF4-FFF2-40B4-BE49-F238E27FC236}">
                <a16:creationId xmlns:a16="http://schemas.microsoft.com/office/drawing/2014/main" id="{B3B93FC0-36BF-DF29-AFFA-2EC4691292B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94368" y="17680215"/>
            <a:ext cx="537435" cy="559376"/>
          </a:xfrm>
          <a:prstGeom prst="rect">
            <a:avLst/>
          </a:prstGeom>
        </xdr:spPr>
      </xdr:pic>
    </xdr:grpSp>
    <xdr:clientData/>
  </xdr:twoCellAnchor>
  <xdr:twoCellAnchor>
    <xdr:from>
      <xdr:col>0</xdr:col>
      <xdr:colOff>154626</xdr:colOff>
      <xdr:row>2</xdr:row>
      <xdr:rowOff>125896</xdr:rowOff>
    </xdr:from>
    <xdr:to>
      <xdr:col>0</xdr:col>
      <xdr:colOff>961533</xdr:colOff>
      <xdr:row>5</xdr:row>
      <xdr:rowOff>371064</xdr:rowOff>
    </xdr:to>
    <xdr:sp macro="" textlink="">
      <xdr:nvSpPr>
        <xdr:cNvPr id="7" name="Rectángulo: esquinas redondeadas 127">
          <a:extLst>
            <a:ext uri="{FF2B5EF4-FFF2-40B4-BE49-F238E27FC236}">
              <a16:creationId xmlns:a16="http://schemas.microsoft.com/office/drawing/2014/main" id="{9BC8B28F-B2A5-45DC-93F8-EC68B7CE1A26}"/>
            </a:ext>
          </a:extLst>
        </xdr:cNvPr>
        <xdr:cNvSpPr/>
      </xdr:nvSpPr>
      <xdr:spPr>
        <a:xfrm rot="5400000">
          <a:off x="-1279004" y="2953986"/>
          <a:ext cx="3674168" cy="806907"/>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791049</xdr:rowOff>
    </xdr:from>
    <xdr:to>
      <xdr:col>0</xdr:col>
      <xdr:colOff>905993</xdr:colOff>
      <xdr:row>5</xdr:row>
      <xdr:rowOff>302442</xdr:rowOff>
    </xdr:to>
    <xdr:sp macro="" textlink="">
      <xdr:nvSpPr>
        <xdr:cNvPr id="8" name="Rectángulo: esquinas redondeadas 128">
          <a:extLst>
            <a:ext uri="{FF2B5EF4-FFF2-40B4-BE49-F238E27FC236}">
              <a16:creationId xmlns:a16="http://schemas.microsoft.com/office/drawing/2014/main" id="{2EA5966E-620C-4E5F-91ED-D8273E5EC5D6}"/>
            </a:ext>
          </a:extLst>
        </xdr:cNvPr>
        <xdr:cNvSpPr/>
      </xdr:nvSpPr>
      <xdr:spPr>
        <a:xfrm rot="5400000">
          <a:off x="226692" y="4446602"/>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196020</xdr:colOff>
      <xdr:row>2</xdr:row>
      <xdr:rowOff>913003</xdr:rowOff>
    </xdr:from>
    <xdr:to>
      <xdr:col>0</xdr:col>
      <xdr:colOff>900228</xdr:colOff>
      <xdr:row>3</xdr:row>
      <xdr:rowOff>424396</xdr:rowOff>
    </xdr:to>
    <xdr:sp macro="" textlink="">
      <xdr:nvSpPr>
        <xdr:cNvPr id="9" name="Rectángulo: esquinas redondeadas 129">
          <a:extLst>
            <a:ext uri="{FF2B5EF4-FFF2-40B4-BE49-F238E27FC236}">
              <a16:creationId xmlns:a16="http://schemas.microsoft.com/office/drawing/2014/main" id="{9BBD2082-E580-4A18-B059-5F0405EEF7F0}"/>
            </a:ext>
          </a:extLst>
        </xdr:cNvPr>
        <xdr:cNvSpPr/>
      </xdr:nvSpPr>
      <xdr:spPr>
        <a:xfrm rot="5400000">
          <a:off x="220927" y="2282556"/>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203619</xdr:colOff>
      <xdr:row>3</xdr:row>
      <xdr:rowOff>487971</xdr:rowOff>
    </xdr:from>
    <xdr:to>
      <xdr:col>0</xdr:col>
      <xdr:colOff>907827</xdr:colOff>
      <xdr:row>4</xdr:row>
      <xdr:rowOff>2677</xdr:rowOff>
    </xdr:to>
    <xdr:sp macro="" textlink="">
      <xdr:nvSpPr>
        <xdr:cNvPr id="10" name="Rectángulo: esquinas redondeadas 130">
          <a:extLst>
            <a:ext uri="{FF2B5EF4-FFF2-40B4-BE49-F238E27FC236}">
              <a16:creationId xmlns:a16="http://schemas.microsoft.com/office/drawing/2014/main" id="{781BAD93-BE3D-4EE3-B632-7D15F336B99F}"/>
            </a:ext>
          </a:extLst>
        </xdr:cNvPr>
        <xdr:cNvSpPr/>
      </xdr:nvSpPr>
      <xdr:spPr>
        <a:xfrm rot="5400000">
          <a:off x="226870" y="3002180"/>
          <a:ext cx="657706"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199427</xdr:colOff>
      <xdr:row>2</xdr:row>
      <xdr:rowOff>192092</xdr:rowOff>
    </xdr:from>
    <xdr:to>
      <xdr:col>0</xdr:col>
      <xdr:colOff>902587</xdr:colOff>
      <xdr:row>2</xdr:row>
      <xdr:rowOff>846485</xdr:rowOff>
    </xdr:to>
    <xdr:sp macro="" textlink="">
      <xdr:nvSpPr>
        <xdr:cNvPr id="11" name="Rectángulo: esquinas redondeadas 131">
          <a:extLst>
            <a:ext uri="{FF2B5EF4-FFF2-40B4-BE49-F238E27FC236}">
              <a16:creationId xmlns:a16="http://schemas.microsoft.com/office/drawing/2014/main" id="{A069D8A6-1525-452A-A348-B2FB3EEA4572}"/>
            </a:ext>
            <a:ext uri="{C183D7F6-B498-43B3-948B-1728B52AA6E4}">
              <adec:decorative xmlns:adec="http://schemas.microsoft.com/office/drawing/2017/decorative" val="0"/>
            </a:ext>
          </a:extLst>
        </xdr:cNvPr>
        <xdr:cNvSpPr/>
      </xdr:nvSpPr>
      <xdr:spPr>
        <a:xfrm rot="5400000">
          <a:off x="223810" y="1562169"/>
          <a:ext cx="654393" cy="70316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69532</xdr:rowOff>
    </xdr:from>
    <xdr:to>
      <xdr:col>0</xdr:col>
      <xdr:colOff>905993</xdr:colOff>
      <xdr:row>4</xdr:row>
      <xdr:rowOff>723925</xdr:rowOff>
    </xdr:to>
    <xdr:sp macro="" textlink="">
      <xdr:nvSpPr>
        <xdr:cNvPr id="12" name="Rectángulo: esquinas redondeadas 132">
          <a:extLst>
            <a:ext uri="{FF2B5EF4-FFF2-40B4-BE49-F238E27FC236}">
              <a16:creationId xmlns:a16="http://schemas.microsoft.com/office/drawing/2014/main" id="{974139A6-7066-4AE2-B4A0-365BFDA64EF7}"/>
            </a:ext>
          </a:extLst>
        </xdr:cNvPr>
        <xdr:cNvSpPr/>
      </xdr:nvSpPr>
      <xdr:spPr>
        <a:xfrm rot="5400000">
          <a:off x="226692" y="3725085"/>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288124</xdr:colOff>
      <xdr:row>4</xdr:row>
      <xdr:rowOff>853585</xdr:rowOff>
    </xdr:from>
    <xdr:to>
      <xdr:col>0</xdr:col>
      <xdr:colOff>817298</xdr:colOff>
      <xdr:row>5</xdr:row>
      <xdr:rowOff>243080</xdr:rowOff>
    </xdr:to>
    <xdr:pic>
      <xdr:nvPicPr>
        <xdr:cNvPr id="13" name="Gráfico 133" descr="Búsqueda de carpetas contorno">
          <a:hlinkClick xmlns:r="http://schemas.openxmlformats.org/officeDocument/2006/relationships" r:id="rId4"/>
          <a:extLst>
            <a:ext uri="{FF2B5EF4-FFF2-40B4-BE49-F238E27FC236}">
              <a16:creationId xmlns:a16="http://schemas.microsoft.com/office/drawing/2014/main" id="{948443DC-D4F0-49D2-A5B5-1BB0B0E75C5F}"/>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288124" y="4534045"/>
          <a:ext cx="529174" cy="532495"/>
        </a:xfrm>
        <a:prstGeom prst="rect">
          <a:avLst/>
        </a:prstGeom>
      </xdr:spPr>
    </xdr:pic>
    <xdr:clientData/>
  </xdr:twoCellAnchor>
  <xdr:twoCellAnchor>
    <xdr:from>
      <xdr:col>0</xdr:col>
      <xdr:colOff>259080</xdr:colOff>
      <xdr:row>4</xdr:row>
      <xdr:rowOff>119272</xdr:rowOff>
    </xdr:from>
    <xdr:to>
      <xdr:col>0</xdr:col>
      <xdr:colOff>861060</xdr:colOff>
      <xdr:row>4</xdr:row>
      <xdr:rowOff>675532</xdr:rowOff>
    </xdr:to>
    <xdr:pic>
      <xdr:nvPicPr>
        <xdr:cNvPr id="14" name="Gráfico 134" descr="causa y efecto contorno">
          <a:hlinkClick xmlns:r="http://schemas.openxmlformats.org/officeDocument/2006/relationships" r:id="rId7"/>
          <a:extLst>
            <a:ext uri="{FF2B5EF4-FFF2-40B4-BE49-F238E27FC236}">
              <a16:creationId xmlns:a16="http://schemas.microsoft.com/office/drawing/2014/main" id="{A6CA0655-1D49-4C66-BC72-23AB4C248BF3}"/>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59080" y="3799732"/>
          <a:ext cx="601980" cy="556260"/>
        </a:xfrm>
        <a:prstGeom prst="rect">
          <a:avLst/>
        </a:prstGeom>
      </xdr:spPr>
    </xdr:pic>
    <xdr:clientData/>
  </xdr:twoCellAnchor>
  <xdr:twoCellAnchor>
    <xdr:from>
      <xdr:col>0</xdr:col>
      <xdr:colOff>290957</xdr:colOff>
      <xdr:row>3</xdr:row>
      <xdr:rowOff>549917</xdr:rowOff>
    </xdr:from>
    <xdr:to>
      <xdr:col>0</xdr:col>
      <xdr:colOff>819212</xdr:colOff>
      <xdr:row>3</xdr:row>
      <xdr:rowOff>1090552</xdr:rowOff>
    </xdr:to>
    <xdr:pic>
      <xdr:nvPicPr>
        <xdr:cNvPr id="15" name="Gráfico 135" descr="Martillo de juez contorno">
          <a:hlinkClick xmlns:r="http://schemas.openxmlformats.org/officeDocument/2006/relationships" r:id="rId10"/>
          <a:extLst>
            <a:ext uri="{FF2B5EF4-FFF2-40B4-BE49-F238E27FC236}">
              <a16:creationId xmlns:a16="http://schemas.microsoft.com/office/drawing/2014/main" id="{C0AD9206-8DE3-44EF-964B-8C7246D6F80C}"/>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290957" y="3087377"/>
          <a:ext cx="528255" cy="540635"/>
        </a:xfrm>
        <a:prstGeom prst="rect">
          <a:avLst/>
        </a:prstGeom>
      </xdr:spPr>
    </xdr:pic>
    <xdr:clientData/>
  </xdr:twoCellAnchor>
  <xdr:twoCellAnchor>
    <xdr:from>
      <xdr:col>0</xdr:col>
      <xdr:colOff>285980</xdr:colOff>
      <xdr:row>2</xdr:row>
      <xdr:rowOff>975450</xdr:rowOff>
    </xdr:from>
    <xdr:to>
      <xdr:col>0</xdr:col>
      <xdr:colOff>813665</xdr:colOff>
      <xdr:row>3</xdr:row>
      <xdr:rowOff>369772</xdr:rowOff>
    </xdr:to>
    <xdr:pic>
      <xdr:nvPicPr>
        <xdr:cNvPr id="16" name="Gráfico 136" descr="Lista contorno">
          <a:hlinkClick xmlns:r="http://schemas.openxmlformats.org/officeDocument/2006/relationships" r:id="rId13"/>
          <a:extLst>
            <a:ext uri="{FF2B5EF4-FFF2-40B4-BE49-F238E27FC236}">
              <a16:creationId xmlns:a16="http://schemas.microsoft.com/office/drawing/2014/main" id="{CDFCD212-218E-4CD8-8CC2-AA20C559DDB8}"/>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285980" y="2369910"/>
          <a:ext cx="527685" cy="537322"/>
        </a:xfrm>
        <a:prstGeom prst="rect">
          <a:avLst/>
        </a:prstGeom>
      </xdr:spPr>
    </xdr:pic>
    <xdr:clientData/>
  </xdr:twoCellAnchor>
  <xdr:twoCellAnchor>
    <xdr:from>
      <xdr:col>0</xdr:col>
      <xdr:colOff>302100</xdr:colOff>
      <xdr:row>2</xdr:row>
      <xdr:rowOff>253915</xdr:rowOff>
    </xdr:from>
    <xdr:to>
      <xdr:col>0</xdr:col>
      <xdr:colOff>830355</xdr:colOff>
      <xdr:row>2</xdr:row>
      <xdr:rowOff>791237</xdr:rowOff>
    </xdr:to>
    <xdr:pic>
      <xdr:nvPicPr>
        <xdr:cNvPr id="17" name="Gráfico 137" descr="Hogar contorno">
          <a:hlinkClick xmlns:r="http://schemas.openxmlformats.org/officeDocument/2006/relationships" r:id="rId16"/>
          <a:extLst>
            <a:ext uri="{FF2B5EF4-FFF2-40B4-BE49-F238E27FC236}">
              <a16:creationId xmlns:a16="http://schemas.microsoft.com/office/drawing/2014/main" id="{FF283F8F-C9AB-4783-B173-3DD54FB3EBCE}"/>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02100" y="1648375"/>
          <a:ext cx="528255" cy="537322"/>
        </a:xfrm>
        <a:prstGeom prst="rect">
          <a:avLst/>
        </a:prstGeom>
      </xdr:spPr>
    </xdr:pic>
    <xdr:clientData/>
  </xdr:twoCellAnchor>
  <xdr:twoCellAnchor>
    <xdr:from>
      <xdr:col>0</xdr:col>
      <xdr:colOff>193970</xdr:colOff>
      <xdr:row>38</xdr:row>
      <xdr:rowOff>138550</xdr:rowOff>
    </xdr:from>
    <xdr:to>
      <xdr:col>0</xdr:col>
      <xdr:colOff>927395</xdr:colOff>
      <xdr:row>38</xdr:row>
      <xdr:rowOff>978328</xdr:rowOff>
    </xdr:to>
    <xdr:grpSp>
      <xdr:nvGrpSpPr>
        <xdr:cNvPr id="18" name="Grupo 17">
          <a:extLst>
            <a:ext uri="{FF2B5EF4-FFF2-40B4-BE49-F238E27FC236}">
              <a16:creationId xmlns:a16="http://schemas.microsoft.com/office/drawing/2014/main" id="{7DFBF9A8-F035-42B6-A2B3-E87F80F01DE6}"/>
            </a:ext>
          </a:extLst>
        </xdr:cNvPr>
        <xdr:cNvGrpSpPr/>
      </xdr:nvGrpSpPr>
      <xdr:grpSpPr>
        <a:xfrm>
          <a:off x="193970" y="43376607"/>
          <a:ext cx="733425" cy="839778"/>
          <a:chOff x="189593" y="17537340"/>
          <a:chExt cx="733425" cy="839778"/>
        </a:xfrm>
      </xdr:grpSpPr>
      <xdr:grpSp>
        <xdr:nvGrpSpPr>
          <xdr:cNvPr id="19" name="Grupo 18">
            <a:extLst>
              <a:ext uri="{FF2B5EF4-FFF2-40B4-BE49-F238E27FC236}">
                <a16:creationId xmlns:a16="http://schemas.microsoft.com/office/drawing/2014/main" id="{C17747EB-2774-2D5E-8F64-76B9ED93EB6B}"/>
              </a:ext>
            </a:extLst>
          </xdr:cNvPr>
          <xdr:cNvGrpSpPr/>
        </xdr:nvGrpSpPr>
        <xdr:grpSpPr>
          <a:xfrm>
            <a:off x="189593" y="17537340"/>
            <a:ext cx="733425" cy="839778"/>
            <a:chOff x="7505700" y="3371850"/>
            <a:chExt cx="733425" cy="839778"/>
          </a:xfrm>
        </xdr:grpSpPr>
        <xdr:sp macro="" textlink="">
          <xdr:nvSpPr>
            <xdr:cNvPr id="21" name="Rectángulo: esquinas redondeadas 20">
              <a:extLst>
                <a:ext uri="{FF2B5EF4-FFF2-40B4-BE49-F238E27FC236}">
                  <a16:creationId xmlns:a16="http://schemas.microsoft.com/office/drawing/2014/main" id="{326B2093-135E-037D-4465-F30024C39552}"/>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2" name="Rectángulo: esquinas redondeadas 21">
              <a:extLst>
                <a:ext uri="{FF2B5EF4-FFF2-40B4-BE49-F238E27FC236}">
                  <a16:creationId xmlns:a16="http://schemas.microsoft.com/office/drawing/2014/main" id="{5E39C016-6893-6D2B-E14D-F3C570343CE0}"/>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20" name="Gráfico 19" descr="Signo de intercalación hacia arriba contorno">
            <a:hlinkClick xmlns:r="http://schemas.openxmlformats.org/officeDocument/2006/relationships" r:id="rId1"/>
            <a:extLst>
              <a:ext uri="{FF2B5EF4-FFF2-40B4-BE49-F238E27FC236}">
                <a16:creationId xmlns:a16="http://schemas.microsoft.com/office/drawing/2014/main" id="{6727B251-ACFD-785C-4D0D-76DFD06E2E3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94368" y="17680215"/>
            <a:ext cx="537435" cy="559376"/>
          </a:xfrm>
          <a:prstGeom prst="rect">
            <a:avLst/>
          </a:prstGeom>
        </xdr:spPr>
      </xdr:pic>
    </xdr:grpSp>
    <xdr:clientData/>
  </xdr:twoCellAnchor>
  <xdr:twoCellAnchor>
    <xdr:from>
      <xdr:col>0</xdr:col>
      <xdr:colOff>180112</xdr:colOff>
      <xdr:row>59</xdr:row>
      <xdr:rowOff>152405</xdr:rowOff>
    </xdr:from>
    <xdr:to>
      <xdr:col>0</xdr:col>
      <xdr:colOff>913537</xdr:colOff>
      <xdr:row>59</xdr:row>
      <xdr:rowOff>992183</xdr:rowOff>
    </xdr:to>
    <xdr:grpSp>
      <xdr:nvGrpSpPr>
        <xdr:cNvPr id="23" name="Grupo 22">
          <a:extLst>
            <a:ext uri="{FF2B5EF4-FFF2-40B4-BE49-F238E27FC236}">
              <a16:creationId xmlns:a16="http://schemas.microsoft.com/office/drawing/2014/main" id="{A25EA47B-F3A8-4FEF-A3D3-9B1841D8BBE7}"/>
            </a:ext>
          </a:extLst>
        </xdr:cNvPr>
        <xdr:cNvGrpSpPr/>
      </xdr:nvGrpSpPr>
      <xdr:grpSpPr>
        <a:xfrm>
          <a:off x="180112" y="68155462"/>
          <a:ext cx="733425" cy="839778"/>
          <a:chOff x="189593" y="17537340"/>
          <a:chExt cx="733425" cy="839778"/>
        </a:xfrm>
      </xdr:grpSpPr>
      <xdr:grpSp>
        <xdr:nvGrpSpPr>
          <xdr:cNvPr id="24" name="Grupo 23">
            <a:extLst>
              <a:ext uri="{FF2B5EF4-FFF2-40B4-BE49-F238E27FC236}">
                <a16:creationId xmlns:a16="http://schemas.microsoft.com/office/drawing/2014/main" id="{E8E21AA1-F005-F164-616F-6C55BAE71099}"/>
              </a:ext>
            </a:extLst>
          </xdr:cNvPr>
          <xdr:cNvGrpSpPr/>
        </xdr:nvGrpSpPr>
        <xdr:grpSpPr>
          <a:xfrm>
            <a:off x="189593" y="17537340"/>
            <a:ext cx="733425" cy="839778"/>
            <a:chOff x="7505700" y="3371850"/>
            <a:chExt cx="733425" cy="839778"/>
          </a:xfrm>
        </xdr:grpSpPr>
        <xdr:sp macro="" textlink="">
          <xdr:nvSpPr>
            <xdr:cNvPr id="26" name="Rectángulo: esquinas redondeadas 25">
              <a:extLst>
                <a:ext uri="{FF2B5EF4-FFF2-40B4-BE49-F238E27FC236}">
                  <a16:creationId xmlns:a16="http://schemas.microsoft.com/office/drawing/2014/main" id="{BFE6C2D9-1548-B33B-4F89-8CF6C416327B}"/>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7" name="Rectángulo: esquinas redondeadas 26">
              <a:extLst>
                <a:ext uri="{FF2B5EF4-FFF2-40B4-BE49-F238E27FC236}">
                  <a16:creationId xmlns:a16="http://schemas.microsoft.com/office/drawing/2014/main" id="{304A5A83-9482-05DE-42FB-57C84D72A92E}"/>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25" name="Gráfico 24" descr="Signo de intercalación hacia arriba contorno">
            <a:hlinkClick xmlns:r="http://schemas.openxmlformats.org/officeDocument/2006/relationships" r:id="rId1"/>
            <a:extLst>
              <a:ext uri="{FF2B5EF4-FFF2-40B4-BE49-F238E27FC236}">
                <a16:creationId xmlns:a16="http://schemas.microsoft.com/office/drawing/2014/main" id="{2C5DFF9E-CA69-025B-079A-33B7756431E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94368" y="17680215"/>
            <a:ext cx="537435" cy="559376"/>
          </a:xfrm>
          <a:prstGeom prst="rect">
            <a:avLst/>
          </a:prstGeom>
        </xdr:spPr>
      </xdr:pic>
    </xdr:grpSp>
    <xdr:clientData/>
  </xdr:twoCellAnchor>
  <xdr:twoCellAnchor>
    <xdr:from>
      <xdr:col>0</xdr:col>
      <xdr:colOff>193967</xdr:colOff>
      <xdr:row>80</xdr:row>
      <xdr:rowOff>152405</xdr:rowOff>
    </xdr:from>
    <xdr:to>
      <xdr:col>0</xdr:col>
      <xdr:colOff>927392</xdr:colOff>
      <xdr:row>80</xdr:row>
      <xdr:rowOff>992183</xdr:rowOff>
    </xdr:to>
    <xdr:grpSp>
      <xdr:nvGrpSpPr>
        <xdr:cNvPr id="28" name="Grupo 27">
          <a:extLst>
            <a:ext uri="{FF2B5EF4-FFF2-40B4-BE49-F238E27FC236}">
              <a16:creationId xmlns:a16="http://schemas.microsoft.com/office/drawing/2014/main" id="{32DC0F2B-5BCB-4E99-B2B9-AB87C8CA3EBD}"/>
            </a:ext>
          </a:extLst>
        </xdr:cNvPr>
        <xdr:cNvGrpSpPr/>
      </xdr:nvGrpSpPr>
      <xdr:grpSpPr>
        <a:xfrm>
          <a:off x="193967" y="92158462"/>
          <a:ext cx="733425" cy="839778"/>
          <a:chOff x="189593" y="17537340"/>
          <a:chExt cx="733425" cy="839778"/>
        </a:xfrm>
      </xdr:grpSpPr>
      <xdr:grpSp>
        <xdr:nvGrpSpPr>
          <xdr:cNvPr id="29" name="Grupo 28">
            <a:extLst>
              <a:ext uri="{FF2B5EF4-FFF2-40B4-BE49-F238E27FC236}">
                <a16:creationId xmlns:a16="http://schemas.microsoft.com/office/drawing/2014/main" id="{312FDFD2-63BC-79F0-BFB4-A5FBE846C5E2}"/>
              </a:ext>
            </a:extLst>
          </xdr:cNvPr>
          <xdr:cNvGrpSpPr/>
        </xdr:nvGrpSpPr>
        <xdr:grpSpPr>
          <a:xfrm>
            <a:off x="189593" y="17537340"/>
            <a:ext cx="733425" cy="839778"/>
            <a:chOff x="7505700" y="3371850"/>
            <a:chExt cx="733425" cy="839778"/>
          </a:xfrm>
        </xdr:grpSpPr>
        <xdr:sp macro="" textlink="">
          <xdr:nvSpPr>
            <xdr:cNvPr id="31" name="Rectángulo: esquinas redondeadas 30">
              <a:extLst>
                <a:ext uri="{FF2B5EF4-FFF2-40B4-BE49-F238E27FC236}">
                  <a16:creationId xmlns:a16="http://schemas.microsoft.com/office/drawing/2014/main" id="{897CB387-B9BD-4F27-B7DF-F6F10B2A93EF}"/>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2" name="Rectángulo: esquinas redondeadas 31">
              <a:extLst>
                <a:ext uri="{FF2B5EF4-FFF2-40B4-BE49-F238E27FC236}">
                  <a16:creationId xmlns:a16="http://schemas.microsoft.com/office/drawing/2014/main" id="{3FB68834-129E-47C7-8C09-BDA29632DA1B}"/>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30" name="Gráfico 29" descr="Signo de intercalación hacia arriba contorno">
            <a:hlinkClick xmlns:r="http://schemas.openxmlformats.org/officeDocument/2006/relationships" r:id="rId1"/>
            <a:extLst>
              <a:ext uri="{FF2B5EF4-FFF2-40B4-BE49-F238E27FC236}">
                <a16:creationId xmlns:a16="http://schemas.microsoft.com/office/drawing/2014/main" id="{96FB67BA-3636-ED21-95EF-06EC3A74C61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94368" y="17680215"/>
            <a:ext cx="537435" cy="559376"/>
          </a:xfrm>
          <a:prstGeom prst="rect">
            <a:avLst/>
          </a:prstGeom>
        </xdr:spPr>
      </xdr:pic>
    </xdr:grpSp>
    <xdr:clientData/>
  </xdr:twoCellAnchor>
  <xdr:twoCellAnchor>
    <xdr:from>
      <xdr:col>0</xdr:col>
      <xdr:colOff>195941</xdr:colOff>
      <xdr:row>102</xdr:row>
      <xdr:rowOff>141515</xdr:rowOff>
    </xdr:from>
    <xdr:to>
      <xdr:col>0</xdr:col>
      <xdr:colOff>929366</xdr:colOff>
      <xdr:row>102</xdr:row>
      <xdr:rowOff>981293</xdr:rowOff>
    </xdr:to>
    <xdr:grpSp>
      <xdr:nvGrpSpPr>
        <xdr:cNvPr id="33" name="Grupo 32">
          <a:extLst>
            <a:ext uri="{FF2B5EF4-FFF2-40B4-BE49-F238E27FC236}">
              <a16:creationId xmlns:a16="http://schemas.microsoft.com/office/drawing/2014/main" id="{410C7A7A-6D12-4BE1-9C46-233774CF49DD}"/>
            </a:ext>
          </a:extLst>
        </xdr:cNvPr>
        <xdr:cNvGrpSpPr/>
      </xdr:nvGrpSpPr>
      <xdr:grpSpPr>
        <a:xfrm>
          <a:off x="195941" y="117413315"/>
          <a:ext cx="733425" cy="839778"/>
          <a:chOff x="189593" y="17537340"/>
          <a:chExt cx="733425" cy="839778"/>
        </a:xfrm>
      </xdr:grpSpPr>
      <xdr:grpSp>
        <xdr:nvGrpSpPr>
          <xdr:cNvPr id="34" name="Grupo 33">
            <a:extLst>
              <a:ext uri="{FF2B5EF4-FFF2-40B4-BE49-F238E27FC236}">
                <a16:creationId xmlns:a16="http://schemas.microsoft.com/office/drawing/2014/main" id="{2D3AFFC7-914A-EB9D-8AD3-3DF8C0FCE6BD}"/>
              </a:ext>
            </a:extLst>
          </xdr:cNvPr>
          <xdr:cNvGrpSpPr/>
        </xdr:nvGrpSpPr>
        <xdr:grpSpPr>
          <a:xfrm>
            <a:off x="189593" y="17537340"/>
            <a:ext cx="733425" cy="839778"/>
            <a:chOff x="7505700" y="3371850"/>
            <a:chExt cx="733425" cy="839778"/>
          </a:xfrm>
        </xdr:grpSpPr>
        <xdr:sp macro="" textlink="">
          <xdr:nvSpPr>
            <xdr:cNvPr id="36" name="Rectángulo: esquinas redondeadas 35">
              <a:extLst>
                <a:ext uri="{FF2B5EF4-FFF2-40B4-BE49-F238E27FC236}">
                  <a16:creationId xmlns:a16="http://schemas.microsoft.com/office/drawing/2014/main" id="{F18A1594-43D4-0DAC-D25C-558E4E92D775}"/>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7" name="Rectángulo: esquinas redondeadas 36">
              <a:extLst>
                <a:ext uri="{FF2B5EF4-FFF2-40B4-BE49-F238E27FC236}">
                  <a16:creationId xmlns:a16="http://schemas.microsoft.com/office/drawing/2014/main" id="{7A2130E0-A1FA-5A58-C525-110234BF6142}"/>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35" name="Gráfico 34" descr="Signo de intercalación hacia arriba contorno">
            <a:hlinkClick xmlns:r="http://schemas.openxmlformats.org/officeDocument/2006/relationships" r:id="rId1"/>
            <a:extLst>
              <a:ext uri="{FF2B5EF4-FFF2-40B4-BE49-F238E27FC236}">
                <a16:creationId xmlns:a16="http://schemas.microsoft.com/office/drawing/2014/main" id="{FAB60204-FAEA-8F5F-2BBF-F28987196E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94368" y="17680215"/>
            <a:ext cx="537435" cy="559376"/>
          </a:xfrm>
          <a:prstGeom prst="rect">
            <a:avLst/>
          </a:prstGeom>
        </xdr:spPr>
      </xdr:pic>
    </xdr:grpSp>
    <xdr:clientData/>
  </xdr:twoCellAnchor>
  <xdr:twoCellAnchor>
    <xdr:from>
      <xdr:col>0</xdr:col>
      <xdr:colOff>170635</xdr:colOff>
      <xdr:row>124</xdr:row>
      <xdr:rowOff>206831</xdr:rowOff>
    </xdr:from>
    <xdr:to>
      <xdr:col>0</xdr:col>
      <xdr:colOff>905965</xdr:colOff>
      <xdr:row>124</xdr:row>
      <xdr:rowOff>1046609</xdr:rowOff>
    </xdr:to>
    <xdr:grpSp>
      <xdr:nvGrpSpPr>
        <xdr:cNvPr id="38" name="Grupo 37">
          <a:extLst>
            <a:ext uri="{FF2B5EF4-FFF2-40B4-BE49-F238E27FC236}">
              <a16:creationId xmlns:a16="http://schemas.microsoft.com/office/drawing/2014/main" id="{1E80EDFC-F369-4E4B-AD6D-6647480D2279}"/>
            </a:ext>
          </a:extLst>
        </xdr:cNvPr>
        <xdr:cNvGrpSpPr/>
      </xdr:nvGrpSpPr>
      <xdr:grpSpPr>
        <a:xfrm>
          <a:off x="170635" y="142842345"/>
          <a:ext cx="735330" cy="839778"/>
          <a:chOff x="189593" y="17537340"/>
          <a:chExt cx="733425" cy="839778"/>
        </a:xfrm>
      </xdr:grpSpPr>
      <xdr:grpSp>
        <xdr:nvGrpSpPr>
          <xdr:cNvPr id="39" name="Grupo 38">
            <a:extLst>
              <a:ext uri="{FF2B5EF4-FFF2-40B4-BE49-F238E27FC236}">
                <a16:creationId xmlns:a16="http://schemas.microsoft.com/office/drawing/2014/main" id="{8B13B5E2-A54D-3EC8-2AB4-B29CACFC6B03}"/>
              </a:ext>
            </a:extLst>
          </xdr:cNvPr>
          <xdr:cNvGrpSpPr/>
        </xdr:nvGrpSpPr>
        <xdr:grpSpPr>
          <a:xfrm>
            <a:off x="189593" y="17537340"/>
            <a:ext cx="733425" cy="839778"/>
            <a:chOff x="7505700" y="3371850"/>
            <a:chExt cx="733425" cy="839778"/>
          </a:xfrm>
        </xdr:grpSpPr>
        <xdr:sp macro="" textlink="">
          <xdr:nvSpPr>
            <xdr:cNvPr id="41" name="Rectángulo: esquinas redondeadas 40">
              <a:extLst>
                <a:ext uri="{FF2B5EF4-FFF2-40B4-BE49-F238E27FC236}">
                  <a16:creationId xmlns:a16="http://schemas.microsoft.com/office/drawing/2014/main" id="{29691C20-D758-F3B3-4977-FAEBD7E12852}"/>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2" name="Rectángulo: esquinas redondeadas 41">
              <a:extLst>
                <a:ext uri="{FF2B5EF4-FFF2-40B4-BE49-F238E27FC236}">
                  <a16:creationId xmlns:a16="http://schemas.microsoft.com/office/drawing/2014/main" id="{44D860D7-98C0-6AEA-B0EE-1D31CB26DCC0}"/>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40" name="Gráfico 39" descr="Signo de intercalación hacia arriba contorno">
            <a:hlinkClick xmlns:r="http://schemas.openxmlformats.org/officeDocument/2006/relationships" r:id="rId1"/>
            <a:extLst>
              <a:ext uri="{FF2B5EF4-FFF2-40B4-BE49-F238E27FC236}">
                <a16:creationId xmlns:a16="http://schemas.microsoft.com/office/drawing/2014/main" id="{59F7628A-F74E-D3E8-118B-414ACDDE7BE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94368" y="17680215"/>
            <a:ext cx="537435" cy="559376"/>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154626</xdr:colOff>
      <xdr:row>2</xdr:row>
      <xdr:rowOff>125896</xdr:rowOff>
    </xdr:from>
    <xdr:to>
      <xdr:col>0</xdr:col>
      <xdr:colOff>961533</xdr:colOff>
      <xdr:row>5</xdr:row>
      <xdr:rowOff>371064</xdr:rowOff>
    </xdr:to>
    <xdr:sp macro="" textlink="">
      <xdr:nvSpPr>
        <xdr:cNvPr id="7" name="Rectángulo: esquinas redondeadas 127">
          <a:extLst>
            <a:ext uri="{FF2B5EF4-FFF2-40B4-BE49-F238E27FC236}">
              <a16:creationId xmlns:a16="http://schemas.microsoft.com/office/drawing/2014/main" id="{1F08679E-F514-4910-A1CD-07EADFA7488E}"/>
            </a:ext>
          </a:extLst>
        </xdr:cNvPr>
        <xdr:cNvSpPr/>
      </xdr:nvSpPr>
      <xdr:spPr>
        <a:xfrm rot="5400000">
          <a:off x="-1279004" y="1940526"/>
          <a:ext cx="3674168" cy="806907"/>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791049</xdr:rowOff>
    </xdr:from>
    <xdr:to>
      <xdr:col>0</xdr:col>
      <xdr:colOff>905993</xdr:colOff>
      <xdr:row>5</xdr:row>
      <xdr:rowOff>302442</xdr:rowOff>
    </xdr:to>
    <xdr:sp macro="" textlink="">
      <xdr:nvSpPr>
        <xdr:cNvPr id="8" name="Rectángulo: esquinas redondeadas 128">
          <a:extLst>
            <a:ext uri="{FF2B5EF4-FFF2-40B4-BE49-F238E27FC236}">
              <a16:creationId xmlns:a16="http://schemas.microsoft.com/office/drawing/2014/main" id="{B01605BD-0E65-40A1-BB0D-03D73E2D8B38}"/>
            </a:ext>
          </a:extLst>
        </xdr:cNvPr>
        <xdr:cNvSpPr/>
      </xdr:nvSpPr>
      <xdr:spPr>
        <a:xfrm rot="5400000">
          <a:off x="226692" y="3433142"/>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196020</xdr:colOff>
      <xdr:row>2</xdr:row>
      <xdr:rowOff>913003</xdr:rowOff>
    </xdr:from>
    <xdr:to>
      <xdr:col>0</xdr:col>
      <xdr:colOff>900228</xdr:colOff>
      <xdr:row>3</xdr:row>
      <xdr:rowOff>424396</xdr:rowOff>
    </xdr:to>
    <xdr:sp macro="" textlink="">
      <xdr:nvSpPr>
        <xdr:cNvPr id="9" name="Rectángulo: esquinas redondeadas 129">
          <a:extLst>
            <a:ext uri="{FF2B5EF4-FFF2-40B4-BE49-F238E27FC236}">
              <a16:creationId xmlns:a16="http://schemas.microsoft.com/office/drawing/2014/main" id="{C888A613-9201-4391-A60C-E3E862B3184E}"/>
            </a:ext>
          </a:extLst>
        </xdr:cNvPr>
        <xdr:cNvSpPr/>
      </xdr:nvSpPr>
      <xdr:spPr>
        <a:xfrm rot="5400000">
          <a:off x="220927" y="1269096"/>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203619</xdr:colOff>
      <xdr:row>3</xdr:row>
      <xdr:rowOff>487971</xdr:rowOff>
    </xdr:from>
    <xdr:to>
      <xdr:col>0</xdr:col>
      <xdr:colOff>907827</xdr:colOff>
      <xdr:row>4</xdr:row>
      <xdr:rowOff>2677</xdr:rowOff>
    </xdr:to>
    <xdr:sp macro="" textlink="">
      <xdr:nvSpPr>
        <xdr:cNvPr id="10" name="Rectángulo: esquinas redondeadas 130">
          <a:extLst>
            <a:ext uri="{FF2B5EF4-FFF2-40B4-BE49-F238E27FC236}">
              <a16:creationId xmlns:a16="http://schemas.microsoft.com/office/drawing/2014/main" id="{AD0AEC8A-B29F-484A-B350-CB88BC69961A}"/>
            </a:ext>
          </a:extLst>
        </xdr:cNvPr>
        <xdr:cNvSpPr/>
      </xdr:nvSpPr>
      <xdr:spPr>
        <a:xfrm rot="5400000">
          <a:off x="226870" y="1988720"/>
          <a:ext cx="657706"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199427</xdr:colOff>
      <xdr:row>2</xdr:row>
      <xdr:rowOff>192092</xdr:rowOff>
    </xdr:from>
    <xdr:to>
      <xdr:col>0</xdr:col>
      <xdr:colOff>902587</xdr:colOff>
      <xdr:row>2</xdr:row>
      <xdr:rowOff>846485</xdr:rowOff>
    </xdr:to>
    <xdr:sp macro="" textlink="">
      <xdr:nvSpPr>
        <xdr:cNvPr id="11" name="Rectángulo: esquinas redondeadas 131">
          <a:extLst>
            <a:ext uri="{FF2B5EF4-FFF2-40B4-BE49-F238E27FC236}">
              <a16:creationId xmlns:a16="http://schemas.microsoft.com/office/drawing/2014/main" id="{A09AFD83-FABB-4238-B9A5-4716FE9D7ECD}"/>
            </a:ext>
            <a:ext uri="{C183D7F6-B498-43B3-948B-1728B52AA6E4}">
              <adec:decorative xmlns:adec="http://schemas.microsoft.com/office/drawing/2017/decorative" val="0"/>
            </a:ext>
          </a:extLst>
        </xdr:cNvPr>
        <xdr:cNvSpPr/>
      </xdr:nvSpPr>
      <xdr:spPr>
        <a:xfrm rot="5400000">
          <a:off x="223810" y="548709"/>
          <a:ext cx="654393" cy="70316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69532</xdr:rowOff>
    </xdr:from>
    <xdr:to>
      <xdr:col>0</xdr:col>
      <xdr:colOff>905993</xdr:colOff>
      <xdr:row>4</xdr:row>
      <xdr:rowOff>723925</xdr:rowOff>
    </xdr:to>
    <xdr:sp macro="" textlink="">
      <xdr:nvSpPr>
        <xdr:cNvPr id="12" name="Rectángulo: esquinas redondeadas 132">
          <a:extLst>
            <a:ext uri="{FF2B5EF4-FFF2-40B4-BE49-F238E27FC236}">
              <a16:creationId xmlns:a16="http://schemas.microsoft.com/office/drawing/2014/main" id="{152FE11D-6C7E-4541-B762-686E56641184}"/>
            </a:ext>
          </a:extLst>
        </xdr:cNvPr>
        <xdr:cNvSpPr/>
      </xdr:nvSpPr>
      <xdr:spPr>
        <a:xfrm rot="5400000">
          <a:off x="226692" y="2711625"/>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288124</xdr:colOff>
      <xdr:row>4</xdr:row>
      <xdr:rowOff>853585</xdr:rowOff>
    </xdr:from>
    <xdr:to>
      <xdr:col>0</xdr:col>
      <xdr:colOff>817298</xdr:colOff>
      <xdr:row>5</xdr:row>
      <xdr:rowOff>243080</xdr:rowOff>
    </xdr:to>
    <xdr:pic>
      <xdr:nvPicPr>
        <xdr:cNvPr id="13" name="Gráfico 133" descr="Búsqueda de carpetas contorno">
          <a:hlinkClick xmlns:r="http://schemas.openxmlformats.org/officeDocument/2006/relationships" r:id="rId1"/>
          <a:extLst>
            <a:ext uri="{FF2B5EF4-FFF2-40B4-BE49-F238E27FC236}">
              <a16:creationId xmlns:a16="http://schemas.microsoft.com/office/drawing/2014/main" id="{35EA12D6-4E2F-413F-9FEE-0C43DF0A01C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88124" y="3520585"/>
          <a:ext cx="529174" cy="532495"/>
        </a:xfrm>
        <a:prstGeom prst="rect">
          <a:avLst/>
        </a:prstGeom>
      </xdr:spPr>
    </xdr:pic>
    <xdr:clientData/>
  </xdr:twoCellAnchor>
  <xdr:twoCellAnchor>
    <xdr:from>
      <xdr:col>0</xdr:col>
      <xdr:colOff>259080</xdr:colOff>
      <xdr:row>4</xdr:row>
      <xdr:rowOff>119272</xdr:rowOff>
    </xdr:from>
    <xdr:to>
      <xdr:col>0</xdr:col>
      <xdr:colOff>861060</xdr:colOff>
      <xdr:row>4</xdr:row>
      <xdr:rowOff>675532</xdr:rowOff>
    </xdr:to>
    <xdr:pic>
      <xdr:nvPicPr>
        <xdr:cNvPr id="14" name="Gráfico 134" descr="causa y efecto contorno">
          <a:hlinkClick xmlns:r="http://schemas.openxmlformats.org/officeDocument/2006/relationships" r:id="rId4"/>
          <a:extLst>
            <a:ext uri="{FF2B5EF4-FFF2-40B4-BE49-F238E27FC236}">
              <a16:creationId xmlns:a16="http://schemas.microsoft.com/office/drawing/2014/main" id="{E35DF76C-92E9-4889-A157-D068B124999A}"/>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259080" y="2786272"/>
          <a:ext cx="601980" cy="556260"/>
        </a:xfrm>
        <a:prstGeom prst="rect">
          <a:avLst/>
        </a:prstGeom>
      </xdr:spPr>
    </xdr:pic>
    <xdr:clientData/>
  </xdr:twoCellAnchor>
  <xdr:twoCellAnchor>
    <xdr:from>
      <xdr:col>0</xdr:col>
      <xdr:colOff>290957</xdr:colOff>
      <xdr:row>3</xdr:row>
      <xdr:rowOff>549917</xdr:rowOff>
    </xdr:from>
    <xdr:to>
      <xdr:col>0</xdr:col>
      <xdr:colOff>819212</xdr:colOff>
      <xdr:row>3</xdr:row>
      <xdr:rowOff>1090552</xdr:rowOff>
    </xdr:to>
    <xdr:pic>
      <xdr:nvPicPr>
        <xdr:cNvPr id="15" name="Gráfico 135" descr="Martillo de juez contorno">
          <a:hlinkClick xmlns:r="http://schemas.openxmlformats.org/officeDocument/2006/relationships" r:id="rId7"/>
          <a:extLst>
            <a:ext uri="{FF2B5EF4-FFF2-40B4-BE49-F238E27FC236}">
              <a16:creationId xmlns:a16="http://schemas.microsoft.com/office/drawing/2014/main" id="{107DD0F3-E310-428A-8EBD-10B231C1555E}"/>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90957" y="2073917"/>
          <a:ext cx="528255" cy="540635"/>
        </a:xfrm>
        <a:prstGeom prst="rect">
          <a:avLst/>
        </a:prstGeom>
      </xdr:spPr>
    </xdr:pic>
    <xdr:clientData/>
  </xdr:twoCellAnchor>
  <xdr:twoCellAnchor>
    <xdr:from>
      <xdr:col>0</xdr:col>
      <xdr:colOff>285980</xdr:colOff>
      <xdr:row>2</xdr:row>
      <xdr:rowOff>975450</xdr:rowOff>
    </xdr:from>
    <xdr:to>
      <xdr:col>0</xdr:col>
      <xdr:colOff>813665</xdr:colOff>
      <xdr:row>3</xdr:row>
      <xdr:rowOff>369772</xdr:rowOff>
    </xdr:to>
    <xdr:pic>
      <xdr:nvPicPr>
        <xdr:cNvPr id="16" name="Gráfico 136" descr="Lista contorno">
          <a:hlinkClick xmlns:r="http://schemas.openxmlformats.org/officeDocument/2006/relationships" r:id="rId10"/>
          <a:extLst>
            <a:ext uri="{FF2B5EF4-FFF2-40B4-BE49-F238E27FC236}">
              <a16:creationId xmlns:a16="http://schemas.microsoft.com/office/drawing/2014/main" id="{663B2D35-969D-417D-A38F-90748B98D255}"/>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285980" y="1356450"/>
          <a:ext cx="527685" cy="537322"/>
        </a:xfrm>
        <a:prstGeom prst="rect">
          <a:avLst/>
        </a:prstGeom>
      </xdr:spPr>
    </xdr:pic>
    <xdr:clientData/>
  </xdr:twoCellAnchor>
  <xdr:twoCellAnchor>
    <xdr:from>
      <xdr:col>0</xdr:col>
      <xdr:colOff>302100</xdr:colOff>
      <xdr:row>2</xdr:row>
      <xdr:rowOff>253915</xdr:rowOff>
    </xdr:from>
    <xdr:to>
      <xdr:col>0</xdr:col>
      <xdr:colOff>830355</xdr:colOff>
      <xdr:row>2</xdr:row>
      <xdr:rowOff>791237</xdr:rowOff>
    </xdr:to>
    <xdr:pic>
      <xdr:nvPicPr>
        <xdr:cNvPr id="17" name="Gráfico 137" descr="Hogar contorno">
          <a:hlinkClick xmlns:r="http://schemas.openxmlformats.org/officeDocument/2006/relationships" r:id="rId13"/>
          <a:extLst>
            <a:ext uri="{FF2B5EF4-FFF2-40B4-BE49-F238E27FC236}">
              <a16:creationId xmlns:a16="http://schemas.microsoft.com/office/drawing/2014/main" id="{4D304841-AD13-4F24-B7E5-2FCDBB28D4B8}"/>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302100" y="634915"/>
          <a:ext cx="528255" cy="537322"/>
        </a:xfrm>
        <a:prstGeom prst="rect">
          <a:avLst/>
        </a:prstGeom>
      </xdr:spPr>
    </xdr:pic>
    <xdr:clientData/>
  </xdr:twoCellAnchor>
  <xdr:twoCellAnchor>
    <xdr:from>
      <xdr:col>0</xdr:col>
      <xdr:colOff>206830</xdr:colOff>
      <xdr:row>88</xdr:row>
      <xdr:rowOff>141518</xdr:rowOff>
    </xdr:from>
    <xdr:to>
      <xdr:col>0</xdr:col>
      <xdr:colOff>940255</xdr:colOff>
      <xdr:row>88</xdr:row>
      <xdr:rowOff>981296</xdr:rowOff>
    </xdr:to>
    <xdr:grpSp>
      <xdr:nvGrpSpPr>
        <xdr:cNvPr id="48" name="Grupo 27">
          <a:extLst>
            <a:ext uri="{FF2B5EF4-FFF2-40B4-BE49-F238E27FC236}">
              <a16:creationId xmlns:a16="http://schemas.microsoft.com/office/drawing/2014/main" id="{AD539951-7871-42CB-9F4B-C21014077616}"/>
            </a:ext>
          </a:extLst>
        </xdr:cNvPr>
        <xdr:cNvGrpSpPr/>
      </xdr:nvGrpSpPr>
      <xdr:grpSpPr>
        <a:xfrm>
          <a:off x="206830" y="98831404"/>
          <a:ext cx="733425" cy="839778"/>
          <a:chOff x="175739" y="22267432"/>
          <a:chExt cx="733425" cy="839778"/>
        </a:xfrm>
      </xdr:grpSpPr>
      <xdr:grpSp>
        <xdr:nvGrpSpPr>
          <xdr:cNvPr id="49" name="Grupo 28">
            <a:extLst>
              <a:ext uri="{FF2B5EF4-FFF2-40B4-BE49-F238E27FC236}">
                <a16:creationId xmlns:a16="http://schemas.microsoft.com/office/drawing/2014/main" id="{EB3E3992-B25C-2347-6118-3119214D9E94}"/>
              </a:ext>
            </a:extLst>
          </xdr:cNvPr>
          <xdr:cNvGrpSpPr/>
        </xdr:nvGrpSpPr>
        <xdr:grpSpPr>
          <a:xfrm>
            <a:off x="175739" y="22267432"/>
            <a:ext cx="733425" cy="839778"/>
            <a:chOff x="7505700" y="3371850"/>
            <a:chExt cx="733425" cy="839778"/>
          </a:xfrm>
        </xdr:grpSpPr>
        <xdr:sp macro="" textlink="">
          <xdr:nvSpPr>
            <xdr:cNvPr id="50" name="Rectángulo: esquinas redondeadas 30">
              <a:extLst>
                <a:ext uri="{FF2B5EF4-FFF2-40B4-BE49-F238E27FC236}">
                  <a16:creationId xmlns:a16="http://schemas.microsoft.com/office/drawing/2014/main" id="{065ACD3F-0B55-208C-6C35-F399BE80E31C}"/>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1" name="Rectángulo: esquinas redondeadas 31">
              <a:extLst>
                <a:ext uri="{FF2B5EF4-FFF2-40B4-BE49-F238E27FC236}">
                  <a16:creationId xmlns:a16="http://schemas.microsoft.com/office/drawing/2014/main" id="{1BF67F3C-E2EA-9AD4-DB58-CAA98CA451FA}"/>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52" name="Gráfico 29" descr="Signo de intercalación hacia arriba contorno">
            <a:hlinkClick xmlns:r="http://schemas.openxmlformats.org/officeDocument/2006/relationships" r:id="rId16"/>
            <a:extLst>
              <a:ext uri="{FF2B5EF4-FFF2-40B4-BE49-F238E27FC236}">
                <a16:creationId xmlns:a16="http://schemas.microsoft.com/office/drawing/2014/main" id="{F6CC9A5E-1406-D371-B928-892D0E82117D}"/>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0514" y="22410307"/>
            <a:ext cx="537435" cy="559376"/>
          </a:xfrm>
          <a:prstGeom prst="rect">
            <a:avLst/>
          </a:prstGeom>
        </xdr:spPr>
      </xdr:pic>
    </xdr:grpSp>
    <xdr:clientData/>
  </xdr:twoCellAnchor>
  <xdr:twoCellAnchor>
    <xdr:from>
      <xdr:col>0</xdr:col>
      <xdr:colOff>195947</xdr:colOff>
      <xdr:row>141</xdr:row>
      <xdr:rowOff>152400</xdr:rowOff>
    </xdr:from>
    <xdr:to>
      <xdr:col>0</xdr:col>
      <xdr:colOff>929372</xdr:colOff>
      <xdr:row>141</xdr:row>
      <xdr:rowOff>992178</xdr:rowOff>
    </xdr:to>
    <xdr:grpSp>
      <xdr:nvGrpSpPr>
        <xdr:cNvPr id="33" name="Grupo 32">
          <a:extLst>
            <a:ext uri="{FF2B5EF4-FFF2-40B4-BE49-F238E27FC236}">
              <a16:creationId xmlns:a16="http://schemas.microsoft.com/office/drawing/2014/main" id="{BF641981-871B-4B07-8C70-A19FCD40D1B4}"/>
            </a:ext>
          </a:extLst>
        </xdr:cNvPr>
        <xdr:cNvGrpSpPr/>
      </xdr:nvGrpSpPr>
      <xdr:grpSpPr>
        <a:xfrm>
          <a:off x="195947" y="159802286"/>
          <a:ext cx="733425" cy="839778"/>
          <a:chOff x="175739" y="22267432"/>
          <a:chExt cx="733425" cy="839778"/>
        </a:xfrm>
      </xdr:grpSpPr>
      <xdr:grpSp>
        <xdr:nvGrpSpPr>
          <xdr:cNvPr id="34" name="Grupo 33">
            <a:extLst>
              <a:ext uri="{FF2B5EF4-FFF2-40B4-BE49-F238E27FC236}">
                <a16:creationId xmlns:a16="http://schemas.microsoft.com/office/drawing/2014/main" id="{3D2E92D0-18DF-5E7E-EDDF-9B7E9C48E14D}"/>
              </a:ext>
            </a:extLst>
          </xdr:cNvPr>
          <xdr:cNvGrpSpPr/>
        </xdr:nvGrpSpPr>
        <xdr:grpSpPr>
          <a:xfrm>
            <a:off x="175739" y="22267432"/>
            <a:ext cx="733425" cy="839778"/>
            <a:chOff x="7505700" y="3371850"/>
            <a:chExt cx="733425" cy="839778"/>
          </a:xfrm>
        </xdr:grpSpPr>
        <xdr:sp macro="" textlink="">
          <xdr:nvSpPr>
            <xdr:cNvPr id="36" name="Rectángulo: esquinas redondeadas 35">
              <a:extLst>
                <a:ext uri="{FF2B5EF4-FFF2-40B4-BE49-F238E27FC236}">
                  <a16:creationId xmlns:a16="http://schemas.microsoft.com/office/drawing/2014/main" id="{296F1372-1AC1-31D4-7602-9B0E192E1195}"/>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7" name="Rectángulo: esquinas redondeadas 36">
              <a:extLst>
                <a:ext uri="{FF2B5EF4-FFF2-40B4-BE49-F238E27FC236}">
                  <a16:creationId xmlns:a16="http://schemas.microsoft.com/office/drawing/2014/main" id="{1AE62348-79F7-FED8-7036-4567B9DC0D8C}"/>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35" name="Gráfico 34" descr="Signo de intercalación hacia arriba contorno">
            <a:hlinkClick xmlns:r="http://schemas.openxmlformats.org/officeDocument/2006/relationships" r:id="rId16"/>
            <a:extLst>
              <a:ext uri="{FF2B5EF4-FFF2-40B4-BE49-F238E27FC236}">
                <a16:creationId xmlns:a16="http://schemas.microsoft.com/office/drawing/2014/main" id="{14EA9B09-0B2C-E634-6753-1796E455EB4A}"/>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0514" y="22410307"/>
            <a:ext cx="537435" cy="559376"/>
          </a:xfrm>
          <a:prstGeom prst="rect">
            <a:avLst/>
          </a:prstGeom>
        </xdr:spPr>
      </xdr:pic>
    </xdr:grpSp>
    <xdr:clientData/>
  </xdr:twoCellAnchor>
  <xdr:twoCellAnchor>
    <xdr:from>
      <xdr:col>0</xdr:col>
      <xdr:colOff>188260</xdr:colOff>
      <xdr:row>38</xdr:row>
      <xdr:rowOff>143435</xdr:rowOff>
    </xdr:from>
    <xdr:to>
      <xdr:col>0</xdr:col>
      <xdr:colOff>921685</xdr:colOff>
      <xdr:row>38</xdr:row>
      <xdr:rowOff>983213</xdr:rowOff>
    </xdr:to>
    <xdr:grpSp>
      <xdr:nvGrpSpPr>
        <xdr:cNvPr id="38" name="Grupo 37">
          <a:extLst>
            <a:ext uri="{FF2B5EF4-FFF2-40B4-BE49-F238E27FC236}">
              <a16:creationId xmlns:a16="http://schemas.microsoft.com/office/drawing/2014/main" id="{C8A384B3-FCB0-49ED-83F3-F0508CB48848}"/>
            </a:ext>
          </a:extLst>
        </xdr:cNvPr>
        <xdr:cNvGrpSpPr/>
      </xdr:nvGrpSpPr>
      <xdr:grpSpPr>
        <a:xfrm>
          <a:off x="188260" y="41683321"/>
          <a:ext cx="733425" cy="839778"/>
          <a:chOff x="175739" y="22267432"/>
          <a:chExt cx="733425" cy="839778"/>
        </a:xfrm>
      </xdr:grpSpPr>
      <xdr:grpSp>
        <xdr:nvGrpSpPr>
          <xdr:cNvPr id="39" name="Grupo 38">
            <a:extLst>
              <a:ext uri="{FF2B5EF4-FFF2-40B4-BE49-F238E27FC236}">
                <a16:creationId xmlns:a16="http://schemas.microsoft.com/office/drawing/2014/main" id="{AA45C544-076F-BE5B-4E18-4DC6CB7FBB28}"/>
              </a:ext>
            </a:extLst>
          </xdr:cNvPr>
          <xdr:cNvGrpSpPr/>
        </xdr:nvGrpSpPr>
        <xdr:grpSpPr>
          <a:xfrm>
            <a:off x="175739" y="22267432"/>
            <a:ext cx="733425" cy="839778"/>
            <a:chOff x="7505700" y="3371850"/>
            <a:chExt cx="733425" cy="839778"/>
          </a:xfrm>
        </xdr:grpSpPr>
        <xdr:sp macro="" textlink="">
          <xdr:nvSpPr>
            <xdr:cNvPr id="41" name="Rectángulo: esquinas redondeadas 40">
              <a:extLst>
                <a:ext uri="{FF2B5EF4-FFF2-40B4-BE49-F238E27FC236}">
                  <a16:creationId xmlns:a16="http://schemas.microsoft.com/office/drawing/2014/main" id="{75C6273E-7BD0-6795-89FE-F6A0CC9B5E04}"/>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2" name="Rectángulo: esquinas redondeadas 41">
              <a:extLst>
                <a:ext uri="{FF2B5EF4-FFF2-40B4-BE49-F238E27FC236}">
                  <a16:creationId xmlns:a16="http://schemas.microsoft.com/office/drawing/2014/main" id="{5922DC36-4D01-7540-17FF-9E2125D0B57E}"/>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40" name="Gráfico 39" descr="Signo de intercalación hacia arriba contorno">
            <a:hlinkClick xmlns:r="http://schemas.openxmlformats.org/officeDocument/2006/relationships" r:id="rId16"/>
            <a:extLst>
              <a:ext uri="{FF2B5EF4-FFF2-40B4-BE49-F238E27FC236}">
                <a16:creationId xmlns:a16="http://schemas.microsoft.com/office/drawing/2014/main" id="{272EBD35-474B-9218-1386-988BBA601903}"/>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0514" y="22410307"/>
            <a:ext cx="537435" cy="559376"/>
          </a:xfrm>
          <a:prstGeom prst="rect">
            <a:avLst/>
          </a:prstGeom>
        </xdr:spPr>
      </xdr:pic>
    </xdr:grpSp>
    <xdr:clientData/>
  </xdr:twoCellAnchor>
  <xdr:twoCellAnchor>
    <xdr:from>
      <xdr:col>0</xdr:col>
      <xdr:colOff>185530</xdr:colOff>
      <xdr:row>115</xdr:row>
      <xdr:rowOff>159854</xdr:rowOff>
    </xdr:from>
    <xdr:to>
      <xdr:col>0</xdr:col>
      <xdr:colOff>918955</xdr:colOff>
      <xdr:row>115</xdr:row>
      <xdr:rowOff>999632</xdr:rowOff>
    </xdr:to>
    <xdr:grpSp>
      <xdr:nvGrpSpPr>
        <xdr:cNvPr id="43" name="Grupo 42">
          <a:extLst>
            <a:ext uri="{FF2B5EF4-FFF2-40B4-BE49-F238E27FC236}">
              <a16:creationId xmlns:a16="http://schemas.microsoft.com/office/drawing/2014/main" id="{46242F62-837F-4CB2-A723-203EB28631D4}"/>
            </a:ext>
          </a:extLst>
        </xdr:cNvPr>
        <xdr:cNvGrpSpPr/>
      </xdr:nvGrpSpPr>
      <xdr:grpSpPr>
        <a:xfrm>
          <a:off x="185530" y="129961111"/>
          <a:ext cx="733425" cy="839778"/>
          <a:chOff x="175739" y="22267432"/>
          <a:chExt cx="733425" cy="839778"/>
        </a:xfrm>
      </xdr:grpSpPr>
      <xdr:grpSp>
        <xdr:nvGrpSpPr>
          <xdr:cNvPr id="44" name="Grupo 43">
            <a:extLst>
              <a:ext uri="{FF2B5EF4-FFF2-40B4-BE49-F238E27FC236}">
                <a16:creationId xmlns:a16="http://schemas.microsoft.com/office/drawing/2014/main" id="{C3E0AD81-4B05-2CCE-F35C-F19E5E42CD74}"/>
              </a:ext>
            </a:extLst>
          </xdr:cNvPr>
          <xdr:cNvGrpSpPr/>
        </xdr:nvGrpSpPr>
        <xdr:grpSpPr>
          <a:xfrm>
            <a:off x="175739" y="22267432"/>
            <a:ext cx="733425" cy="839778"/>
            <a:chOff x="7505700" y="3371850"/>
            <a:chExt cx="733425" cy="839778"/>
          </a:xfrm>
        </xdr:grpSpPr>
        <xdr:sp macro="" textlink="">
          <xdr:nvSpPr>
            <xdr:cNvPr id="46" name="Rectángulo: esquinas redondeadas 45">
              <a:extLst>
                <a:ext uri="{FF2B5EF4-FFF2-40B4-BE49-F238E27FC236}">
                  <a16:creationId xmlns:a16="http://schemas.microsoft.com/office/drawing/2014/main" id="{C41184FC-9B3D-A5F2-6113-8827ECDED337}"/>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7" name="Rectángulo: esquinas redondeadas 46">
              <a:extLst>
                <a:ext uri="{FF2B5EF4-FFF2-40B4-BE49-F238E27FC236}">
                  <a16:creationId xmlns:a16="http://schemas.microsoft.com/office/drawing/2014/main" id="{3EAF6D38-EB17-179C-BE1E-618B33E3EDB9}"/>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45" name="Gráfico 44" descr="Signo de intercalación hacia arriba contorno">
            <a:hlinkClick xmlns:r="http://schemas.openxmlformats.org/officeDocument/2006/relationships" r:id="rId16"/>
            <a:extLst>
              <a:ext uri="{FF2B5EF4-FFF2-40B4-BE49-F238E27FC236}">
                <a16:creationId xmlns:a16="http://schemas.microsoft.com/office/drawing/2014/main" id="{C49C76A5-3AE6-D621-571D-9EBFB48B79CA}"/>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0514" y="22410307"/>
            <a:ext cx="537435" cy="559376"/>
          </a:xfrm>
          <a:prstGeom prst="rect">
            <a:avLst/>
          </a:prstGeom>
        </xdr:spPr>
      </xdr:pic>
    </xdr:grpSp>
    <xdr:clientData/>
  </xdr:twoCellAnchor>
  <xdr:twoCellAnchor>
    <xdr:from>
      <xdr:col>0</xdr:col>
      <xdr:colOff>215900</xdr:colOff>
      <xdr:row>17</xdr:row>
      <xdr:rowOff>215900</xdr:rowOff>
    </xdr:from>
    <xdr:to>
      <xdr:col>0</xdr:col>
      <xdr:colOff>979805</xdr:colOff>
      <xdr:row>17</xdr:row>
      <xdr:rowOff>1017578</xdr:rowOff>
    </xdr:to>
    <xdr:grpSp>
      <xdr:nvGrpSpPr>
        <xdr:cNvPr id="25" name="Grupo 24">
          <a:hlinkClick xmlns:r="http://schemas.openxmlformats.org/officeDocument/2006/relationships" r:id="rId16"/>
          <a:extLst>
            <a:ext uri="{FF2B5EF4-FFF2-40B4-BE49-F238E27FC236}">
              <a16:creationId xmlns:a16="http://schemas.microsoft.com/office/drawing/2014/main" id="{E71ADAA4-2242-BE44-97D8-B22F383569A8}"/>
            </a:ext>
          </a:extLst>
        </xdr:cNvPr>
        <xdr:cNvGrpSpPr/>
      </xdr:nvGrpSpPr>
      <xdr:grpSpPr>
        <a:xfrm>
          <a:off x="215900" y="17752786"/>
          <a:ext cx="763905" cy="801678"/>
          <a:chOff x="215900" y="17746279"/>
          <a:chExt cx="763905" cy="801678"/>
        </a:xfrm>
      </xdr:grpSpPr>
      <xdr:sp macro="" textlink="">
        <xdr:nvSpPr>
          <xdr:cNvPr id="6" name="Rectángulo: esquinas redondeadas 5">
            <a:extLst>
              <a:ext uri="{FF2B5EF4-FFF2-40B4-BE49-F238E27FC236}">
                <a16:creationId xmlns:a16="http://schemas.microsoft.com/office/drawing/2014/main" id="{1F235570-90BC-4CC9-B29F-1AD9EC2FD6A1}"/>
              </a:ext>
            </a:extLst>
          </xdr:cNvPr>
          <xdr:cNvSpPr/>
        </xdr:nvSpPr>
        <xdr:spPr>
          <a:xfrm>
            <a:off x="215900" y="17746279"/>
            <a:ext cx="763905" cy="8016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3" name="Rectángulo: esquinas redondeadas 22">
            <a:extLst>
              <a:ext uri="{FF2B5EF4-FFF2-40B4-BE49-F238E27FC236}">
                <a16:creationId xmlns:a16="http://schemas.microsoft.com/office/drawing/2014/main" id="{FE092344-1781-4FD7-9C49-73E6C8294B06}"/>
              </a:ext>
              <a:ext uri="{C183D7F6-B498-43B3-948B-1728B52AA6E4}">
                <adec:decorative xmlns:adec="http://schemas.microsoft.com/office/drawing/2017/decorative" val="0"/>
              </a:ext>
            </a:extLst>
          </xdr:cNvPr>
          <xdr:cNvSpPr/>
        </xdr:nvSpPr>
        <xdr:spPr>
          <a:xfrm>
            <a:off x="260784" y="17795004"/>
            <a:ext cx="674343" cy="702345"/>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24" name="Gráfico 23" descr="Signo de intercalación hacia arriba contorno">
            <a:extLst>
              <a:ext uri="{FF2B5EF4-FFF2-40B4-BE49-F238E27FC236}">
                <a16:creationId xmlns:a16="http://schemas.microsoft.com/office/drawing/2014/main" id="{079D99C5-054C-4596-B589-57BFB066283F}"/>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25029" y="17882672"/>
            <a:ext cx="559770" cy="533998"/>
          </a:xfrm>
          <a:prstGeom prst="rect">
            <a:avLst/>
          </a:prstGeom>
        </xdr:spPr>
      </xdr:pic>
    </xdr:grpSp>
    <xdr:clientData/>
  </xdr:twoCellAnchor>
  <xdr:twoCellAnchor>
    <xdr:from>
      <xdr:col>0</xdr:col>
      <xdr:colOff>177800</xdr:colOff>
      <xdr:row>62</xdr:row>
      <xdr:rowOff>211666</xdr:rowOff>
    </xdr:from>
    <xdr:to>
      <xdr:col>0</xdr:col>
      <xdr:colOff>941705</xdr:colOff>
      <xdr:row>62</xdr:row>
      <xdr:rowOff>1013344</xdr:rowOff>
    </xdr:to>
    <xdr:grpSp>
      <xdr:nvGrpSpPr>
        <xdr:cNvPr id="26" name="Grupo 25">
          <a:hlinkClick xmlns:r="http://schemas.openxmlformats.org/officeDocument/2006/relationships" r:id="rId16"/>
          <a:extLst>
            <a:ext uri="{FF2B5EF4-FFF2-40B4-BE49-F238E27FC236}">
              <a16:creationId xmlns:a16="http://schemas.microsoft.com/office/drawing/2014/main" id="{825DD17C-A70A-4598-AEEC-DE555F5DC851}"/>
            </a:ext>
          </a:extLst>
        </xdr:cNvPr>
        <xdr:cNvGrpSpPr/>
      </xdr:nvGrpSpPr>
      <xdr:grpSpPr>
        <a:xfrm>
          <a:off x="177800" y="69183552"/>
          <a:ext cx="763905" cy="801678"/>
          <a:chOff x="215900" y="17746279"/>
          <a:chExt cx="763905" cy="801678"/>
        </a:xfrm>
      </xdr:grpSpPr>
      <xdr:sp macro="" textlink="">
        <xdr:nvSpPr>
          <xdr:cNvPr id="27" name="Rectángulo: esquinas redondeadas 26">
            <a:extLst>
              <a:ext uri="{FF2B5EF4-FFF2-40B4-BE49-F238E27FC236}">
                <a16:creationId xmlns:a16="http://schemas.microsoft.com/office/drawing/2014/main" id="{BE1FB6B5-9EAA-6E21-5F77-8012972E2263}"/>
              </a:ext>
            </a:extLst>
          </xdr:cNvPr>
          <xdr:cNvSpPr/>
        </xdr:nvSpPr>
        <xdr:spPr>
          <a:xfrm>
            <a:off x="215900" y="17746279"/>
            <a:ext cx="763905" cy="8016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8" name="Rectángulo: esquinas redondeadas 27">
            <a:extLst>
              <a:ext uri="{FF2B5EF4-FFF2-40B4-BE49-F238E27FC236}">
                <a16:creationId xmlns:a16="http://schemas.microsoft.com/office/drawing/2014/main" id="{CF6E8E37-376A-591B-FA6D-1BBB28336719}"/>
              </a:ext>
              <a:ext uri="{C183D7F6-B498-43B3-948B-1728B52AA6E4}">
                <adec:decorative xmlns:adec="http://schemas.microsoft.com/office/drawing/2017/decorative" val="0"/>
              </a:ext>
            </a:extLst>
          </xdr:cNvPr>
          <xdr:cNvSpPr/>
        </xdr:nvSpPr>
        <xdr:spPr>
          <a:xfrm>
            <a:off x="260784" y="17795004"/>
            <a:ext cx="674343" cy="702345"/>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29" name="Gráfico 28" descr="Signo de intercalación hacia arriba contorno">
            <a:hlinkClick xmlns:r="http://schemas.openxmlformats.org/officeDocument/2006/relationships" r:id="rId16"/>
            <a:extLst>
              <a:ext uri="{FF2B5EF4-FFF2-40B4-BE49-F238E27FC236}">
                <a16:creationId xmlns:a16="http://schemas.microsoft.com/office/drawing/2014/main" id="{0C6AC662-66E0-D35A-0BA7-970F9E169EE8}"/>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25029" y="17882672"/>
            <a:ext cx="559770" cy="533998"/>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154626</xdr:colOff>
      <xdr:row>2</xdr:row>
      <xdr:rowOff>125896</xdr:rowOff>
    </xdr:from>
    <xdr:to>
      <xdr:col>0</xdr:col>
      <xdr:colOff>961533</xdr:colOff>
      <xdr:row>5</xdr:row>
      <xdr:rowOff>371064</xdr:rowOff>
    </xdr:to>
    <xdr:sp macro="" textlink="">
      <xdr:nvSpPr>
        <xdr:cNvPr id="7" name="Rectángulo: esquinas redondeadas 127">
          <a:extLst>
            <a:ext uri="{FF2B5EF4-FFF2-40B4-BE49-F238E27FC236}">
              <a16:creationId xmlns:a16="http://schemas.microsoft.com/office/drawing/2014/main" id="{F13E49F0-1DBE-4C03-B936-24F1DE71A5F1}"/>
            </a:ext>
          </a:extLst>
        </xdr:cNvPr>
        <xdr:cNvSpPr/>
      </xdr:nvSpPr>
      <xdr:spPr>
        <a:xfrm rot="5400000">
          <a:off x="-1279004" y="2953986"/>
          <a:ext cx="3674168" cy="806907"/>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791049</xdr:rowOff>
    </xdr:from>
    <xdr:to>
      <xdr:col>0</xdr:col>
      <xdr:colOff>905993</xdr:colOff>
      <xdr:row>5</xdr:row>
      <xdr:rowOff>302442</xdr:rowOff>
    </xdr:to>
    <xdr:sp macro="" textlink="">
      <xdr:nvSpPr>
        <xdr:cNvPr id="8" name="Rectángulo: esquinas redondeadas 128">
          <a:extLst>
            <a:ext uri="{FF2B5EF4-FFF2-40B4-BE49-F238E27FC236}">
              <a16:creationId xmlns:a16="http://schemas.microsoft.com/office/drawing/2014/main" id="{E1DDC07F-7F05-4C70-A7BB-FA37031F23BB}"/>
            </a:ext>
          </a:extLst>
        </xdr:cNvPr>
        <xdr:cNvSpPr/>
      </xdr:nvSpPr>
      <xdr:spPr>
        <a:xfrm rot="5400000">
          <a:off x="226692" y="4446602"/>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196020</xdr:colOff>
      <xdr:row>2</xdr:row>
      <xdr:rowOff>913003</xdr:rowOff>
    </xdr:from>
    <xdr:to>
      <xdr:col>0</xdr:col>
      <xdr:colOff>900228</xdr:colOff>
      <xdr:row>3</xdr:row>
      <xdr:rowOff>424396</xdr:rowOff>
    </xdr:to>
    <xdr:sp macro="" textlink="">
      <xdr:nvSpPr>
        <xdr:cNvPr id="9" name="Rectángulo: esquinas redondeadas 129">
          <a:extLst>
            <a:ext uri="{FF2B5EF4-FFF2-40B4-BE49-F238E27FC236}">
              <a16:creationId xmlns:a16="http://schemas.microsoft.com/office/drawing/2014/main" id="{ADC16A4E-B208-49FE-8C3D-B2103B209781}"/>
            </a:ext>
          </a:extLst>
        </xdr:cNvPr>
        <xdr:cNvSpPr/>
      </xdr:nvSpPr>
      <xdr:spPr>
        <a:xfrm rot="5400000">
          <a:off x="220927" y="2282556"/>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203619</xdr:colOff>
      <xdr:row>3</xdr:row>
      <xdr:rowOff>487971</xdr:rowOff>
    </xdr:from>
    <xdr:to>
      <xdr:col>0</xdr:col>
      <xdr:colOff>907827</xdr:colOff>
      <xdr:row>4</xdr:row>
      <xdr:rowOff>2677</xdr:rowOff>
    </xdr:to>
    <xdr:sp macro="" textlink="">
      <xdr:nvSpPr>
        <xdr:cNvPr id="10" name="Rectángulo: esquinas redondeadas 130">
          <a:extLst>
            <a:ext uri="{FF2B5EF4-FFF2-40B4-BE49-F238E27FC236}">
              <a16:creationId xmlns:a16="http://schemas.microsoft.com/office/drawing/2014/main" id="{6A9C9C82-AE12-427D-B74B-1C6D87CD070E}"/>
            </a:ext>
          </a:extLst>
        </xdr:cNvPr>
        <xdr:cNvSpPr/>
      </xdr:nvSpPr>
      <xdr:spPr>
        <a:xfrm rot="5400000">
          <a:off x="226870" y="3002180"/>
          <a:ext cx="657706"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199427</xdr:colOff>
      <xdr:row>2</xdr:row>
      <xdr:rowOff>192092</xdr:rowOff>
    </xdr:from>
    <xdr:to>
      <xdr:col>0</xdr:col>
      <xdr:colOff>902587</xdr:colOff>
      <xdr:row>2</xdr:row>
      <xdr:rowOff>846485</xdr:rowOff>
    </xdr:to>
    <xdr:sp macro="" textlink="">
      <xdr:nvSpPr>
        <xdr:cNvPr id="11" name="Rectángulo: esquinas redondeadas 131">
          <a:extLst>
            <a:ext uri="{FF2B5EF4-FFF2-40B4-BE49-F238E27FC236}">
              <a16:creationId xmlns:a16="http://schemas.microsoft.com/office/drawing/2014/main" id="{2622E54F-9F2E-4515-B696-62CF9BC1BFA0}"/>
            </a:ext>
            <a:ext uri="{C183D7F6-B498-43B3-948B-1728B52AA6E4}">
              <adec:decorative xmlns:adec="http://schemas.microsoft.com/office/drawing/2017/decorative" val="0"/>
            </a:ext>
          </a:extLst>
        </xdr:cNvPr>
        <xdr:cNvSpPr/>
      </xdr:nvSpPr>
      <xdr:spPr>
        <a:xfrm rot="5400000">
          <a:off x="223810" y="1562169"/>
          <a:ext cx="654393" cy="70316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69532</xdr:rowOff>
    </xdr:from>
    <xdr:to>
      <xdr:col>0</xdr:col>
      <xdr:colOff>905993</xdr:colOff>
      <xdr:row>4</xdr:row>
      <xdr:rowOff>723925</xdr:rowOff>
    </xdr:to>
    <xdr:sp macro="" textlink="">
      <xdr:nvSpPr>
        <xdr:cNvPr id="12" name="Rectángulo: esquinas redondeadas 132">
          <a:extLst>
            <a:ext uri="{FF2B5EF4-FFF2-40B4-BE49-F238E27FC236}">
              <a16:creationId xmlns:a16="http://schemas.microsoft.com/office/drawing/2014/main" id="{3699445F-318E-4F1F-BE32-CD413F397DC9}"/>
            </a:ext>
          </a:extLst>
        </xdr:cNvPr>
        <xdr:cNvSpPr/>
      </xdr:nvSpPr>
      <xdr:spPr>
        <a:xfrm rot="5400000">
          <a:off x="226692" y="3725085"/>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288124</xdr:colOff>
      <xdr:row>4</xdr:row>
      <xdr:rowOff>853585</xdr:rowOff>
    </xdr:from>
    <xdr:to>
      <xdr:col>0</xdr:col>
      <xdr:colOff>817298</xdr:colOff>
      <xdr:row>5</xdr:row>
      <xdr:rowOff>243080</xdr:rowOff>
    </xdr:to>
    <xdr:pic>
      <xdr:nvPicPr>
        <xdr:cNvPr id="13" name="Gráfico 133" descr="Búsqueda de carpetas contorno">
          <a:hlinkClick xmlns:r="http://schemas.openxmlformats.org/officeDocument/2006/relationships" r:id="rId1"/>
          <a:extLst>
            <a:ext uri="{FF2B5EF4-FFF2-40B4-BE49-F238E27FC236}">
              <a16:creationId xmlns:a16="http://schemas.microsoft.com/office/drawing/2014/main" id="{F98D53A4-949B-4C31-849E-77343B44E7E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88124" y="4534045"/>
          <a:ext cx="529174" cy="532495"/>
        </a:xfrm>
        <a:prstGeom prst="rect">
          <a:avLst/>
        </a:prstGeom>
      </xdr:spPr>
    </xdr:pic>
    <xdr:clientData/>
  </xdr:twoCellAnchor>
  <xdr:twoCellAnchor>
    <xdr:from>
      <xdr:col>0</xdr:col>
      <xdr:colOff>259080</xdr:colOff>
      <xdr:row>4</xdr:row>
      <xdr:rowOff>119272</xdr:rowOff>
    </xdr:from>
    <xdr:to>
      <xdr:col>0</xdr:col>
      <xdr:colOff>861060</xdr:colOff>
      <xdr:row>4</xdr:row>
      <xdr:rowOff>675532</xdr:rowOff>
    </xdr:to>
    <xdr:pic>
      <xdr:nvPicPr>
        <xdr:cNvPr id="14" name="Gráfico 134" descr="causa y efecto contorno">
          <a:hlinkClick xmlns:r="http://schemas.openxmlformats.org/officeDocument/2006/relationships" r:id="rId4"/>
          <a:extLst>
            <a:ext uri="{FF2B5EF4-FFF2-40B4-BE49-F238E27FC236}">
              <a16:creationId xmlns:a16="http://schemas.microsoft.com/office/drawing/2014/main" id="{5484C00C-1756-4FCB-B5E7-C58C54CDB02D}"/>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259080" y="3799732"/>
          <a:ext cx="601980" cy="556260"/>
        </a:xfrm>
        <a:prstGeom prst="rect">
          <a:avLst/>
        </a:prstGeom>
      </xdr:spPr>
    </xdr:pic>
    <xdr:clientData/>
  </xdr:twoCellAnchor>
  <xdr:twoCellAnchor>
    <xdr:from>
      <xdr:col>0</xdr:col>
      <xdr:colOff>290957</xdr:colOff>
      <xdr:row>3</xdr:row>
      <xdr:rowOff>549917</xdr:rowOff>
    </xdr:from>
    <xdr:to>
      <xdr:col>0</xdr:col>
      <xdr:colOff>819212</xdr:colOff>
      <xdr:row>3</xdr:row>
      <xdr:rowOff>1090552</xdr:rowOff>
    </xdr:to>
    <xdr:pic>
      <xdr:nvPicPr>
        <xdr:cNvPr id="15" name="Gráfico 135" descr="Martillo de juez contorno">
          <a:hlinkClick xmlns:r="http://schemas.openxmlformats.org/officeDocument/2006/relationships" r:id="rId7"/>
          <a:extLst>
            <a:ext uri="{FF2B5EF4-FFF2-40B4-BE49-F238E27FC236}">
              <a16:creationId xmlns:a16="http://schemas.microsoft.com/office/drawing/2014/main" id="{F4D522B3-9018-44B1-A281-F177441568D3}"/>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90957" y="3087377"/>
          <a:ext cx="528255" cy="540635"/>
        </a:xfrm>
        <a:prstGeom prst="rect">
          <a:avLst/>
        </a:prstGeom>
      </xdr:spPr>
    </xdr:pic>
    <xdr:clientData/>
  </xdr:twoCellAnchor>
  <xdr:twoCellAnchor>
    <xdr:from>
      <xdr:col>0</xdr:col>
      <xdr:colOff>285980</xdr:colOff>
      <xdr:row>2</xdr:row>
      <xdr:rowOff>975450</xdr:rowOff>
    </xdr:from>
    <xdr:to>
      <xdr:col>0</xdr:col>
      <xdr:colOff>813665</xdr:colOff>
      <xdr:row>3</xdr:row>
      <xdr:rowOff>369772</xdr:rowOff>
    </xdr:to>
    <xdr:pic>
      <xdr:nvPicPr>
        <xdr:cNvPr id="16" name="Gráfico 136" descr="Lista contorno">
          <a:hlinkClick xmlns:r="http://schemas.openxmlformats.org/officeDocument/2006/relationships" r:id="rId10"/>
          <a:extLst>
            <a:ext uri="{FF2B5EF4-FFF2-40B4-BE49-F238E27FC236}">
              <a16:creationId xmlns:a16="http://schemas.microsoft.com/office/drawing/2014/main" id="{4011C536-18AB-4A74-8F98-1D1C8E995C34}"/>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285980" y="2369910"/>
          <a:ext cx="527685" cy="537322"/>
        </a:xfrm>
        <a:prstGeom prst="rect">
          <a:avLst/>
        </a:prstGeom>
      </xdr:spPr>
    </xdr:pic>
    <xdr:clientData/>
  </xdr:twoCellAnchor>
  <xdr:twoCellAnchor>
    <xdr:from>
      <xdr:col>0</xdr:col>
      <xdr:colOff>302100</xdr:colOff>
      <xdr:row>2</xdr:row>
      <xdr:rowOff>253915</xdr:rowOff>
    </xdr:from>
    <xdr:to>
      <xdr:col>0</xdr:col>
      <xdr:colOff>830355</xdr:colOff>
      <xdr:row>2</xdr:row>
      <xdr:rowOff>791237</xdr:rowOff>
    </xdr:to>
    <xdr:pic>
      <xdr:nvPicPr>
        <xdr:cNvPr id="17" name="Gráfico 137" descr="Hogar contorno">
          <a:hlinkClick xmlns:r="http://schemas.openxmlformats.org/officeDocument/2006/relationships" r:id="rId13"/>
          <a:extLst>
            <a:ext uri="{FF2B5EF4-FFF2-40B4-BE49-F238E27FC236}">
              <a16:creationId xmlns:a16="http://schemas.microsoft.com/office/drawing/2014/main" id="{E3DC4FE0-F632-435E-B8A9-B5D93BEAAA99}"/>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302100" y="1648375"/>
          <a:ext cx="528255" cy="537322"/>
        </a:xfrm>
        <a:prstGeom prst="rect">
          <a:avLst/>
        </a:prstGeom>
      </xdr:spPr>
    </xdr:pic>
    <xdr:clientData/>
  </xdr:twoCellAnchor>
  <xdr:twoCellAnchor>
    <xdr:from>
      <xdr:col>0</xdr:col>
      <xdr:colOff>188257</xdr:colOff>
      <xdr:row>13</xdr:row>
      <xdr:rowOff>161366</xdr:rowOff>
    </xdr:from>
    <xdr:to>
      <xdr:col>0</xdr:col>
      <xdr:colOff>908257</xdr:colOff>
      <xdr:row>13</xdr:row>
      <xdr:rowOff>881366</xdr:rowOff>
    </xdr:to>
    <xdr:grpSp>
      <xdr:nvGrpSpPr>
        <xdr:cNvPr id="45" name="Grupo 44">
          <a:hlinkClick xmlns:r="http://schemas.openxmlformats.org/officeDocument/2006/relationships" r:id="rId16"/>
          <a:extLst>
            <a:ext uri="{FF2B5EF4-FFF2-40B4-BE49-F238E27FC236}">
              <a16:creationId xmlns:a16="http://schemas.microsoft.com/office/drawing/2014/main" id="{2389946C-DC3A-4574-90CF-0B25904CAF1B}"/>
            </a:ext>
          </a:extLst>
        </xdr:cNvPr>
        <xdr:cNvGrpSpPr/>
      </xdr:nvGrpSpPr>
      <xdr:grpSpPr>
        <a:xfrm>
          <a:off x="188257" y="14127737"/>
          <a:ext cx="720000" cy="720000"/>
          <a:chOff x="242228" y="15367593"/>
          <a:chExt cx="727710" cy="839778"/>
        </a:xfrm>
      </xdr:grpSpPr>
      <xdr:sp macro="" textlink="">
        <xdr:nvSpPr>
          <xdr:cNvPr id="46" name="Rectángulo: esquinas redondeadas 45">
            <a:extLst>
              <a:ext uri="{FF2B5EF4-FFF2-40B4-BE49-F238E27FC236}">
                <a16:creationId xmlns:a16="http://schemas.microsoft.com/office/drawing/2014/main" id="{4A30B7EB-8A3B-97E4-E4D6-2539E5C80722}"/>
              </a:ext>
            </a:extLst>
          </xdr:cNvPr>
          <xdr:cNvSpPr/>
        </xdr:nvSpPr>
        <xdr:spPr>
          <a:xfrm>
            <a:off x="242228" y="15367593"/>
            <a:ext cx="72771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7" name="Rectángulo: esquinas redondeadas 46">
            <a:extLst>
              <a:ext uri="{FF2B5EF4-FFF2-40B4-BE49-F238E27FC236}">
                <a16:creationId xmlns:a16="http://schemas.microsoft.com/office/drawing/2014/main" id="{98E54A63-4C85-0E99-130E-A1736A1DDD02}"/>
              </a:ext>
              <a:ext uri="{C183D7F6-B498-43B3-948B-1728B52AA6E4}">
                <adec:decorative xmlns:adec="http://schemas.microsoft.com/office/drawing/2017/decorative" val="0"/>
              </a:ext>
            </a:extLst>
          </xdr:cNvPr>
          <xdr:cNvSpPr/>
        </xdr:nvSpPr>
        <xdr:spPr>
          <a:xfrm>
            <a:off x="284986" y="15417143"/>
            <a:ext cx="642392"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48" name="Gráfico 47" descr="Signo de intercalación hacia arriba contorno">
            <a:extLst>
              <a:ext uri="{FF2B5EF4-FFF2-40B4-BE49-F238E27FC236}">
                <a16:creationId xmlns:a16="http://schemas.microsoft.com/office/drawing/2014/main" id="{298A6DDC-7874-AEF8-16C2-73EF5A5E2C51}"/>
              </a:ext>
            </a:extLst>
          </xdr:cNvPr>
          <xdr:cNvPicPr>
            <a:picLocks/>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73465" y="15519433"/>
            <a:ext cx="473012" cy="545856"/>
          </a:xfrm>
          <a:prstGeom prst="rect">
            <a:avLst/>
          </a:prstGeom>
        </xdr:spPr>
      </xdr:pic>
    </xdr:grpSp>
    <xdr:clientData/>
  </xdr:twoCellAnchor>
  <xdr:twoCellAnchor>
    <xdr:from>
      <xdr:col>0</xdr:col>
      <xdr:colOff>188259</xdr:colOff>
      <xdr:row>25</xdr:row>
      <xdr:rowOff>215154</xdr:rowOff>
    </xdr:from>
    <xdr:to>
      <xdr:col>0</xdr:col>
      <xdr:colOff>908259</xdr:colOff>
      <xdr:row>25</xdr:row>
      <xdr:rowOff>935154</xdr:rowOff>
    </xdr:to>
    <xdr:grpSp>
      <xdr:nvGrpSpPr>
        <xdr:cNvPr id="49" name="Grupo 48">
          <a:hlinkClick xmlns:r="http://schemas.openxmlformats.org/officeDocument/2006/relationships" r:id="rId16"/>
          <a:extLst>
            <a:ext uri="{FF2B5EF4-FFF2-40B4-BE49-F238E27FC236}">
              <a16:creationId xmlns:a16="http://schemas.microsoft.com/office/drawing/2014/main" id="{B13AF103-F492-428E-AA0E-F207765745EC}"/>
            </a:ext>
          </a:extLst>
        </xdr:cNvPr>
        <xdr:cNvGrpSpPr/>
      </xdr:nvGrpSpPr>
      <xdr:grpSpPr>
        <a:xfrm>
          <a:off x="188259" y="27897525"/>
          <a:ext cx="720000" cy="720000"/>
          <a:chOff x="242228" y="15367593"/>
          <a:chExt cx="727710" cy="839778"/>
        </a:xfrm>
      </xdr:grpSpPr>
      <xdr:sp macro="" textlink="">
        <xdr:nvSpPr>
          <xdr:cNvPr id="50" name="Rectángulo: esquinas redondeadas 49">
            <a:extLst>
              <a:ext uri="{FF2B5EF4-FFF2-40B4-BE49-F238E27FC236}">
                <a16:creationId xmlns:a16="http://schemas.microsoft.com/office/drawing/2014/main" id="{67E2C27B-E25C-A035-0FF6-7BAF21BC8144}"/>
              </a:ext>
            </a:extLst>
          </xdr:cNvPr>
          <xdr:cNvSpPr/>
        </xdr:nvSpPr>
        <xdr:spPr>
          <a:xfrm>
            <a:off x="242228" y="15367593"/>
            <a:ext cx="72771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1" name="Rectángulo: esquinas redondeadas 50">
            <a:extLst>
              <a:ext uri="{FF2B5EF4-FFF2-40B4-BE49-F238E27FC236}">
                <a16:creationId xmlns:a16="http://schemas.microsoft.com/office/drawing/2014/main" id="{82A60927-8E98-3138-1C11-A511B90EE6DD}"/>
              </a:ext>
              <a:ext uri="{C183D7F6-B498-43B3-948B-1728B52AA6E4}">
                <adec:decorative xmlns:adec="http://schemas.microsoft.com/office/drawing/2017/decorative" val="0"/>
              </a:ext>
            </a:extLst>
          </xdr:cNvPr>
          <xdr:cNvSpPr/>
        </xdr:nvSpPr>
        <xdr:spPr>
          <a:xfrm>
            <a:off x="284986" y="15417143"/>
            <a:ext cx="642392"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52" name="Gráfico 51" descr="Signo de intercalación hacia arriba contorno">
            <a:extLst>
              <a:ext uri="{FF2B5EF4-FFF2-40B4-BE49-F238E27FC236}">
                <a16:creationId xmlns:a16="http://schemas.microsoft.com/office/drawing/2014/main" id="{29550DCE-4747-467A-ECFF-21A2887E8511}"/>
              </a:ext>
            </a:extLst>
          </xdr:cNvPr>
          <xdr:cNvPicPr>
            <a:picLocks/>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73465" y="15519433"/>
            <a:ext cx="473012" cy="545856"/>
          </a:xfrm>
          <a:prstGeom prst="rect">
            <a:avLst/>
          </a:prstGeom>
        </xdr:spPr>
      </xdr:pic>
    </xdr:grpSp>
    <xdr:clientData/>
  </xdr:twoCellAnchor>
  <xdr:twoCellAnchor>
    <xdr:from>
      <xdr:col>0</xdr:col>
      <xdr:colOff>197223</xdr:colOff>
      <xdr:row>37</xdr:row>
      <xdr:rowOff>197223</xdr:rowOff>
    </xdr:from>
    <xdr:to>
      <xdr:col>0</xdr:col>
      <xdr:colOff>917223</xdr:colOff>
      <xdr:row>37</xdr:row>
      <xdr:rowOff>917223</xdr:rowOff>
    </xdr:to>
    <xdr:grpSp>
      <xdr:nvGrpSpPr>
        <xdr:cNvPr id="53" name="Grupo 52">
          <a:hlinkClick xmlns:r="http://schemas.openxmlformats.org/officeDocument/2006/relationships" r:id="rId16"/>
          <a:extLst>
            <a:ext uri="{FF2B5EF4-FFF2-40B4-BE49-F238E27FC236}">
              <a16:creationId xmlns:a16="http://schemas.microsoft.com/office/drawing/2014/main" id="{19D03DC6-F655-4A38-86D9-42199BC0986A}"/>
            </a:ext>
          </a:extLst>
        </xdr:cNvPr>
        <xdr:cNvGrpSpPr/>
      </xdr:nvGrpSpPr>
      <xdr:grpSpPr>
        <a:xfrm>
          <a:off x="197223" y="41606480"/>
          <a:ext cx="720000" cy="720000"/>
          <a:chOff x="242228" y="15367593"/>
          <a:chExt cx="727710" cy="839778"/>
        </a:xfrm>
      </xdr:grpSpPr>
      <xdr:sp macro="" textlink="">
        <xdr:nvSpPr>
          <xdr:cNvPr id="54" name="Rectángulo: esquinas redondeadas 53">
            <a:extLst>
              <a:ext uri="{FF2B5EF4-FFF2-40B4-BE49-F238E27FC236}">
                <a16:creationId xmlns:a16="http://schemas.microsoft.com/office/drawing/2014/main" id="{94CB23BA-34DB-3A57-2C7B-CC5DBF792100}"/>
              </a:ext>
            </a:extLst>
          </xdr:cNvPr>
          <xdr:cNvSpPr/>
        </xdr:nvSpPr>
        <xdr:spPr>
          <a:xfrm>
            <a:off x="242228" y="15367593"/>
            <a:ext cx="72771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5" name="Rectángulo: esquinas redondeadas 54">
            <a:extLst>
              <a:ext uri="{FF2B5EF4-FFF2-40B4-BE49-F238E27FC236}">
                <a16:creationId xmlns:a16="http://schemas.microsoft.com/office/drawing/2014/main" id="{138BD460-BDD2-936E-8176-6678BCE727A8}"/>
              </a:ext>
              <a:ext uri="{C183D7F6-B498-43B3-948B-1728B52AA6E4}">
                <adec:decorative xmlns:adec="http://schemas.microsoft.com/office/drawing/2017/decorative" val="0"/>
              </a:ext>
            </a:extLst>
          </xdr:cNvPr>
          <xdr:cNvSpPr/>
        </xdr:nvSpPr>
        <xdr:spPr>
          <a:xfrm>
            <a:off x="284986" y="15417143"/>
            <a:ext cx="642392"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56" name="Gráfico 55" descr="Signo de intercalación hacia arriba contorno">
            <a:extLst>
              <a:ext uri="{FF2B5EF4-FFF2-40B4-BE49-F238E27FC236}">
                <a16:creationId xmlns:a16="http://schemas.microsoft.com/office/drawing/2014/main" id="{4B5C1511-B50B-821E-04C1-EEE2979FF00A}"/>
              </a:ext>
            </a:extLst>
          </xdr:cNvPr>
          <xdr:cNvPicPr>
            <a:picLocks/>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73465" y="15519433"/>
            <a:ext cx="473012" cy="545856"/>
          </a:xfrm>
          <a:prstGeom prst="rect">
            <a:avLst/>
          </a:prstGeom>
        </xdr:spPr>
      </xdr:pic>
    </xdr:grpSp>
    <xdr:clientData/>
  </xdr:twoCellAnchor>
  <xdr:twoCellAnchor>
    <xdr:from>
      <xdr:col>0</xdr:col>
      <xdr:colOff>188263</xdr:colOff>
      <xdr:row>49</xdr:row>
      <xdr:rowOff>197220</xdr:rowOff>
    </xdr:from>
    <xdr:to>
      <xdr:col>0</xdr:col>
      <xdr:colOff>908263</xdr:colOff>
      <xdr:row>49</xdr:row>
      <xdr:rowOff>917220</xdr:rowOff>
    </xdr:to>
    <xdr:grpSp>
      <xdr:nvGrpSpPr>
        <xdr:cNvPr id="57" name="Grupo 56">
          <a:hlinkClick xmlns:r="http://schemas.openxmlformats.org/officeDocument/2006/relationships" r:id="rId16"/>
          <a:extLst>
            <a:ext uri="{FF2B5EF4-FFF2-40B4-BE49-F238E27FC236}">
              <a16:creationId xmlns:a16="http://schemas.microsoft.com/office/drawing/2014/main" id="{3851D38C-2F42-4B98-A44C-686EDCB91D64}"/>
            </a:ext>
          </a:extLst>
        </xdr:cNvPr>
        <xdr:cNvGrpSpPr/>
      </xdr:nvGrpSpPr>
      <xdr:grpSpPr>
        <a:xfrm>
          <a:off x="188263" y="55322477"/>
          <a:ext cx="720000" cy="720000"/>
          <a:chOff x="242228" y="15367593"/>
          <a:chExt cx="727710" cy="839778"/>
        </a:xfrm>
      </xdr:grpSpPr>
      <xdr:sp macro="" textlink="">
        <xdr:nvSpPr>
          <xdr:cNvPr id="58" name="Rectángulo: esquinas redondeadas 57">
            <a:extLst>
              <a:ext uri="{FF2B5EF4-FFF2-40B4-BE49-F238E27FC236}">
                <a16:creationId xmlns:a16="http://schemas.microsoft.com/office/drawing/2014/main" id="{3BFA7DBF-EDF3-95E4-0E97-1B0B68BBA3D0}"/>
              </a:ext>
            </a:extLst>
          </xdr:cNvPr>
          <xdr:cNvSpPr/>
        </xdr:nvSpPr>
        <xdr:spPr>
          <a:xfrm>
            <a:off x="242228" y="15367593"/>
            <a:ext cx="72771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9" name="Rectángulo: esquinas redondeadas 58">
            <a:extLst>
              <a:ext uri="{FF2B5EF4-FFF2-40B4-BE49-F238E27FC236}">
                <a16:creationId xmlns:a16="http://schemas.microsoft.com/office/drawing/2014/main" id="{106BBC28-E22B-C228-E9E8-124187C2C203}"/>
              </a:ext>
              <a:ext uri="{C183D7F6-B498-43B3-948B-1728B52AA6E4}">
                <adec:decorative xmlns:adec="http://schemas.microsoft.com/office/drawing/2017/decorative" val="0"/>
              </a:ext>
            </a:extLst>
          </xdr:cNvPr>
          <xdr:cNvSpPr/>
        </xdr:nvSpPr>
        <xdr:spPr>
          <a:xfrm>
            <a:off x="284986" y="15417143"/>
            <a:ext cx="642392"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60" name="Gráfico 59" descr="Signo de intercalación hacia arriba contorno">
            <a:extLst>
              <a:ext uri="{FF2B5EF4-FFF2-40B4-BE49-F238E27FC236}">
                <a16:creationId xmlns:a16="http://schemas.microsoft.com/office/drawing/2014/main" id="{ACA47051-6AC3-D5A1-6066-0C8E01B743A6}"/>
              </a:ext>
            </a:extLst>
          </xdr:cNvPr>
          <xdr:cNvPicPr>
            <a:picLocks/>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73465" y="15519433"/>
            <a:ext cx="473012" cy="545856"/>
          </a:xfrm>
          <a:prstGeom prst="rect">
            <a:avLst/>
          </a:prstGeom>
        </xdr:spPr>
      </xdr:pic>
    </xdr:grpSp>
    <xdr:clientData/>
  </xdr:twoCellAnchor>
  <xdr:twoCellAnchor>
    <xdr:from>
      <xdr:col>0</xdr:col>
      <xdr:colOff>206188</xdr:colOff>
      <xdr:row>61</xdr:row>
      <xdr:rowOff>206189</xdr:rowOff>
    </xdr:from>
    <xdr:to>
      <xdr:col>0</xdr:col>
      <xdr:colOff>926188</xdr:colOff>
      <xdr:row>61</xdr:row>
      <xdr:rowOff>926189</xdr:rowOff>
    </xdr:to>
    <xdr:grpSp>
      <xdr:nvGrpSpPr>
        <xdr:cNvPr id="61" name="Grupo 60">
          <a:hlinkClick xmlns:r="http://schemas.openxmlformats.org/officeDocument/2006/relationships" r:id="rId16"/>
          <a:extLst>
            <a:ext uri="{FF2B5EF4-FFF2-40B4-BE49-F238E27FC236}">
              <a16:creationId xmlns:a16="http://schemas.microsoft.com/office/drawing/2014/main" id="{EA352159-3229-481F-9FBF-F452B693296A}"/>
            </a:ext>
          </a:extLst>
        </xdr:cNvPr>
        <xdr:cNvGrpSpPr/>
      </xdr:nvGrpSpPr>
      <xdr:grpSpPr>
        <a:xfrm>
          <a:off x="206188" y="69145418"/>
          <a:ext cx="720000" cy="720000"/>
          <a:chOff x="242228" y="15367593"/>
          <a:chExt cx="727710" cy="839778"/>
        </a:xfrm>
      </xdr:grpSpPr>
      <xdr:sp macro="" textlink="">
        <xdr:nvSpPr>
          <xdr:cNvPr id="62" name="Rectángulo: esquinas redondeadas 61">
            <a:extLst>
              <a:ext uri="{FF2B5EF4-FFF2-40B4-BE49-F238E27FC236}">
                <a16:creationId xmlns:a16="http://schemas.microsoft.com/office/drawing/2014/main" id="{7583EF2E-79BA-E035-AAB7-C8E6DD53B351}"/>
              </a:ext>
            </a:extLst>
          </xdr:cNvPr>
          <xdr:cNvSpPr/>
        </xdr:nvSpPr>
        <xdr:spPr>
          <a:xfrm>
            <a:off x="242228" y="15367593"/>
            <a:ext cx="72771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3" name="Rectángulo: esquinas redondeadas 62">
            <a:extLst>
              <a:ext uri="{FF2B5EF4-FFF2-40B4-BE49-F238E27FC236}">
                <a16:creationId xmlns:a16="http://schemas.microsoft.com/office/drawing/2014/main" id="{6549DC26-A2EF-5C1F-6169-4271C7E2B072}"/>
              </a:ext>
              <a:ext uri="{C183D7F6-B498-43B3-948B-1728B52AA6E4}">
                <adec:decorative xmlns:adec="http://schemas.microsoft.com/office/drawing/2017/decorative" val="0"/>
              </a:ext>
            </a:extLst>
          </xdr:cNvPr>
          <xdr:cNvSpPr/>
        </xdr:nvSpPr>
        <xdr:spPr>
          <a:xfrm>
            <a:off x="284986" y="15417143"/>
            <a:ext cx="642392"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64" name="Gráfico 63" descr="Signo de intercalación hacia arriba contorno">
            <a:extLst>
              <a:ext uri="{FF2B5EF4-FFF2-40B4-BE49-F238E27FC236}">
                <a16:creationId xmlns:a16="http://schemas.microsoft.com/office/drawing/2014/main" id="{50AC8FFE-ED89-1769-5FFE-1837B314A443}"/>
              </a:ext>
            </a:extLst>
          </xdr:cNvPr>
          <xdr:cNvPicPr>
            <a:picLocks/>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73465" y="15519433"/>
            <a:ext cx="473012" cy="545856"/>
          </a:xfrm>
          <a:prstGeom prst="rect">
            <a:avLst/>
          </a:prstGeom>
        </xdr:spPr>
      </xdr:pic>
    </xdr:grpSp>
    <xdr:clientData/>
  </xdr:twoCellAnchor>
  <xdr:twoCellAnchor>
    <xdr:from>
      <xdr:col>0</xdr:col>
      <xdr:colOff>188259</xdr:colOff>
      <xdr:row>73</xdr:row>
      <xdr:rowOff>215155</xdr:rowOff>
    </xdr:from>
    <xdr:to>
      <xdr:col>0</xdr:col>
      <xdr:colOff>908259</xdr:colOff>
      <xdr:row>73</xdr:row>
      <xdr:rowOff>935155</xdr:rowOff>
    </xdr:to>
    <xdr:grpSp>
      <xdr:nvGrpSpPr>
        <xdr:cNvPr id="65" name="Grupo 64">
          <a:hlinkClick xmlns:r="http://schemas.openxmlformats.org/officeDocument/2006/relationships" r:id="rId16"/>
          <a:extLst>
            <a:ext uri="{FF2B5EF4-FFF2-40B4-BE49-F238E27FC236}">
              <a16:creationId xmlns:a16="http://schemas.microsoft.com/office/drawing/2014/main" id="{AC192145-F1BE-4654-AA13-8DC6DDD55971}"/>
            </a:ext>
          </a:extLst>
        </xdr:cNvPr>
        <xdr:cNvGrpSpPr/>
      </xdr:nvGrpSpPr>
      <xdr:grpSpPr>
        <a:xfrm>
          <a:off x="188259" y="82870384"/>
          <a:ext cx="720000" cy="720000"/>
          <a:chOff x="242228" y="15367593"/>
          <a:chExt cx="727710" cy="839778"/>
        </a:xfrm>
      </xdr:grpSpPr>
      <xdr:sp macro="" textlink="">
        <xdr:nvSpPr>
          <xdr:cNvPr id="66" name="Rectángulo: esquinas redondeadas 65">
            <a:extLst>
              <a:ext uri="{FF2B5EF4-FFF2-40B4-BE49-F238E27FC236}">
                <a16:creationId xmlns:a16="http://schemas.microsoft.com/office/drawing/2014/main" id="{1F26685D-D806-2530-8013-6E075D9461C5}"/>
              </a:ext>
            </a:extLst>
          </xdr:cNvPr>
          <xdr:cNvSpPr/>
        </xdr:nvSpPr>
        <xdr:spPr>
          <a:xfrm>
            <a:off x="242228" y="15367593"/>
            <a:ext cx="72771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7" name="Rectángulo: esquinas redondeadas 66">
            <a:extLst>
              <a:ext uri="{FF2B5EF4-FFF2-40B4-BE49-F238E27FC236}">
                <a16:creationId xmlns:a16="http://schemas.microsoft.com/office/drawing/2014/main" id="{11591578-BCDC-8E21-354C-E5B8D7BC5491}"/>
              </a:ext>
              <a:ext uri="{C183D7F6-B498-43B3-948B-1728B52AA6E4}">
                <adec:decorative xmlns:adec="http://schemas.microsoft.com/office/drawing/2017/decorative" val="0"/>
              </a:ext>
            </a:extLst>
          </xdr:cNvPr>
          <xdr:cNvSpPr/>
        </xdr:nvSpPr>
        <xdr:spPr>
          <a:xfrm>
            <a:off x="284986" y="15417143"/>
            <a:ext cx="642392"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68" name="Gráfico 67" descr="Signo de intercalación hacia arriba contorno">
            <a:extLst>
              <a:ext uri="{FF2B5EF4-FFF2-40B4-BE49-F238E27FC236}">
                <a16:creationId xmlns:a16="http://schemas.microsoft.com/office/drawing/2014/main" id="{A5D03C57-16BE-6CDC-A120-3C73FFF79104}"/>
              </a:ext>
            </a:extLst>
          </xdr:cNvPr>
          <xdr:cNvPicPr>
            <a:picLocks/>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73465" y="15519433"/>
            <a:ext cx="473012" cy="545856"/>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133829</xdr:colOff>
      <xdr:row>13</xdr:row>
      <xdr:rowOff>122351</xdr:rowOff>
    </xdr:from>
    <xdr:to>
      <xdr:col>0</xdr:col>
      <xdr:colOff>869159</xdr:colOff>
      <xdr:row>13</xdr:row>
      <xdr:rowOff>962129</xdr:rowOff>
    </xdr:to>
    <xdr:grpSp>
      <xdr:nvGrpSpPr>
        <xdr:cNvPr id="24" name="Grupo 23">
          <a:extLst>
            <a:ext uri="{FF2B5EF4-FFF2-40B4-BE49-F238E27FC236}">
              <a16:creationId xmlns:a16="http://schemas.microsoft.com/office/drawing/2014/main" id="{B98F235E-A49A-C1AE-600E-3E7B4130AB5A}"/>
            </a:ext>
          </a:extLst>
        </xdr:cNvPr>
        <xdr:cNvGrpSpPr/>
      </xdr:nvGrpSpPr>
      <xdr:grpSpPr>
        <a:xfrm>
          <a:off x="133829" y="13087237"/>
          <a:ext cx="735330" cy="839778"/>
          <a:chOff x="133829" y="13087237"/>
          <a:chExt cx="735330" cy="839778"/>
        </a:xfrm>
      </xdr:grpSpPr>
      <xdr:grpSp>
        <xdr:nvGrpSpPr>
          <xdr:cNvPr id="3" name="Grupo 2">
            <a:extLst>
              <a:ext uri="{FF2B5EF4-FFF2-40B4-BE49-F238E27FC236}">
                <a16:creationId xmlns:a16="http://schemas.microsoft.com/office/drawing/2014/main" id="{23CB83D0-4A63-0950-8ECF-082BB3A9DBBD}"/>
              </a:ext>
            </a:extLst>
          </xdr:cNvPr>
          <xdr:cNvGrpSpPr/>
        </xdr:nvGrpSpPr>
        <xdr:grpSpPr>
          <a:xfrm>
            <a:off x="133829" y="13087237"/>
            <a:ext cx="735330" cy="839778"/>
            <a:chOff x="7505700" y="3371850"/>
            <a:chExt cx="733425" cy="839778"/>
          </a:xfrm>
        </xdr:grpSpPr>
        <xdr:sp macro="" textlink="">
          <xdr:nvSpPr>
            <xdr:cNvPr id="5" name="Rectángulo: esquinas redondeadas 4">
              <a:extLst>
                <a:ext uri="{FF2B5EF4-FFF2-40B4-BE49-F238E27FC236}">
                  <a16:creationId xmlns:a16="http://schemas.microsoft.com/office/drawing/2014/main" id="{85CB6D59-D9E6-F02A-44EB-C2E31426F3F0}"/>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 name="Rectángulo: esquinas redondeadas 5">
              <a:extLst>
                <a:ext uri="{FF2B5EF4-FFF2-40B4-BE49-F238E27FC236}">
                  <a16:creationId xmlns:a16="http://schemas.microsoft.com/office/drawing/2014/main" id="{2AAB2AFE-64DB-8D75-1874-6A90EE433AC2}"/>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4" name="Gráfico 3" descr="Signo de intercalación hacia arriba contorno">
            <a:hlinkClick xmlns:r="http://schemas.openxmlformats.org/officeDocument/2006/relationships" r:id="rId1"/>
            <a:extLst>
              <a:ext uri="{FF2B5EF4-FFF2-40B4-BE49-F238E27FC236}">
                <a16:creationId xmlns:a16="http://schemas.microsoft.com/office/drawing/2014/main" id="{50A56380-CBE2-C58A-B8FA-10CE6A6E66F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38876" y="13230112"/>
            <a:ext cx="538831" cy="559376"/>
          </a:xfrm>
          <a:prstGeom prst="rect">
            <a:avLst/>
          </a:prstGeom>
        </xdr:spPr>
      </xdr:pic>
    </xdr:grpSp>
    <xdr:clientData/>
  </xdr:twoCellAnchor>
  <xdr:twoCellAnchor>
    <xdr:from>
      <xdr:col>0</xdr:col>
      <xdr:colOff>154626</xdr:colOff>
      <xdr:row>2</xdr:row>
      <xdr:rowOff>125896</xdr:rowOff>
    </xdr:from>
    <xdr:to>
      <xdr:col>0</xdr:col>
      <xdr:colOff>961533</xdr:colOff>
      <xdr:row>5</xdr:row>
      <xdr:rowOff>371064</xdr:rowOff>
    </xdr:to>
    <xdr:sp macro="" textlink="">
      <xdr:nvSpPr>
        <xdr:cNvPr id="7" name="Rectángulo: esquinas redondeadas 127">
          <a:extLst>
            <a:ext uri="{FF2B5EF4-FFF2-40B4-BE49-F238E27FC236}">
              <a16:creationId xmlns:a16="http://schemas.microsoft.com/office/drawing/2014/main" id="{6F08D679-D7AB-44FD-8290-33DDD370874A}"/>
            </a:ext>
          </a:extLst>
        </xdr:cNvPr>
        <xdr:cNvSpPr/>
      </xdr:nvSpPr>
      <xdr:spPr>
        <a:xfrm rot="5400000">
          <a:off x="-1279004" y="1940526"/>
          <a:ext cx="3674168" cy="806907"/>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791049</xdr:rowOff>
    </xdr:from>
    <xdr:to>
      <xdr:col>0</xdr:col>
      <xdr:colOff>905993</xdr:colOff>
      <xdr:row>5</xdr:row>
      <xdr:rowOff>302442</xdr:rowOff>
    </xdr:to>
    <xdr:sp macro="" textlink="">
      <xdr:nvSpPr>
        <xdr:cNvPr id="8" name="Rectángulo: esquinas redondeadas 128">
          <a:extLst>
            <a:ext uri="{FF2B5EF4-FFF2-40B4-BE49-F238E27FC236}">
              <a16:creationId xmlns:a16="http://schemas.microsoft.com/office/drawing/2014/main" id="{DCAB36F7-D9CD-4363-9C5E-BC665C0A38C1}"/>
            </a:ext>
          </a:extLst>
        </xdr:cNvPr>
        <xdr:cNvSpPr/>
      </xdr:nvSpPr>
      <xdr:spPr>
        <a:xfrm rot="5400000">
          <a:off x="226692" y="3433142"/>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196020</xdr:colOff>
      <xdr:row>2</xdr:row>
      <xdr:rowOff>913003</xdr:rowOff>
    </xdr:from>
    <xdr:to>
      <xdr:col>0</xdr:col>
      <xdr:colOff>900228</xdr:colOff>
      <xdr:row>3</xdr:row>
      <xdr:rowOff>424396</xdr:rowOff>
    </xdr:to>
    <xdr:sp macro="" textlink="">
      <xdr:nvSpPr>
        <xdr:cNvPr id="9" name="Rectángulo: esquinas redondeadas 129">
          <a:extLst>
            <a:ext uri="{FF2B5EF4-FFF2-40B4-BE49-F238E27FC236}">
              <a16:creationId xmlns:a16="http://schemas.microsoft.com/office/drawing/2014/main" id="{1A15A9BA-9E64-401F-A824-F4C693E93BE8}"/>
            </a:ext>
          </a:extLst>
        </xdr:cNvPr>
        <xdr:cNvSpPr/>
      </xdr:nvSpPr>
      <xdr:spPr>
        <a:xfrm rot="5400000">
          <a:off x="220927" y="1269096"/>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203619</xdr:colOff>
      <xdr:row>3</xdr:row>
      <xdr:rowOff>487971</xdr:rowOff>
    </xdr:from>
    <xdr:to>
      <xdr:col>0</xdr:col>
      <xdr:colOff>907827</xdr:colOff>
      <xdr:row>4</xdr:row>
      <xdr:rowOff>2677</xdr:rowOff>
    </xdr:to>
    <xdr:sp macro="" textlink="">
      <xdr:nvSpPr>
        <xdr:cNvPr id="10" name="Rectángulo: esquinas redondeadas 130">
          <a:extLst>
            <a:ext uri="{FF2B5EF4-FFF2-40B4-BE49-F238E27FC236}">
              <a16:creationId xmlns:a16="http://schemas.microsoft.com/office/drawing/2014/main" id="{182B6234-FAAC-4FC7-A664-5A17A8072EC2}"/>
            </a:ext>
          </a:extLst>
        </xdr:cNvPr>
        <xdr:cNvSpPr/>
      </xdr:nvSpPr>
      <xdr:spPr>
        <a:xfrm rot="5400000">
          <a:off x="226870" y="1988720"/>
          <a:ext cx="657706"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199427</xdr:colOff>
      <xdr:row>2</xdr:row>
      <xdr:rowOff>192092</xdr:rowOff>
    </xdr:from>
    <xdr:to>
      <xdr:col>0</xdr:col>
      <xdr:colOff>902587</xdr:colOff>
      <xdr:row>2</xdr:row>
      <xdr:rowOff>846485</xdr:rowOff>
    </xdr:to>
    <xdr:sp macro="" textlink="">
      <xdr:nvSpPr>
        <xdr:cNvPr id="11" name="Rectángulo: esquinas redondeadas 131">
          <a:extLst>
            <a:ext uri="{FF2B5EF4-FFF2-40B4-BE49-F238E27FC236}">
              <a16:creationId xmlns:a16="http://schemas.microsoft.com/office/drawing/2014/main" id="{9FC921C7-C3FE-48C6-ADFC-90EB8CB92F00}"/>
            </a:ext>
            <a:ext uri="{C183D7F6-B498-43B3-948B-1728B52AA6E4}">
              <adec:decorative xmlns:adec="http://schemas.microsoft.com/office/drawing/2017/decorative" val="0"/>
            </a:ext>
          </a:extLst>
        </xdr:cNvPr>
        <xdr:cNvSpPr/>
      </xdr:nvSpPr>
      <xdr:spPr>
        <a:xfrm rot="5400000">
          <a:off x="223810" y="548709"/>
          <a:ext cx="654393" cy="70316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69532</xdr:rowOff>
    </xdr:from>
    <xdr:to>
      <xdr:col>0</xdr:col>
      <xdr:colOff>905993</xdr:colOff>
      <xdr:row>4</xdr:row>
      <xdr:rowOff>723925</xdr:rowOff>
    </xdr:to>
    <xdr:sp macro="" textlink="">
      <xdr:nvSpPr>
        <xdr:cNvPr id="12" name="Rectángulo: esquinas redondeadas 132">
          <a:extLst>
            <a:ext uri="{FF2B5EF4-FFF2-40B4-BE49-F238E27FC236}">
              <a16:creationId xmlns:a16="http://schemas.microsoft.com/office/drawing/2014/main" id="{29FF2191-92B3-4997-93D3-AE4630078606}"/>
            </a:ext>
          </a:extLst>
        </xdr:cNvPr>
        <xdr:cNvSpPr/>
      </xdr:nvSpPr>
      <xdr:spPr>
        <a:xfrm rot="5400000">
          <a:off x="226692" y="2711625"/>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288124</xdr:colOff>
      <xdr:row>4</xdr:row>
      <xdr:rowOff>853585</xdr:rowOff>
    </xdr:from>
    <xdr:to>
      <xdr:col>0</xdr:col>
      <xdr:colOff>817298</xdr:colOff>
      <xdr:row>5</xdr:row>
      <xdr:rowOff>243080</xdr:rowOff>
    </xdr:to>
    <xdr:pic>
      <xdr:nvPicPr>
        <xdr:cNvPr id="13" name="Gráfico 133" descr="Búsqueda de carpetas contorno">
          <a:hlinkClick xmlns:r="http://schemas.openxmlformats.org/officeDocument/2006/relationships" r:id="rId4"/>
          <a:extLst>
            <a:ext uri="{FF2B5EF4-FFF2-40B4-BE49-F238E27FC236}">
              <a16:creationId xmlns:a16="http://schemas.microsoft.com/office/drawing/2014/main" id="{A2ED7CA3-611F-499F-B607-C8442386635F}"/>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288124" y="3520585"/>
          <a:ext cx="529174" cy="532495"/>
        </a:xfrm>
        <a:prstGeom prst="rect">
          <a:avLst/>
        </a:prstGeom>
      </xdr:spPr>
    </xdr:pic>
    <xdr:clientData/>
  </xdr:twoCellAnchor>
  <xdr:twoCellAnchor>
    <xdr:from>
      <xdr:col>0</xdr:col>
      <xdr:colOff>259080</xdr:colOff>
      <xdr:row>4</xdr:row>
      <xdr:rowOff>119272</xdr:rowOff>
    </xdr:from>
    <xdr:to>
      <xdr:col>0</xdr:col>
      <xdr:colOff>861060</xdr:colOff>
      <xdr:row>4</xdr:row>
      <xdr:rowOff>675532</xdr:rowOff>
    </xdr:to>
    <xdr:pic>
      <xdr:nvPicPr>
        <xdr:cNvPr id="14" name="Gráfico 134" descr="causa y efecto contorno">
          <a:hlinkClick xmlns:r="http://schemas.openxmlformats.org/officeDocument/2006/relationships" r:id="rId7"/>
          <a:extLst>
            <a:ext uri="{FF2B5EF4-FFF2-40B4-BE49-F238E27FC236}">
              <a16:creationId xmlns:a16="http://schemas.microsoft.com/office/drawing/2014/main" id="{5F906BEC-30BA-4CA8-9AD7-1A4CF5EB2EA7}"/>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59080" y="2786272"/>
          <a:ext cx="601980" cy="556260"/>
        </a:xfrm>
        <a:prstGeom prst="rect">
          <a:avLst/>
        </a:prstGeom>
      </xdr:spPr>
    </xdr:pic>
    <xdr:clientData/>
  </xdr:twoCellAnchor>
  <xdr:twoCellAnchor>
    <xdr:from>
      <xdr:col>0</xdr:col>
      <xdr:colOff>290957</xdr:colOff>
      <xdr:row>3</xdr:row>
      <xdr:rowOff>549917</xdr:rowOff>
    </xdr:from>
    <xdr:to>
      <xdr:col>0</xdr:col>
      <xdr:colOff>819212</xdr:colOff>
      <xdr:row>3</xdr:row>
      <xdr:rowOff>1090552</xdr:rowOff>
    </xdr:to>
    <xdr:pic>
      <xdr:nvPicPr>
        <xdr:cNvPr id="15" name="Gráfico 135" descr="Martillo de juez contorno">
          <a:hlinkClick xmlns:r="http://schemas.openxmlformats.org/officeDocument/2006/relationships" r:id="rId10"/>
          <a:extLst>
            <a:ext uri="{FF2B5EF4-FFF2-40B4-BE49-F238E27FC236}">
              <a16:creationId xmlns:a16="http://schemas.microsoft.com/office/drawing/2014/main" id="{82F59F6F-9989-4E45-828A-F35A9B38BBAA}"/>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290957" y="2073917"/>
          <a:ext cx="528255" cy="540635"/>
        </a:xfrm>
        <a:prstGeom prst="rect">
          <a:avLst/>
        </a:prstGeom>
      </xdr:spPr>
    </xdr:pic>
    <xdr:clientData/>
  </xdr:twoCellAnchor>
  <xdr:twoCellAnchor>
    <xdr:from>
      <xdr:col>0</xdr:col>
      <xdr:colOff>285980</xdr:colOff>
      <xdr:row>2</xdr:row>
      <xdr:rowOff>975450</xdr:rowOff>
    </xdr:from>
    <xdr:to>
      <xdr:col>0</xdr:col>
      <xdr:colOff>813665</xdr:colOff>
      <xdr:row>3</xdr:row>
      <xdr:rowOff>369772</xdr:rowOff>
    </xdr:to>
    <xdr:pic>
      <xdr:nvPicPr>
        <xdr:cNvPr id="16" name="Gráfico 136" descr="Lista contorno">
          <a:hlinkClick xmlns:r="http://schemas.openxmlformats.org/officeDocument/2006/relationships" r:id="rId13"/>
          <a:extLst>
            <a:ext uri="{FF2B5EF4-FFF2-40B4-BE49-F238E27FC236}">
              <a16:creationId xmlns:a16="http://schemas.microsoft.com/office/drawing/2014/main" id="{DD53789C-4033-4958-B7CA-0835B094B213}"/>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285980" y="1356450"/>
          <a:ext cx="527685" cy="537322"/>
        </a:xfrm>
        <a:prstGeom prst="rect">
          <a:avLst/>
        </a:prstGeom>
      </xdr:spPr>
    </xdr:pic>
    <xdr:clientData/>
  </xdr:twoCellAnchor>
  <xdr:twoCellAnchor>
    <xdr:from>
      <xdr:col>0</xdr:col>
      <xdr:colOff>302100</xdr:colOff>
      <xdr:row>2</xdr:row>
      <xdr:rowOff>253915</xdr:rowOff>
    </xdr:from>
    <xdr:to>
      <xdr:col>0</xdr:col>
      <xdr:colOff>830355</xdr:colOff>
      <xdr:row>2</xdr:row>
      <xdr:rowOff>791237</xdr:rowOff>
    </xdr:to>
    <xdr:pic>
      <xdr:nvPicPr>
        <xdr:cNvPr id="17" name="Gráfico 137" descr="Hogar contorno">
          <a:hlinkClick xmlns:r="http://schemas.openxmlformats.org/officeDocument/2006/relationships" r:id="rId16"/>
          <a:extLst>
            <a:ext uri="{FF2B5EF4-FFF2-40B4-BE49-F238E27FC236}">
              <a16:creationId xmlns:a16="http://schemas.microsoft.com/office/drawing/2014/main" id="{69E174F4-A6BE-4CC5-9BD7-BB328A6F5E05}"/>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02100" y="634915"/>
          <a:ext cx="528255" cy="537322"/>
        </a:xfrm>
        <a:prstGeom prst="rect">
          <a:avLst/>
        </a:prstGeom>
      </xdr:spPr>
    </xdr:pic>
    <xdr:clientData/>
  </xdr:twoCellAnchor>
  <xdr:twoCellAnchor>
    <xdr:from>
      <xdr:col>0</xdr:col>
      <xdr:colOff>167640</xdr:colOff>
      <xdr:row>28</xdr:row>
      <xdr:rowOff>259080</xdr:rowOff>
    </xdr:from>
    <xdr:to>
      <xdr:col>0</xdr:col>
      <xdr:colOff>931545</xdr:colOff>
      <xdr:row>28</xdr:row>
      <xdr:rowOff>1060758</xdr:rowOff>
    </xdr:to>
    <xdr:grpSp>
      <xdr:nvGrpSpPr>
        <xdr:cNvPr id="20" name="Grupo 19">
          <a:extLst>
            <a:ext uri="{FF2B5EF4-FFF2-40B4-BE49-F238E27FC236}">
              <a16:creationId xmlns:a16="http://schemas.microsoft.com/office/drawing/2014/main" id="{9C52A7F8-1B12-ACE0-175C-A34166839CB7}"/>
            </a:ext>
          </a:extLst>
        </xdr:cNvPr>
        <xdr:cNvGrpSpPr/>
      </xdr:nvGrpSpPr>
      <xdr:grpSpPr>
        <a:xfrm>
          <a:off x="167640" y="30368966"/>
          <a:ext cx="763905" cy="801678"/>
          <a:chOff x="167640" y="30368966"/>
          <a:chExt cx="763905" cy="801678"/>
        </a:xfrm>
      </xdr:grpSpPr>
      <xdr:sp macro="" textlink="">
        <xdr:nvSpPr>
          <xdr:cNvPr id="49" name="Rectángulo: esquinas redondeadas 48">
            <a:extLst>
              <a:ext uri="{FF2B5EF4-FFF2-40B4-BE49-F238E27FC236}">
                <a16:creationId xmlns:a16="http://schemas.microsoft.com/office/drawing/2014/main" id="{3E1D2AF7-7BA9-0AC9-4D66-148ADCFDB7E0}"/>
              </a:ext>
            </a:extLst>
          </xdr:cNvPr>
          <xdr:cNvSpPr/>
        </xdr:nvSpPr>
        <xdr:spPr>
          <a:xfrm>
            <a:off x="167640" y="30368966"/>
            <a:ext cx="763905" cy="8016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0" name="Rectángulo: esquinas redondeadas 49">
            <a:extLst>
              <a:ext uri="{FF2B5EF4-FFF2-40B4-BE49-F238E27FC236}">
                <a16:creationId xmlns:a16="http://schemas.microsoft.com/office/drawing/2014/main" id="{DEE82243-0946-0202-E665-7BE40E88B3A8}"/>
              </a:ext>
              <a:ext uri="{C183D7F6-B498-43B3-948B-1728B52AA6E4}">
                <adec:decorative xmlns:adec="http://schemas.microsoft.com/office/drawing/2017/decorative" val="0"/>
              </a:ext>
            </a:extLst>
          </xdr:cNvPr>
          <xdr:cNvSpPr/>
        </xdr:nvSpPr>
        <xdr:spPr>
          <a:xfrm>
            <a:off x="212524" y="30417691"/>
            <a:ext cx="674343" cy="702345"/>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editAs="oneCell">
    <xdr:from>
      <xdr:col>0</xdr:col>
      <xdr:colOff>152400</xdr:colOff>
      <xdr:row>73</xdr:row>
      <xdr:rowOff>243840</xdr:rowOff>
    </xdr:from>
    <xdr:to>
      <xdr:col>0</xdr:col>
      <xdr:colOff>936566</xdr:colOff>
      <xdr:row>73</xdr:row>
      <xdr:rowOff>1050868</xdr:rowOff>
    </xdr:to>
    <xdr:pic>
      <xdr:nvPicPr>
        <xdr:cNvPr id="53" name="Imagen 52">
          <a:hlinkClick xmlns:r="http://schemas.openxmlformats.org/officeDocument/2006/relationships" r:id="rId1"/>
          <a:extLst>
            <a:ext uri="{FF2B5EF4-FFF2-40B4-BE49-F238E27FC236}">
              <a16:creationId xmlns:a16="http://schemas.microsoft.com/office/drawing/2014/main" id="{CEF9DE8E-99C1-46FF-8B5A-5628ECCC630F}"/>
            </a:ext>
          </a:extLst>
        </xdr:cNvPr>
        <xdr:cNvPicPr>
          <a:picLocks noChangeAspect="1"/>
        </xdr:cNvPicPr>
      </xdr:nvPicPr>
      <xdr:blipFill>
        <a:blip xmlns:r="http://schemas.openxmlformats.org/officeDocument/2006/relationships" r:embed="rId19"/>
        <a:stretch>
          <a:fillRect/>
        </a:stretch>
      </xdr:blipFill>
      <xdr:spPr>
        <a:xfrm>
          <a:off x="152400" y="90937080"/>
          <a:ext cx="780356" cy="810838"/>
        </a:xfrm>
        <a:prstGeom prst="rect">
          <a:avLst/>
        </a:prstGeom>
      </xdr:spPr>
    </xdr:pic>
    <xdr:clientData/>
  </xdr:twoCellAnchor>
  <xdr:twoCellAnchor editAs="oneCell">
    <xdr:from>
      <xdr:col>0</xdr:col>
      <xdr:colOff>152400</xdr:colOff>
      <xdr:row>97</xdr:row>
      <xdr:rowOff>228600</xdr:rowOff>
    </xdr:from>
    <xdr:to>
      <xdr:col>0</xdr:col>
      <xdr:colOff>936566</xdr:colOff>
      <xdr:row>97</xdr:row>
      <xdr:rowOff>1048963</xdr:rowOff>
    </xdr:to>
    <xdr:pic>
      <xdr:nvPicPr>
        <xdr:cNvPr id="54" name="Imagen 53">
          <a:hlinkClick xmlns:r="http://schemas.openxmlformats.org/officeDocument/2006/relationships" r:id="rId1"/>
          <a:extLst>
            <a:ext uri="{FF2B5EF4-FFF2-40B4-BE49-F238E27FC236}">
              <a16:creationId xmlns:a16="http://schemas.microsoft.com/office/drawing/2014/main" id="{B6560C42-A141-486D-B267-B6DAF8A2D4E7}"/>
            </a:ext>
          </a:extLst>
        </xdr:cNvPr>
        <xdr:cNvPicPr>
          <a:picLocks noChangeAspect="1"/>
        </xdr:cNvPicPr>
      </xdr:nvPicPr>
      <xdr:blipFill>
        <a:blip xmlns:r="http://schemas.openxmlformats.org/officeDocument/2006/relationships" r:embed="rId19"/>
        <a:stretch>
          <a:fillRect/>
        </a:stretch>
      </xdr:blipFill>
      <xdr:spPr>
        <a:xfrm>
          <a:off x="152400" y="118612920"/>
          <a:ext cx="780356" cy="810838"/>
        </a:xfrm>
        <a:prstGeom prst="rect">
          <a:avLst/>
        </a:prstGeom>
      </xdr:spPr>
    </xdr:pic>
    <xdr:clientData/>
  </xdr:twoCellAnchor>
  <xdr:twoCellAnchor editAs="oneCell">
    <xdr:from>
      <xdr:col>0</xdr:col>
      <xdr:colOff>167640</xdr:colOff>
      <xdr:row>121</xdr:row>
      <xdr:rowOff>167640</xdr:rowOff>
    </xdr:from>
    <xdr:to>
      <xdr:col>0</xdr:col>
      <xdr:colOff>936566</xdr:colOff>
      <xdr:row>121</xdr:row>
      <xdr:rowOff>974668</xdr:rowOff>
    </xdr:to>
    <xdr:pic>
      <xdr:nvPicPr>
        <xdr:cNvPr id="55" name="Imagen 54">
          <a:hlinkClick xmlns:r="http://schemas.openxmlformats.org/officeDocument/2006/relationships" r:id="rId1"/>
          <a:extLst>
            <a:ext uri="{FF2B5EF4-FFF2-40B4-BE49-F238E27FC236}">
              <a16:creationId xmlns:a16="http://schemas.microsoft.com/office/drawing/2014/main" id="{8BF409E6-8FA1-4F37-AA2B-A923BB296981}"/>
            </a:ext>
          </a:extLst>
        </xdr:cNvPr>
        <xdr:cNvPicPr>
          <a:picLocks noChangeAspect="1"/>
        </xdr:cNvPicPr>
      </xdr:nvPicPr>
      <xdr:blipFill>
        <a:blip xmlns:r="http://schemas.openxmlformats.org/officeDocument/2006/relationships" r:embed="rId19"/>
        <a:stretch>
          <a:fillRect/>
        </a:stretch>
      </xdr:blipFill>
      <xdr:spPr>
        <a:xfrm>
          <a:off x="167640" y="146121120"/>
          <a:ext cx="780356" cy="810838"/>
        </a:xfrm>
        <a:prstGeom prst="rect">
          <a:avLst/>
        </a:prstGeom>
      </xdr:spPr>
    </xdr:pic>
    <xdr:clientData/>
  </xdr:twoCellAnchor>
  <xdr:twoCellAnchor>
    <xdr:from>
      <xdr:col>0</xdr:col>
      <xdr:colOff>283028</xdr:colOff>
      <xdr:row>28</xdr:row>
      <xdr:rowOff>391885</xdr:rowOff>
    </xdr:from>
    <xdr:to>
      <xdr:col>0</xdr:col>
      <xdr:colOff>821859</xdr:colOff>
      <xdr:row>28</xdr:row>
      <xdr:rowOff>951261</xdr:rowOff>
    </xdr:to>
    <xdr:pic>
      <xdr:nvPicPr>
        <xdr:cNvPr id="19" name="Gráfico 18" descr="Signo de intercalación hacia arriba contorno">
          <a:hlinkClick xmlns:r="http://schemas.openxmlformats.org/officeDocument/2006/relationships" r:id="rId1"/>
          <a:extLst>
            <a:ext uri="{FF2B5EF4-FFF2-40B4-BE49-F238E27FC236}">
              <a16:creationId xmlns:a16="http://schemas.microsoft.com/office/drawing/2014/main" id="{D727FF2F-8798-4A22-9DF7-4F3BBAB94B3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83028" y="30501771"/>
          <a:ext cx="538831" cy="559376"/>
        </a:xfrm>
        <a:prstGeom prst="rect">
          <a:avLst/>
        </a:prstGeom>
      </xdr:spPr>
    </xdr:pic>
    <xdr:clientData/>
  </xdr:twoCellAnchor>
  <xdr:twoCellAnchor>
    <xdr:from>
      <xdr:col>0</xdr:col>
      <xdr:colOff>185057</xdr:colOff>
      <xdr:row>50</xdr:row>
      <xdr:rowOff>152400</xdr:rowOff>
    </xdr:from>
    <xdr:to>
      <xdr:col>0</xdr:col>
      <xdr:colOff>920387</xdr:colOff>
      <xdr:row>50</xdr:row>
      <xdr:rowOff>992178</xdr:rowOff>
    </xdr:to>
    <xdr:grpSp>
      <xdr:nvGrpSpPr>
        <xdr:cNvPr id="30" name="Grupo 29">
          <a:extLst>
            <a:ext uri="{FF2B5EF4-FFF2-40B4-BE49-F238E27FC236}">
              <a16:creationId xmlns:a16="http://schemas.microsoft.com/office/drawing/2014/main" id="{99AE813E-8F40-44D4-B89F-9D36B6492B7C}"/>
            </a:ext>
          </a:extLst>
        </xdr:cNvPr>
        <xdr:cNvGrpSpPr/>
      </xdr:nvGrpSpPr>
      <xdr:grpSpPr>
        <a:xfrm>
          <a:off x="185057" y="55408286"/>
          <a:ext cx="735330" cy="839778"/>
          <a:chOff x="133829" y="13087237"/>
          <a:chExt cx="735330" cy="839778"/>
        </a:xfrm>
      </xdr:grpSpPr>
      <xdr:grpSp>
        <xdr:nvGrpSpPr>
          <xdr:cNvPr id="31" name="Grupo 30">
            <a:extLst>
              <a:ext uri="{FF2B5EF4-FFF2-40B4-BE49-F238E27FC236}">
                <a16:creationId xmlns:a16="http://schemas.microsoft.com/office/drawing/2014/main" id="{5588DE72-23D7-01F7-0A75-F7C741B85C9B}"/>
              </a:ext>
            </a:extLst>
          </xdr:cNvPr>
          <xdr:cNvGrpSpPr/>
        </xdr:nvGrpSpPr>
        <xdr:grpSpPr>
          <a:xfrm>
            <a:off x="133829" y="13087237"/>
            <a:ext cx="735330" cy="839778"/>
            <a:chOff x="7505700" y="3371850"/>
            <a:chExt cx="733425" cy="839778"/>
          </a:xfrm>
        </xdr:grpSpPr>
        <xdr:sp macro="" textlink="">
          <xdr:nvSpPr>
            <xdr:cNvPr id="33" name="Rectángulo: esquinas redondeadas 32">
              <a:extLst>
                <a:ext uri="{FF2B5EF4-FFF2-40B4-BE49-F238E27FC236}">
                  <a16:creationId xmlns:a16="http://schemas.microsoft.com/office/drawing/2014/main" id="{BF797253-EECA-0C90-D4F4-C8079FBF310D}"/>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4" name="Rectángulo: esquinas redondeadas 33">
              <a:extLst>
                <a:ext uri="{FF2B5EF4-FFF2-40B4-BE49-F238E27FC236}">
                  <a16:creationId xmlns:a16="http://schemas.microsoft.com/office/drawing/2014/main" id="{DCD2B199-ADB4-E262-8367-BF2744DB68DF}"/>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32" name="Gráfico 31" descr="Signo de intercalación hacia arriba contorno">
            <a:hlinkClick xmlns:r="http://schemas.openxmlformats.org/officeDocument/2006/relationships" r:id="rId1"/>
            <a:extLst>
              <a:ext uri="{FF2B5EF4-FFF2-40B4-BE49-F238E27FC236}">
                <a16:creationId xmlns:a16="http://schemas.microsoft.com/office/drawing/2014/main" id="{B98C0CC2-75D9-4AFF-BBF9-C2D20C89A98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38876" y="13230112"/>
            <a:ext cx="538831" cy="559376"/>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200480</xdr:colOff>
      <xdr:row>17</xdr:row>
      <xdr:rowOff>155576</xdr:rowOff>
    </xdr:from>
    <xdr:to>
      <xdr:col>0</xdr:col>
      <xdr:colOff>933905</xdr:colOff>
      <xdr:row>17</xdr:row>
      <xdr:rowOff>995354</xdr:rowOff>
    </xdr:to>
    <xdr:grpSp>
      <xdr:nvGrpSpPr>
        <xdr:cNvPr id="2" name="Grupo 1">
          <a:extLst>
            <a:ext uri="{FF2B5EF4-FFF2-40B4-BE49-F238E27FC236}">
              <a16:creationId xmlns:a16="http://schemas.microsoft.com/office/drawing/2014/main" id="{65CE1FC7-FF84-4F17-93C0-A126988D02F5}"/>
            </a:ext>
          </a:extLst>
        </xdr:cNvPr>
        <xdr:cNvGrpSpPr/>
      </xdr:nvGrpSpPr>
      <xdr:grpSpPr>
        <a:xfrm>
          <a:off x="200480" y="18693947"/>
          <a:ext cx="733425" cy="839778"/>
          <a:chOff x="189593" y="17537340"/>
          <a:chExt cx="733425" cy="839778"/>
        </a:xfrm>
      </xdr:grpSpPr>
      <xdr:grpSp>
        <xdr:nvGrpSpPr>
          <xdr:cNvPr id="3" name="Grupo 2">
            <a:extLst>
              <a:ext uri="{FF2B5EF4-FFF2-40B4-BE49-F238E27FC236}">
                <a16:creationId xmlns:a16="http://schemas.microsoft.com/office/drawing/2014/main" id="{6851BBB9-616F-CDA6-F0C2-6B4D9D2B0677}"/>
              </a:ext>
            </a:extLst>
          </xdr:cNvPr>
          <xdr:cNvGrpSpPr/>
        </xdr:nvGrpSpPr>
        <xdr:grpSpPr>
          <a:xfrm>
            <a:off x="189593" y="17537340"/>
            <a:ext cx="733425" cy="839778"/>
            <a:chOff x="7505700" y="3371850"/>
            <a:chExt cx="733425" cy="839778"/>
          </a:xfrm>
        </xdr:grpSpPr>
        <xdr:sp macro="" textlink="">
          <xdr:nvSpPr>
            <xdr:cNvPr id="5" name="Rectángulo: esquinas redondeadas 4">
              <a:extLst>
                <a:ext uri="{FF2B5EF4-FFF2-40B4-BE49-F238E27FC236}">
                  <a16:creationId xmlns:a16="http://schemas.microsoft.com/office/drawing/2014/main" id="{F1A232AE-5334-5B75-1C03-D1989FBB6B6A}"/>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 name="Rectángulo: esquinas redondeadas 5">
              <a:extLst>
                <a:ext uri="{FF2B5EF4-FFF2-40B4-BE49-F238E27FC236}">
                  <a16:creationId xmlns:a16="http://schemas.microsoft.com/office/drawing/2014/main" id="{3E88E0BA-9C08-1F46-08EA-CCF8FF8BF04B}"/>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4" name="Gráfico 3" descr="Signo de intercalación hacia arriba contorno">
            <a:hlinkClick xmlns:r="http://schemas.openxmlformats.org/officeDocument/2006/relationships" r:id="rId1"/>
            <a:extLst>
              <a:ext uri="{FF2B5EF4-FFF2-40B4-BE49-F238E27FC236}">
                <a16:creationId xmlns:a16="http://schemas.microsoft.com/office/drawing/2014/main" id="{56361117-E18F-C825-8507-11BE49F5876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94368" y="17680215"/>
            <a:ext cx="537435" cy="559376"/>
          </a:xfrm>
          <a:prstGeom prst="rect">
            <a:avLst/>
          </a:prstGeom>
        </xdr:spPr>
      </xdr:pic>
    </xdr:grpSp>
    <xdr:clientData/>
  </xdr:twoCellAnchor>
  <xdr:twoCellAnchor>
    <xdr:from>
      <xdr:col>0</xdr:col>
      <xdr:colOff>154626</xdr:colOff>
      <xdr:row>2</xdr:row>
      <xdr:rowOff>125896</xdr:rowOff>
    </xdr:from>
    <xdr:to>
      <xdr:col>0</xdr:col>
      <xdr:colOff>961533</xdr:colOff>
      <xdr:row>5</xdr:row>
      <xdr:rowOff>371064</xdr:rowOff>
    </xdr:to>
    <xdr:sp macro="" textlink="">
      <xdr:nvSpPr>
        <xdr:cNvPr id="7" name="Rectángulo: esquinas redondeadas 127">
          <a:extLst>
            <a:ext uri="{FF2B5EF4-FFF2-40B4-BE49-F238E27FC236}">
              <a16:creationId xmlns:a16="http://schemas.microsoft.com/office/drawing/2014/main" id="{9CF5ED94-13B8-41B2-9D95-3ABB1084D674}"/>
            </a:ext>
          </a:extLst>
        </xdr:cNvPr>
        <xdr:cNvSpPr/>
      </xdr:nvSpPr>
      <xdr:spPr>
        <a:xfrm rot="5400000">
          <a:off x="-1279004" y="2953986"/>
          <a:ext cx="3674168" cy="806907"/>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791049</xdr:rowOff>
    </xdr:from>
    <xdr:to>
      <xdr:col>0</xdr:col>
      <xdr:colOff>905993</xdr:colOff>
      <xdr:row>5</xdr:row>
      <xdr:rowOff>302442</xdr:rowOff>
    </xdr:to>
    <xdr:sp macro="" textlink="">
      <xdr:nvSpPr>
        <xdr:cNvPr id="8" name="Rectángulo: esquinas redondeadas 128">
          <a:extLst>
            <a:ext uri="{FF2B5EF4-FFF2-40B4-BE49-F238E27FC236}">
              <a16:creationId xmlns:a16="http://schemas.microsoft.com/office/drawing/2014/main" id="{789E09A9-E6D2-4F6A-8588-79FF65B3ABD7}"/>
            </a:ext>
          </a:extLst>
        </xdr:cNvPr>
        <xdr:cNvSpPr/>
      </xdr:nvSpPr>
      <xdr:spPr>
        <a:xfrm rot="5400000">
          <a:off x="226692" y="4446602"/>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196020</xdr:colOff>
      <xdr:row>2</xdr:row>
      <xdr:rowOff>913003</xdr:rowOff>
    </xdr:from>
    <xdr:to>
      <xdr:col>0</xdr:col>
      <xdr:colOff>900228</xdr:colOff>
      <xdr:row>3</xdr:row>
      <xdr:rowOff>424396</xdr:rowOff>
    </xdr:to>
    <xdr:sp macro="" textlink="">
      <xdr:nvSpPr>
        <xdr:cNvPr id="9" name="Rectángulo: esquinas redondeadas 129">
          <a:extLst>
            <a:ext uri="{FF2B5EF4-FFF2-40B4-BE49-F238E27FC236}">
              <a16:creationId xmlns:a16="http://schemas.microsoft.com/office/drawing/2014/main" id="{2E03220D-B9DE-4833-97F8-36C08BB8D3A2}"/>
            </a:ext>
          </a:extLst>
        </xdr:cNvPr>
        <xdr:cNvSpPr/>
      </xdr:nvSpPr>
      <xdr:spPr>
        <a:xfrm rot="5400000">
          <a:off x="220927" y="2282556"/>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203619</xdr:colOff>
      <xdr:row>3</xdr:row>
      <xdr:rowOff>487971</xdr:rowOff>
    </xdr:from>
    <xdr:to>
      <xdr:col>0</xdr:col>
      <xdr:colOff>907827</xdr:colOff>
      <xdr:row>4</xdr:row>
      <xdr:rowOff>2677</xdr:rowOff>
    </xdr:to>
    <xdr:sp macro="" textlink="">
      <xdr:nvSpPr>
        <xdr:cNvPr id="10" name="Rectángulo: esquinas redondeadas 130">
          <a:extLst>
            <a:ext uri="{FF2B5EF4-FFF2-40B4-BE49-F238E27FC236}">
              <a16:creationId xmlns:a16="http://schemas.microsoft.com/office/drawing/2014/main" id="{10A0C34A-6846-4712-92A1-8555B39E000D}"/>
            </a:ext>
          </a:extLst>
        </xdr:cNvPr>
        <xdr:cNvSpPr/>
      </xdr:nvSpPr>
      <xdr:spPr>
        <a:xfrm rot="5400000">
          <a:off x="226870" y="3002180"/>
          <a:ext cx="657706"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199427</xdr:colOff>
      <xdr:row>2</xdr:row>
      <xdr:rowOff>192092</xdr:rowOff>
    </xdr:from>
    <xdr:to>
      <xdr:col>0</xdr:col>
      <xdr:colOff>902587</xdr:colOff>
      <xdr:row>2</xdr:row>
      <xdr:rowOff>846485</xdr:rowOff>
    </xdr:to>
    <xdr:sp macro="" textlink="">
      <xdr:nvSpPr>
        <xdr:cNvPr id="11" name="Rectángulo: esquinas redondeadas 131">
          <a:extLst>
            <a:ext uri="{FF2B5EF4-FFF2-40B4-BE49-F238E27FC236}">
              <a16:creationId xmlns:a16="http://schemas.microsoft.com/office/drawing/2014/main" id="{332059E6-A742-43BC-936A-C7335284D5EA}"/>
            </a:ext>
            <a:ext uri="{C183D7F6-B498-43B3-948B-1728B52AA6E4}">
              <adec:decorative xmlns:adec="http://schemas.microsoft.com/office/drawing/2017/decorative" val="0"/>
            </a:ext>
          </a:extLst>
        </xdr:cNvPr>
        <xdr:cNvSpPr/>
      </xdr:nvSpPr>
      <xdr:spPr>
        <a:xfrm rot="5400000">
          <a:off x="223810" y="1562169"/>
          <a:ext cx="654393" cy="70316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69532</xdr:rowOff>
    </xdr:from>
    <xdr:to>
      <xdr:col>0</xdr:col>
      <xdr:colOff>905993</xdr:colOff>
      <xdr:row>4</xdr:row>
      <xdr:rowOff>723925</xdr:rowOff>
    </xdr:to>
    <xdr:sp macro="" textlink="">
      <xdr:nvSpPr>
        <xdr:cNvPr id="12" name="Rectángulo: esquinas redondeadas 132">
          <a:extLst>
            <a:ext uri="{FF2B5EF4-FFF2-40B4-BE49-F238E27FC236}">
              <a16:creationId xmlns:a16="http://schemas.microsoft.com/office/drawing/2014/main" id="{D7BB6B27-FDE3-44F7-934F-881EE7EA9EC0}"/>
            </a:ext>
          </a:extLst>
        </xdr:cNvPr>
        <xdr:cNvSpPr/>
      </xdr:nvSpPr>
      <xdr:spPr>
        <a:xfrm rot="5400000">
          <a:off x="226692" y="3725085"/>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288124</xdr:colOff>
      <xdr:row>4</xdr:row>
      <xdr:rowOff>853585</xdr:rowOff>
    </xdr:from>
    <xdr:to>
      <xdr:col>0</xdr:col>
      <xdr:colOff>817298</xdr:colOff>
      <xdr:row>5</xdr:row>
      <xdr:rowOff>243080</xdr:rowOff>
    </xdr:to>
    <xdr:pic>
      <xdr:nvPicPr>
        <xdr:cNvPr id="13" name="Gráfico 133" descr="Búsqueda de carpetas contorno">
          <a:hlinkClick xmlns:r="http://schemas.openxmlformats.org/officeDocument/2006/relationships" r:id="rId4"/>
          <a:extLst>
            <a:ext uri="{FF2B5EF4-FFF2-40B4-BE49-F238E27FC236}">
              <a16:creationId xmlns:a16="http://schemas.microsoft.com/office/drawing/2014/main" id="{6DAE8887-B679-4B3F-B0D2-D2372EEED0FE}"/>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288124" y="4534045"/>
          <a:ext cx="529174" cy="532495"/>
        </a:xfrm>
        <a:prstGeom prst="rect">
          <a:avLst/>
        </a:prstGeom>
      </xdr:spPr>
    </xdr:pic>
    <xdr:clientData/>
  </xdr:twoCellAnchor>
  <xdr:twoCellAnchor>
    <xdr:from>
      <xdr:col>0</xdr:col>
      <xdr:colOff>259080</xdr:colOff>
      <xdr:row>4</xdr:row>
      <xdr:rowOff>119272</xdr:rowOff>
    </xdr:from>
    <xdr:to>
      <xdr:col>0</xdr:col>
      <xdr:colOff>861060</xdr:colOff>
      <xdr:row>4</xdr:row>
      <xdr:rowOff>675532</xdr:rowOff>
    </xdr:to>
    <xdr:pic>
      <xdr:nvPicPr>
        <xdr:cNvPr id="14" name="Gráfico 134" descr="causa y efecto contorno">
          <a:hlinkClick xmlns:r="http://schemas.openxmlformats.org/officeDocument/2006/relationships" r:id="rId7"/>
          <a:extLst>
            <a:ext uri="{FF2B5EF4-FFF2-40B4-BE49-F238E27FC236}">
              <a16:creationId xmlns:a16="http://schemas.microsoft.com/office/drawing/2014/main" id="{CFA81D80-B8B7-4080-B467-03ADE7970576}"/>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59080" y="3799732"/>
          <a:ext cx="601980" cy="556260"/>
        </a:xfrm>
        <a:prstGeom prst="rect">
          <a:avLst/>
        </a:prstGeom>
      </xdr:spPr>
    </xdr:pic>
    <xdr:clientData/>
  </xdr:twoCellAnchor>
  <xdr:twoCellAnchor>
    <xdr:from>
      <xdr:col>0</xdr:col>
      <xdr:colOff>290957</xdr:colOff>
      <xdr:row>3</xdr:row>
      <xdr:rowOff>549917</xdr:rowOff>
    </xdr:from>
    <xdr:to>
      <xdr:col>0</xdr:col>
      <xdr:colOff>819212</xdr:colOff>
      <xdr:row>3</xdr:row>
      <xdr:rowOff>1090552</xdr:rowOff>
    </xdr:to>
    <xdr:pic>
      <xdr:nvPicPr>
        <xdr:cNvPr id="15" name="Gráfico 135" descr="Martillo de juez contorno">
          <a:hlinkClick xmlns:r="http://schemas.openxmlformats.org/officeDocument/2006/relationships" r:id="rId10"/>
          <a:extLst>
            <a:ext uri="{FF2B5EF4-FFF2-40B4-BE49-F238E27FC236}">
              <a16:creationId xmlns:a16="http://schemas.microsoft.com/office/drawing/2014/main" id="{274C2B51-FEC3-4E11-94A3-C19F813F89E7}"/>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290957" y="3087377"/>
          <a:ext cx="528255" cy="540635"/>
        </a:xfrm>
        <a:prstGeom prst="rect">
          <a:avLst/>
        </a:prstGeom>
      </xdr:spPr>
    </xdr:pic>
    <xdr:clientData/>
  </xdr:twoCellAnchor>
  <xdr:twoCellAnchor>
    <xdr:from>
      <xdr:col>0</xdr:col>
      <xdr:colOff>285980</xdr:colOff>
      <xdr:row>2</xdr:row>
      <xdr:rowOff>975450</xdr:rowOff>
    </xdr:from>
    <xdr:to>
      <xdr:col>0</xdr:col>
      <xdr:colOff>813665</xdr:colOff>
      <xdr:row>3</xdr:row>
      <xdr:rowOff>369772</xdr:rowOff>
    </xdr:to>
    <xdr:pic>
      <xdr:nvPicPr>
        <xdr:cNvPr id="16" name="Gráfico 136" descr="Lista contorno">
          <a:hlinkClick xmlns:r="http://schemas.openxmlformats.org/officeDocument/2006/relationships" r:id="rId13"/>
          <a:extLst>
            <a:ext uri="{FF2B5EF4-FFF2-40B4-BE49-F238E27FC236}">
              <a16:creationId xmlns:a16="http://schemas.microsoft.com/office/drawing/2014/main" id="{616FD13C-5101-48B4-BCF9-7BBA09BCB4D3}"/>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285980" y="2369910"/>
          <a:ext cx="527685" cy="537322"/>
        </a:xfrm>
        <a:prstGeom prst="rect">
          <a:avLst/>
        </a:prstGeom>
      </xdr:spPr>
    </xdr:pic>
    <xdr:clientData/>
  </xdr:twoCellAnchor>
  <xdr:twoCellAnchor>
    <xdr:from>
      <xdr:col>0</xdr:col>
      <xdr:colOff>302100</xdr:colOff>
      <xdr:row>2</xdr:row>
      <xdr:rowOff>253915</xdr:rowOff>
    </xdr:from>
    <xdr:to>
      <xdr:col>0</xdr:col>
      <xdr:colOff>830355</xdr:colOff>
      <xdr:row>2</xdr:row>
      <xdr:rowOff>791237</xdr:rowOff>
    </xdr:to>
    <xdr:pic>
      <xdr:nvPicPr>
        <xdr:cNvPr id="17" name="Gráfico 137" descr="Hogar contorno">
          <a:hlinkClick xmlns:r="http://schemas.openxmlformats.org/officeDocument/2006/relationships" r:id="rId16"/>
          <a:extLst>
            <a:ext uri="{FF2B5EF4-FFF2-40B4-BE49-F238E27FC236}">
              <a16:creationId xmlns:a16="http://schemas.microsoft.com/office/drawing/2014/main" id="{90C59982-3278-47D6-B159-8D860D0192B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02100" y="1648375"/>
          <a:ext cx="528255" cy="537322"/>
        </a:xfrm>
        <a:prstGeom prst="rect">
          <a:avLst/>
        </a:prstGeom>
      </xdr:spPr>
    </xdr:pic>
    <xdr:clientData/>
  </xdr:twoCellAnchor>
  <xdr:twoCellAnchor>
    <xdr:from>
      <xdr:col>0</xdr:col>
      <xdr:colOff>193971</xdr:colOff>
      <xdr:row>34</xdr:row>
      <xdr:rowOff>160320</xdr:rowOff>
    </xdr:from>
    <xdr:to>
      <xdr:col>0</xdr:col>
      <xdr:colOff>927396</xdr:colOff>
      <xdr:row>34</xdr:row>
      <xdr:rowOff>1000098</xdr:rowOff>
    </xdr:to>
    <xdr:grpSp>
      <xdr:nvGrpSpPr>
        <xdr:cNvPr id="43" name="Grupo 42">
          <a:hlinkClick xmlns:r="http://schemas.openxmlformats.org/officeDocument/2006/relationships" r:id="rId1"/>
          <a:extLst>
            <a:ext uri="{FF2B5EF4-FFF2-40B4-BE49-F238E27FC236}">
              <a16:creationId xmlns:a16="http://schemas.microsoft.com/office/drawing/2014/main" id="{26344EA0-E00E-B192-4028-E1F00FFC9C19}"/>
            </a:ext>
          </a:extLst>
        </xdr:cNvPr>
        <xdr:cNvGrpSpPr/>
      </xdr:nvGrpSpPr>
      <xdr:grpSpPr>
        <a:xfrm>
          <a:off x="193971" y="38129691"/>
          <a:ext cx="733425" cy="839778"/>
          <a:chOff x="193971" y="42712577"/>
          <a:chExt cx="733425" cy="839778"/>
        </a:xfrm>
      </xdr:grpSpPr>
      <xdr:grpSp>
        <xdr:nvGrpSpPr>
          <xdr:cNvPr id="19" name="Grupo 18">
            <a:extLst>
              <a:ext uri="{FF2B5EF4-FFF2-40B4-BE49-F238E27FC236}">
                <a16:creationId xmlns:a16="http://schemas.microsoft.com/office/drawing/2014/main" id="{A52D61F3-942C-226A-9A23-DDB73D8C832D}"/>
              </a:ext>
            </a:extLst>
          </xdr:cNvPr>
          <xdr:cNvGrpSpPr/>
        </xdr:nvGrpSpPr>
        <xdr:grpSpPr>
          <a:xfrm>
            <a:off x="193971" y="42712577"/>
            <a:ext cx="733425" cy="839778"/>
            <a:chOff x="7505700" y="3371850"/>
            <a:chExt cx="733425" cy="839778"/>
          </a:xfrm>
        </xdr:grpSpPr>
        <xdr:sp macro="" textlink="">
          <xdr:nvSpPr>
            <xdr:cNvPr id="21" name="Rectángulo: esquinas redondeadas 20">
              <a:extLst>
                <a:ext uri="{FF2B5EF4-FFF2-40B4-BE49-F238E27FC236}">
                  <a16:creationId xmlns:a16="http://schemas.microsoft.com/office/drawing/2014/main" id="{2EF75184-52BF-17F0-3778-6EF46B4C3FD4}"/>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2" name="Rectángulo: esquinas redondeadas 21">
              <a:extLst>
                <a:ext uri="{FF2B5EF4-FFF2-40B4-BE49-F238E27FC236}">
                  <a16:creationId xmlns:a16="http://schemas.microsoft.com/office/drawing/2014/main" id="{19D430B2-0AA8-0FAF-EAAA-E3EEF066CB0C}"/>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20" name="Gráfico 19" descr="Signo de intercalación hacia arriba contorno">
            <a:hlinkClick xmlns:r="http://schemas.openxmlformats.org/officeDocument/2006/relationships" r:id="rId1"/>
            <a:extLst>
              <a:ext uri="{FF2B5EF4-FFF2-40B4-BE49-F238E27FC236}">
                <a16:creationId xmlns:a16="http://schemas.microsoft.com/office/drawing/2014/main" id="{7DF442B8-B5A3-A1C7-DA6E-86F91EE7DFD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98746" y="42855452"/>
            <a:ext cx="537435" cy="559376"/>
          </a:xfrm>
          <a:prstGeom prst="rect">
            <a:avLst/>
          </a:prstGeom>
        </xdr:spPr>
      </xdr:pic>
    </xdr:grpSp>
    <xdr:clientData/>
  </xdr:twoCellAnchor>
  <xdr:twoCellAnchor>
    <xdr:from>
      <xdr:col>0</xdr:col>
      <xdr:colOff>190998</xdr:colOff>
      <xdr:row>51</xdr:row>
      <xdr:rowOff>163291</xdr:rowOff>
    </xdr:from>
    <xdr:to>
      <xdr:col>0</xdr:col>
      <xdr:colOff>924423</xdr:colOff>
      <xdr:row>51</xdr:row>
      <xdr:rowOff>1003069</xdr:rowOff>
    </xdr:to>
    <xdr:grpSp>
      <xdr:nvGrpSpPr>
        <xdr:cNvPr id="23" name="Grupo 22">
          <a:hlinkClick xmlns:r="http://schemas.openxmlformats.org/officeDocument/2006/relationships" r:id="rId1"/>
          <a:extLst>
            <a:ext uri="{FF2B5EF4-FFF2-40B4-BE49-F238E27FC236}">
              <a16:creationId xmlns:a16="http://schemas.microsoft.com/office/drawing/2014/main" id="{DB63B8BE-FBD9-4A4E-9094-92F3F3E59F4F}"/>
            </a:ext>
          </a:extLst>
        </xdr:cNvPr>
        <xdr:cNvGrpSpPr/>
      </xdr:nvGrpSpPr>
      <xdr:grpSpPr>
        <a:xfrm>
          <a:off x="190998" y="57868462"/>
          <a:ext cx="733425" cy="839778"/>
          <a:chOff x="189593" y="17537340"/>
          <a:chExt cx="733425" cy="839778"/>
        </a:xfrm>
      </xdr:grpSpPr>
      <xdr:grpSp>
        <xdr:nvGrpSpPr>
          <xdr:cNvPr id="24" name="Grupo 23">
            <a:extLst>
              <a:ext uri="{FF2B5EF4-FFF2-40B4-BE49-F238E27FC236}">
                <a16:creationId xmlns:a16="http://schemas.microsoft.com/office/drawing/2014/main" id="{0D1EF3EC-C428-B282-1031-06D6424E634D}"/>
              </a:ext>
            </a:extLst>
          </xdr:cNvPr>
          <xdr:cNvGrpSpPr/>
        </xdr:nvGrpSpPr>
        <xdr:grpSpPr>
          <a:xfrm>
            <a:off x="189593" y="17537340"/>
            <a:ext cx="733425" cy="839778"/>
            <a:chOff x="7505700" y="3371850"/>
            <a:chExt cx="733425" cy="839778"/>
          </a:xfrm>
        </xdr:grpSpPr>
        <xdr:sp macro="" textlink="">
          <xdr:nvSpPr>
            <xdr:cNvPr id="26" name="Rectángulo: esquinas redondeadas 25">
              <a:extLst>
                <a:ext uri="{FF2B5EF4-FFF2-40B4-BE49-F238E27FC236}">
                  <a16:creationId xmlns:a16="http://schemas.microsoft.com/office/drawing/2014/main" id="{491ECF9A-5FC5-B69E-945D-3EA668E09ED1}"/>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7" name="Rectángulo: esquinas redondeadas 26">
              <a:extLst>
                <a:ext uri="{FF2B5EF4-FFF2-40B4-BE49-F238E27FC236}">
                  <a16:creationId xmlns:a16="http://schemas.microsoft.com/office/drawing/2014/main" id="{23BE6326-E900-0B6B-E1BF-9175AD966BE0}"/>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25" name="Gráfico 24" descr="Signo de intercalación hacia arriba contorno">
            <a:hlinkClick xmlns:r="http://schemas.openxmlformats.org/officeDocument/2006/relationships" r:id="rId1"/>
            <a:extLst>
              <a:ext uri="{FF2B5EF4-FFF2-40B4-BE49-F238E27FC236}">
                <a16:creationId xmlns:a16="http://schemas.microsoft.com/office/drawing/2014/main" id="{D5C5137F-4C5F-F8B2-77CD-CCB9D3A1941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94368" y="17680215"/>
            <a:ext cx="537435" cy="559376"/>
          </a:xfrm>
          <a:prstGeom prst="rect">
            <a:avLst/>
          </a:prstGeom>
        </xdr:spPr>
      </xdr:pic>
    </xdr:grpSp>
    <xdr:clientData/>
  </xdr:twoCellAnchor>
  <xdr:twoCellAnchor>
    <xdr:from>
      <xdr:col>0</xdr:col>
      <xdr:colOff>117767</xdr:colOff>
      <xdr:row>68</xdr:row>
      <xdr:rowOff>65319</xdr:rowOff>
    </xdr:from>
    <xdr:to>
      <xdr:col>0</xdr:col>
      <xdr:colOff>851192</xdr:colOff>
      <xdr:row>68</xdr:row>
      <xdr:rowOff>905097</xdr:rowOff>
    </xdr:to>
    <xdr:grpSp>
      <xdr:nvGrpSpPr>
        <xdr:cNvPr id="28" name="Grupo 27">
          <a:extLst>
            <a:ext uri="{FF2B5EF4-FFF2-40B4-BE49-F238E27FC236}">
              <a16:creationId xmlns:a16="http://schemas.microsoft.com/office/drawing/2014/main" id="{CD70E096-7F87-441B-934C-74EA449602E9}"/>
            </a:ext>
          </a:extLst>
        </xdr:cNvPr>
        <xdr:cNvGrpSpPr/>
      </xdr:nvGrpSpPr>
      <xdr:grpSpPr>
        <a:xfrm>
          <a:off x="117767" y="77321233"/>
          <a:ext cx="733425" cy="839778"/>
          <a:chOff x="189593" y="17537340"/>
          <a:chExt cx="733425" cy="839778"/>
        </a:xfrm>
      </xdr:grpSpPr>
      <xdr:grpSp>
        <xdr:nvGrpSpPr>
          <xdr:cNvPr id="29" name="Grupo 28">
            <a:extLst>
              <a:ext uri="{FF2B5EF4-FFF2-40B4-BE49-F238E27FC236}">
                <a16:creationId xmlns:a16="http://schemas.microsoft.com/office/drawing/2014/main" id="{B1188FC0-128B-5811-BFB0-7146FA9CCFE5}"/>
              </a:ext>
            </a:extLst>
          </xdr:cNvPr>
          <xdr:cNvGrpSpPr/>
        </xdr:nvGrpSpPr>
        <xdr:grpSpPr>
          <a:xfrm>
            <a:off x="189593" y="17537340"/>
            <a:ext cx="733425" cy="839778"/>
            <a:chOff x="7505700" y="3371850"/>
            <a:chExt cx="733425" cy="839778"/>
          </a:xfrm>
        </xdr:grpSpPr>
        <xdr:sp macro="" textlink="">
          <xdr:nvSpPr>
            <xdr:cNvPr id="31" name="Rectángulo: esquinas redondeadas 30">
              <a:extLst>
                <a:ext uri="{FF2B5EF4-FFF2-40B4-BE49-F238E27FC236}">
                  <a16:creationId xmlns:a16="http://schemas.microsoft.com/office/drawing/2014/main" id="{835BE92C-D65F-2C26-1AB4-BCCBE3BB92A0}"/>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2" name="Rectángulo: esquinas redondeadas 31">
              <a:extLst>
                <a:ext uri="{FF2B5EF4-FFF2-40B4-BE49-F238E27FC236}">
                  <a16:creationId xmlns:a16="http://schemas.microsoft.com/office/drawing/2014/main" id="{1F9EFBF5-0D35-4E9E-456C-93CD1CC772AF}"/>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30" name="Gráfico 29" descr="Signo de intercalación hacia arriba contorno">
            <a:hlinkClick xmlns:r="http://schemas.openxmlformats.org/officeDocument/2006/relationships" r:id="rId1"/>
            <a:extLst>
              <a:ext uri="{FF2B5EF4-FFF2-40B4-BE49-F238E27FC236}">
                <a16:creationId xmlns:a16="http://schemas.microsoft.com/office/drawing/2014/main" id="{DDF89A73-EA3B-DCB4-A81F-418F8C98926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94368" y="17680215"/>
            <a:ext cx="537435" cy="559376"/>
          </a:xfrm>
          <a:prstGeom prst="rect">
            <a:avLst/>
          </a:prstGeom>
        </xdr:spPr>
      </xdr:pic>
    </xdr:grpSp>
    <xdr:clientData/>
  </xdr:twoCellAnchor>
  <xdr:twoCellAnchor>
    <xdr:from>
      <xdr:col>0</xdr:col>
      <xdr:colOff>196666</xdr:colOff>
      <xdr:row>85</xdr:row>
      <xdr:rowOff>177166</xdr:rowOff>
    </xdr:from>
    <xdr:to>
      <xdr:col>0</xdr:col>
      <xdr:colOff>922471</xdr:colOff>
      <xdr:row>85</xdr:row>
      <xdr:rowOff>1016944</xdr:rowOff>
    </xdr:to>
    <xdr:grpSp>
      <xdr:nvGrpSpPr>
        <xdr:cNvPr id="33" name="Grupo 32">
          <a:extLst>
            <a:ext uri="{FF2B5EF4-FFF2-40B4-BE49-F238E27FC236}">
              <a16:creationId xmlns:a16="http://schemas.microsoft.com/office/drawing/2014/main" id="{7D42D5CC-4EDA-41EE-A0A9-8F56DB9959E6}"/>
            </a:ext>
          </a:extLst>
        </xdr:cNvPr>
        <xdr:cNvGrpSpPr/>
      </xdr:nvGrpSpPr>
      <xdr:grpSpPr>
        <a:xfrm>
          <a:off x="196666" y="96831423"/>
          <a:ext cx="725805" cy="839778"/>
          <a:chOff x="189593" y="17537340"/>
          <a:chExt cx="733425" cy="839778"/>
        </a:xfrm>
      </xdr:grpSpPr>
      <xdr:grpSp>
        <xdr:nvGrpSpPr>
          <xdr:cNvPr id="34" name="Grupo 33">
            <a:extLst>
              <a:ext uri="{FF2B5EF4-FFF2-40B4-BE49-F238E27FC236}">
                <a16:creationId xmlns:a16="http://schemas.microsoft.com/office/drawing/2014/main" id="{B47DF4D8-0857-7108-F337-F777AAD86940}"/>
              </a:ext>
            </a:extLst>
          </xdr:cNvPr>
          <xdr:cNvGrpSpPr/>
        </xdr:nvGrpSpPr>
        <xdr:grpSpPr>
          <a:xfrm>
            <a:off x="189593" y="17537340"/>
            <a:ext cx="733425" cy="839778"/>
            <a:chOff x="7505700" y="3371850"/>
            <a:chExt cx="733425" cy="839778"/>
          </a:xfrm>
        </xdr:grpSpPr>
        <xdr:sp macro="" textlink="">
          <xdr:nvSpPr>
            <xdr:cNvPr id="36" name="Rectángulo: esquinas redondeadas 35">
              <a:extLst>
                <a:ext uri="{FF2B5EF4-FFF2-40B4-BE49-F238E27FC236}">
                  <a16:creationId xmlns:a16="http://schemas.microsoft.com/office/drawing/2014/main" id="{AFDF825A-BB17-CB5E-7F41-285D960D087B}"/>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7" name="Rectángulo: esquinas redondeadas 36">
              <a:extLst>
                <a:ext uri="{FF2B5EF4-FFF2-40B4-BE49-F238E27FC236}">
                  <a16:creationId xmlns:a16="http://schemas.microsoft.com/office/drawing/2014/main" id="{260CFF01-ABB6-480C-AA34-23B5B8532F19}"/>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35" name="Gráfico 34" descr="Signo de intercalación hacia arriba contorno">
            <a:hlinkClick xmlns:r="http://schemas.openxmlformats.org/officeDocument/2006/relationships" r:id="rId1"/>
            <a:extLst>
              <a:ext uri="{FF2B5EF4-FFF2-40B4-BE49-F238E27FC236}">
                <a16:creationId xmlns:a16="http://schemas.microsoft.com/office/drawing/2014/main" id="{A71D8B77-573A-34E9-C9E5-5847A4733A6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94368" y="17680215"/>
            <a:ext cx="537435" cy="559376"/>
          </a:xfrm>
          <a:prstGeom prst="rect">
            <a:avLst/>
          </a:prstGeom>
        </xdr:spPr>
      </xdr:pic>
    </xdr:grpSp>
    <xdr:clientData/>
  </xdr:twoCellAnchor>
  <xdr:twoCellAnchor>
    <xdr:from>
      <xdr:col>0</xdr:col>
      <xdr:colOff>230779</xdr:colOff>
      <xdr:row>102</xdr:row>
      <xdr:rowOff>210549</xdr:rowOff>
    </xdr:from>
    <xdr:to>
      <xdr:col>0</xdr:col>
      <xdr:colOff>968014</xdr:colOff>
      <xdr:row>102</xdr:row>
      <xdr:rowOff>1050327</xdr:rowOff>
    </xdr:to>
    <xdr:grpSp>
      <xdr:nvGrpSpPr>
        <xdr:cNvPr id="38" name="Grupo 37">
          <a:extLst>
            <a:ext uri="{FF2B5EF4-FFF2-40B4-BE49-F238E27FC236}">
              <a16:creationId xmlns:a16="http://schemas.microsoft.com/office/drawing/2014/main" id="{D19C6AB7-FEE0-4245-AB68-F91CFCDFD0D1}"/>
            </a:ext>
          </a:extLst>
        </xdr:cNvPr>
        <xdr:cNvGrpSpPr/>
      </xdr:nvGrpSpPr>
      <xdr:grpSpPr>
        <a:xfrm>
          <a:off x="230779" y="116295806"/>
          <a:ext cx="737235" cy="839778"/>
          <a:chOff x="189593" y="17537340"/>
          <a:chExt cx="733425" cy="839778"/>
        </a:xfrm>
      </xdr:grpSpPr>
      <xdr:grpSp>
        <xdr:nvGrpSpPr>
          <xdr:cNvPr id="39" name="Grupo 38">
            <a:extLst>
              <a:ext uri="{FF2B5EF4-FFF2-40B4-BE49-F238E27FC236}">
                <a16:creationId xmlns:a16="http://schemas.microsoft.com/office/drawing/2014/main" id="{989564EF-0616-CF7E-9D2F-DCBFCD25CBBE}"/>
              </a:ext>
            </a:extLst>
          </xdr:cNvPr>
          <xdr:cNvGrpSpPr/>
        </xdr:nvGrpSpPr>
        <xdr:grpSpPr>
          <a:xfrm>
            <a:off x="189593" y="17537340"/>
            <a:ext cx="733425" cy="839778"/>
            <a:chOff x="7505700" y="3371850"/>
            <a:chExt cx="733425" cy="839778"/>
          </a:xfrm>
        </xdr:grpSpPr>
        <xdr:sp macro="" textlink="">
          <xdr:nvSpPr>
            <xdr:cNvPr id="41" name="Rectángulo: esquinas redondeadas 40">
              <a:extLst>
                <a:ext uri="{FF2B5EF4-FFF2-40B4-BE49-F238E27FC236}">
                  <a16:creationId xmlns:a16="http://schemas.microsoft.com/office/drawing/2014/main" id="{7D2AE30C-3E05-0240-EC6D-AEAADBEC289A}"/>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2" name="Rectángulo: esquinas redondeadas 41">
              <a:extLst>
                <a:ext uri="{FF2B5EF4-FFF2-40B4-BE49-F238E27FC236}">
                  <a16:creationId xmlns:a16="http://schemas.microsoft.com/office/drawing/2014/main" id="{410867C4-F798-4551-449B-F04FBA28CB7D}"/>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40" name="Gráfico 39" descr="Signo de intercalación hacia arriba contorno">
            <a:hlinkClick xmlns:r="http://schemas.openxmlformats.org/officeDocument/2006/relationships" r:id="rId1"/>
            <a:extLst>
              <a:ext uri="{FF2B5EF4-FFF2-40B4-BE49-F238E27FC236}">
                <a16:creationId xmlns:a16="http://schemas.microsoft.com/office/drawing/2014/main" id="{B097FE74-EA45-D8A4-FC0F-CB435D59657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94368" y="17680215"/>
            <a:ext cx="537435" cy="559376"/>
          </a:xfrm>
          <a:prstGeom prst="rect">
            <a:avLst/>
          </a:prstGeom>
        </xdr:spPr>
      </xdr:pic>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154626</xdr:colOff>
      <xdr:row>2</xdr:row>
      <xdr:rowOff>125896</xdr:rowOff>
    </xdr:from>
    <xdr:to>
      <xdr:col>0</xdr:col>
      <xdr:colOff>961533</xdr:colOff>
      <xdr:row>5</xdr:row>
      <xdr:rowOff>371064</xdr:rowOff>
    </xdr:to>
    <xdr:sp macro="" textlink="">
      <xdr:nvSpPr>
        <xdr:cNvPr id="7" name="Rectángulo: esquinas redondeadas 127">
          <a:extLst>
            <a:ext uri="{FF2B5EF4-FFF2-40B4-BE49-F238E27FC236}">
              <a16:creationId xmlns:a16="http://schemas.microsoft.com/office/drawing/2014/main" id="{3B5B877D-BB68-4F10-97A7-01567E9F72B6}"/>
            </a:ext>
          </a:extLst>
        </xdr:cNvPr>
        <xdr:cNvSpPr/>
      </xdr:nvSpPr>
      <xdr:spPr>
        <a:xfrm rot="5400000">
          <a:off x="-1279004" y="1940526"/>
          <a:ext cx="3674168" cy="806907"/>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791049</xdr:rowOff>
    </xdr:from>
    <xdr:to>
      <xdr:col>0</xdr:col>
      <xdr:colOff>905993</xdr:colOff>
      <xdr:row>5</xdr:row>
      <xdr:rowOff>302442</xdr:rowOff>
    </xdr:to>
    <xdr:sp macro="" textlink="">
      <xdr:nvSpPr>
        <xdr:cNvPr id="8" name="Rectángulo: esquinas redondeadas 128">
          <a:extLst>
            <a:ext uri="{FF2B5EF4-FFF2-40B4-BE49-F238E27FC236}">
              <a16:creationId xmlns:a16="http://schemas.microsoft.com/office/drawing/2014/main" id="{1C4EE20A-02A4-4667-B08E-EC6B94267A26}"/>
            </a:ext>
          </a:extLst>
        </xdr:cNvPr>
        <xdr:cNvSpPr/>
      </xdr:nvSpPr>
      <xdr:spPr>
        <a:xfrm rot="5400000">
          <a:off x="226692" y="3433142"/>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196020</xdr:colOff>
      <xdr:row>2</xdr:row>
      <xdr:rowOff>913003</xdr:rowOff>
    </xdr:from>
    <xdr:to>
      <xdr:col>0</xdr:col>
      <xdr:colOff>900228</xdr:colOff>
      <xdr:row>3</xdr:row>
      <xdr:rowOff>424396</xdr:rowOff>
    </xdr:to>
    <xdr:sp macro="" textlink="">
      <xdr:nvSpPr>
        <xdr:cNvPr id="9" name="Rectángulo: esquinas redondeadas 129">
          <a:extLst>
            <a:ext uri="{FF2B5EF4-FFF2-40B4-BE49-F238E27FC236}">
              <a16:creationId xmlns:a16="http://schemas.microsoft.com/office/drawing/2014/main" id="{1D15AD4D-48CF-48A2-8D6B-651E5BCAC0EB}"/>
            </a:ext>
          </a:extLst>
        </xdr:cNvPr>
        <xdr:cNvSpPr/>
      </xdr:nvSpPr>
      <xdr:spPr>
        <a:xfrm rot="5400000">
          <a:off x="220927" y="1269096"/>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203619</xdr:colOff>
      <xdr:row>3</xdr:row>
      <xdr:rowOff>487971</xdr:rowOff>
    </xdr:from>
    <xdr:to>
      <xdr:col>0</xdr:col>
      <xdr:colOff>907827</xdr:colOff>
      <xdr:row>4</xdr:row>
      <xdr:rowOff>2677</xdr:rowOff>
    </xdr:to>
    <xdr:sp macro="" textlink="">
      <xdr:nvSpPr>
        <xdr:cNvPr id="10" name="Rectángulo: esquinas redondeadas 130">
          <a:extLst>
            <a:ext uri="{FF2B5EF4-FFF2-40B4-BE49-F238E27FC236}">
              <a16:creationId xmlns:a16="http://schemas.microsoft.com/office/drawing/2014/main" id="{746470CC-63C4-4ACA-BB16-A0014981B690}"/>
            </a:ext>
          </a:extLst>
        </xdr:cNvPr>
        <xdr:cNvSpPr/>
      </xdr:nvSpPr>
      <xdr:spPr>
        <a:xfrm rot="5400000">
          <a:off x="226870" y="1988720"/>
          <a:ext cx="657706"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199427</xdr:colOff>
      <xdr:row>2</xdr:row>
      <xdr:rowOff>192092</xdr:rowOff>
    </xdr:from>
    <xdr:to>
      <xdr:col>0</xdr:col>
      <xdr:colOff>902587</xdr:colOff>
      <xdr:row>2</xdr:row>
      <xdr:rowOff>846485</xdr:rowOff>
    </xdr:to>
    <xdr:sp macro="" textlink="">
      <xdr:nvSpPr>
        <xdr:cNvPr id="11" name="Rectángulo: esquinas redondeadas 131">
          <a:extLst>
            <a:ext uri="{FF2B5EF4-FFF2-40B4-BE49-F238E27FC236}">
              <a16:creationId xmlns:a16="http://schemas.microsoft.com/office/drawing/2014/main" id="{8C036F59-9356-4E36-8D1F-7ECF40FEB1B5}"/>
            </a:ext>
            <a:ext uri="{C183D7F6-B498-43B3-948B-1728B52AA6E4}">
              <adec:decorative xmlns:adec="http://schemas.microsoft.com/office/drawing/2017/decorative" val="0"/>
            </a:ext>
          </a:extLst>
        </xdr:cNvPr>
        <xdr:cNvSpPr/>
      </xdr:nvSpPr>
      <xdr:spPr>
        <a:xfrm rot="5400000">
          <a:off x="223810" y="548709"/>
          <a:ext cx="654393" cy="70316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69532</xdr:rowOff>
    </xdr:from>
    <xdr:to>
      <xdr:col>0</xdr:col>
      <xdr:colOff>905993</xdr:colOff>
      <xdr:row>4</xdr:row>
      <xdr:rowOff>723925</xdr:rowOff>
    </xdr:to>
    <xdr:sp macro="" textlink="">
      <xdr:nvSpPr>
        <xdr:cNvPr id="12" name="Rectángulo: esquinas redondeadas 132">
          <a:extLst>
            <a:ext uri="{FF2B5EF4-FFF2-40B4-BE49-F238E27FC236}">
              <a16:creationId xmlns:a16="http://schemas.microsoft.com/office/drawing/2014/main" id="{C0FF3DAE-4DFB-492C-8A3C-6B339F6786A8}"/>
            </a:ext>
          </a:extLst>
        </xdr:cNvPr>
        <xdr:cNvSpPr/>
      </xdr:nvSpPr>
      <xdr:spPr>
        <a:xfrm rot="5400000">
          <a:off x="226692" y="2711625"/>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288124</xdr:colOff>
      <xdr:row>4</xdr:row>
      <xdr:rowOff>853585</xdr:rowOff>
    </xdr:from>
    <xdr:to>
      <xdr:col>0</xdr:col>
      <xdr:colOff>817298</xdr:colOff>
      <xdr:row>5</xdr:row>
      <xdr:rowOff>243080</xdr:rowOff>
    </xdr:to>
    <xdr:pic>
      <xdr:nvPicPr>
        <xdr:cNvPr id="13" name="Gráfico 133" descr="Búsqueda de carpetas contorno">
          <a:hlinkClick xmlns:r="http://schemas.openxmlformats.org/officeDocument/2006/relationships" r:id="rId1"/>
          <a:extLst>
            <a:ext uri="{FF2B5EF4-FFF2-40B4-BE49-F238E27FC236}">
              <a16:creationId xmlns:a16="http://schemas.microsoft.com/office/drawing/2014/main" id="{12D6B5F5-0E6B-45E4-9547-EBF7E26472D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88124" y="3520585"/>
          <a:ext cx="529174" cy="532495"/>
        </a:xfrm>
        <a:prstGeom prst="rect">
          <a:avLst/>
        </a:prstGeom>
      </xdr:spPr>
    </xdr:pic>
    <xdr:clientData/>
  </xdr:twoCellAnchor>
  <xdr:twoCellAnchor>
    <xdr:from>
      <xdr:col>0</xdr:col>
      <xdr:colOff>259080</xdr:colOff>
      <xdr:row>4</xdr:row>
      <xdr:rowOff>119272</xdr:rowOff>
    </xdr:from>
    <xdr:to>
      <xdr:col>0</xdr:col>
      <xdr:colOff>861060</xdr:colOff>
      <xdr:row>4</xdr:row>
      <xdr:rowOff>675532</xdr:rowOff>
    </xdr:to>
    <xdr:pic>
      <xdr:nvPicPr>
        <xdr:cNvPr id="14" name="Gráfico 134" descr="causa y efecto contorno">
          <a:hlinkClick xmlns:r="http://schemas.openxmlformats.org/officeDocument/2006/relationships" r:id="rId4"/>
          <a:extLst>
            <a:ext uri="{FF2B5EF4-FFF2-40B4-BE49-F238E27FC236}">
              <a16:creationId xmlns:a16="http://schemas.microsoft.com/office/drawing/2014/main" id="{9A50C7C6-A3D6-4675-AF9F-725FC7D288C1}"/>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259080" y="2786272"/>
          <a:ext cx="601980" cy="556260"/>
        </a:xfrm>
        <a:prstGeom prst="rect">
          <a:avLst/>
        </a:prstGeom>
      </xdr:spPr>
    </xdr:pic>
    <xdr:clientData/>
  </xdr:twoCellAnchor>
  <xdr:twoCellAnchor>
    <xdr:from>
      <xdr:col>0</xdr:col>
      <xdr:colOff>290957</xdr:colOff>
      <xdr:row>3</xdr:row>
      <xdr:rowOff>549917</xdr:rowOff>
    </xdr:from>
    <xdr:to>
      <xdr:col>0</xdr:col>
      <xdr:colOff>819212</xdr:colOff>
      <xdr:row>3</xdr:row>
      <xdr:rowOff>1090552</xdr:rowOff>
    </xdr:to>
    <xdr:pic>
      <xdr:nvPicPr>
        <xdr:cNvPr id="15" name="Gráfico 135" descr="Martillo de juez contorno">
          <a:hlinkClick xmlns:r="http://schemas.openxmlformats.org/officeDocument/2006/relationships" r:id="rId7"/>
          <a:extLst>
            <a:ext uri="{FF2B5EF4-FFF2-40B4-BE49-F238E27FC236}">
              <a16:creationId xmlns:a16="http://schemas.microsoft.com/office/drawing/2014/main" id="{7827081D-6A61-4F11-BA70-3731DBC959F6}"/>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90957" y="2073917"/>
          <a:ext cx="528255" cy="540635"/>
        </a:xfrm>
        <a:prstGeom prst="rect">
          <a:avLst/>
        </a:prstGeom>
      </xdr:spPr>
    </xdr:pic>
    <xdr:clientData/>
  </xdr:twoCellAnchor>
  <xdr:twoCellAnchor>
    <xdr:from>
      <xdr:col>0</xdr:col>
      <xdr:colOff>285980</xdr:colOff>
      <xdr:row>2</xdr:row>
      <xdr:rowOff>975450</xdr:rowOff>
    </xdr:from>
    <xdr:to>
      <xdr:col>0</xdr:col>
      <xdr:colOff>813665</xdr:colOff>
      <xdr:row>3</xdr:row>
      <xdr:rowOff>369772</xdr:rowOff>
    </xdr:to>
    <xdr:pic>
      <xdr:nvPicPr>
        <xdr:cNvPr id="16" name="Gráfico 136" descr="Lista contorno">
          <a:hlinkClick xmlns:r="http://schemas.openxmlformats.org/officeDocument/2006/relationships" r:id="rId10"/>
          <a:extLst>
            <a:ext uri="{FF2B5EF4-FFF2-40B4-BE49-F238E27FC236}">
              <a16:creationId xmlns:a16="http://schemas.microsoft.com/office/drawing/2014/main" id="{72816EE2-200D-4F58-8EF8-25D7526C302C}"/>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285980" y="1356450"/>
          <a:ext cx="527685" cy="537322"/>
        </a:xfrm>
        <a:prstGeom prst="rect">
          <a:avLst/>
        </a:prstGeom>
      </xdr:spPr>
    </xdr:pic>
    <xdr:clientData/>
  </xdr:twoCellAnchor>
  <xdr:twoCellAnchor>
    <xdr:from>
      <xdr:col>0</xdr:col>
      <xdr:colOff>302100</xdr:colOff>
      <xdr:row>2</xdr:row>
      <xdr:rowOff>253915</xdr:rowOff>
    </xdr:from>
    <xdr:to>
      <xdr:col>0</xdr:col>
      <xdr:colOff>830355</xdr:colOff>
      <xdr:row>2</xdr:row>
      <xdr:rowOff>791237</xdr:rowOff>
    </xdr:to>
    <xdr:pic>
      <xdr:nvPicPr>
        <xdr:cNvPr id="17" name="Gráfico 137" descr="Hogar contorno">
          <a:hlinkClick xmlns:r="http://schemas.openxmlformats.org/officeDocument/2006/relationships" r:id="rId13"/>
          <a:extLst>
            <a:ext uri="{FF2B5EF4-FFF2-40B4-BE49-F238E27FC236}">
              <a16:creationId xmlns:a16="http://schemas.microsoft.com/office/drawing/2014/main" id="{0BBD2F48-CC3B-4CEF-91F7-40BC635E834B}"/>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302100" y="634915"/>
          <a:ext cx="528255" cy="537322"/>
        </a:xfrm>
        <a:prstGeom prst="rect">
          <a:avLst/>
        </a:prstGeom>
      </xdr:spPr>
    </xdr:pic>
    <xdr:clientData/>
  </xdr:twoCellAnchor>
  <xdr:twoCellAnchor>
    <xdr:from>
      <xdr:col>0</xdr:col>
      <xdr:colOff>175739</xdr:colOff>
      <xdr:row>21</xdr:row>
      <xdr:rowOff>158546</xdr:rowOff>
    </xdr:from>
    <xdr:to>
      <xdr:col>0</xdr:col>
      <xdr:colOff>909164</xdr:colOff>
      <xdr:row>21</xdr:row>
      <xdr:rowOff>998324</xdr:rowOff>
    </xdr:to>
    <xdr:grpSp>
      <xdr:nvGrpSpPr>
        <xdr:cNvPr id="23" name="Grupo 47">
          <a:extLst>
            <a:ext uri="{FF2B5EF4-FFF2-40B4-BE49-F238E27FC236}">
              <a16:creationId xmlns:a16="http://schemas.microsoft.com/office/drawing/2014/main" id="{041D58F7-05AF-4CE0-957E-281FDC352A00}"/>
            </a:ext>
          </a:extLst>
        </xdr:cNvPr>
        <xdr:cNvGrpSpPr/>
      </xdr:nvGrpSpPr>
      <xdr:grpSpPr>
        <a:xfrm>
          <a:off x="175739" y="22267432"/>
          <a:ext cx="733425" cy="839778"/>
          <a:chOff x="175739" y="22267432"/>
          <a:chExt cx="733425" cy="839778"/>
        </a:xfrm>
      </xdr:grpSpPr>
      <xdr:grpSp>
        <xdr:nvGrpSpPr>
          <xdr:cNvPr id="24" name="Grupo 48">
            <a:extLst>
              <a:ext uri="{FF2B5EF4-FFF2-40B4-BE49-F238E27FC236}">
                <a16:creationId xmlns:a16="http://schemas.microsoft.com/office/drawing/2014/main" id="{08A87B96-2E4A-2BEE-78F9-83024E52785F}"/>
              </a:ext>
            </a:extLst>
          </xdr:cNvPr>
          <xdr:cNvGrpSpPr/>
        </xdr:nvGrpSpPr>
        <xdr:grpSpPr>
          <a:xfrm>
            <a:off x="175739" y="22267432"/>
            <a:ext cx="733425" cy="839778"/>
            <a:chOff x="7505700" y="3371850"/>
            <a:chExt cx="733425" cy="839778"/>
          </a:xfrm>
        </xdr:grpSpPr>
        <xdr:sp macro="" textlink="">
          <xdr:nvSpPr>
            <xdr:cNvPr id="25" name="Rectángulo: esquinas redondeadas 50">
              <a:extLst>
                <a:ext uri="{FF2B5EF4-FFF2-40B4-BE49-F238E27FC236}">
                  <a16:creationId xmlns:a16="http://schemas.microsoft.com/office/drawing/2014/main" id="{8E9D2A2E-6FFE-FE15-B6A0-8F0529E930C5}"/>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6" name="Rectángulo: esquinas redondeadas 51">
              <a:extLst>
                <a:ext uri="{FF2B5EF4-FFF2-40B4-BE49-F238E27FC236}">
                  <a16:creationId xmlns:a16="http://schemas.microsoft.com/office/drawing/2014/main" id="{59406E5A-75FA-CC48-E1CC-7B3F890CEBDB}"/>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27" name="Gráfico 49" descr="Signo de intercalación hacia arriba contorno">
            <a:hlinkClick xmlns:r="http://schemas.openxmlformats.org/officeDocument/2006/relationships" r:id="rId16"/>
            <a:extLst>
              <a:ext uri="{FF2B5EF4-FFF2-40B4-BE49-F238E27FC236}">
                <a16:creationId xmlns:a16="http://schemas.microsoft.com/office/drawing/2014/main" id="{2D69B0F4-566B-C9A3-6E0B-15844EDE1E2E}"/>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0514" y="22410307"/>
            <a:ext cx="537435" cy="559376"/>
          </a:xfrm>
          <a:prstGeom prst="rect">
            <a:avLst/>
          </a:prstGeom>
        </xdr:spPr>
      </xdr:pic>
    </xdr:grpSp>
    <xdr:clientData/>
  </xdr:twoCellAnchor>
  <xdr:twoCellAnchor>
    <xdr:from>
      <xdr:col>0</xdr:col>
      <xdr:colOff>195943</xdr:colOff>
      <xdr:row>13</xdr:row>
      <xdr:rowOff>141514</xdr:rowOff>
    </xdr:from>
    <xdr:to>
      <xdr:col>0</xdr:col>
      <xdr:colOff>929368</xdr:colOff>
      <xdr:row>13</xdr:row>
      <xdr:rowOff>981292</xdr:rowOff>
    </xdr:to>
    <xdr:grpSp>
      <xdr:nvGrpSpPr>
        <xdr:cNvPr id="28" name="Grupo 52">
          <a:extLst>
            <a:ext uri="{FF2B5EF4-FFF2-40B4-BE49-F238E27FC236}">
              <a16:creationId xmlns:a16="http://schemas.microsoft.com/office/drawing/2014/main" id="{D2C58AA1-DD39-492C-A738-AD876DBC9D64}"/>
            </a:ext>
          </a:extLst>
        </xdr:cNvPr>
        <xdr:cNvGrpSpPr/>
      </xdr:nvGrpSpPr>
      <xdr:grpSpPr>
        <a:xfrm>
          <a:off x="195943" y="13106400"/>
          <a:ext cx="733425" cy="839778"/>
          <a:chOff x="175739" y="22267432"/>
          <a:chExt cx="733425" cy="839778"/>
        </a:xfrm>
      </xdr:grpSpPr>
      <xdr:grpSp>
        <xdr:nvGrpSpPr>
          <xdr:cNvPr id="29" name="Grupo 53">
            <a:extLst>
              <a:ext uri="{FF2B5EF4-FFF2-40B4-BE49-F238E27FC236}">
                <a16:creationId xmlns:a16="http://schemas.microsoft.com/office/drawing/2014/main" id="{16F12DA4-5C36-1EA4-7703-7514E3B2A937}"/>
              </a:ext>
            </a:extLst>
          </xdr:cNvPr>
          <xdr:cNvGrpSpPr/>
        </xdr:nvGrpSpPr>
        <xdr:grpSpPr>
          <a:xfrm>
            <a:off x="175739" y="22267432"/>
            <a:ext cx="733425" cy="839778"/>
            <a:chOff x="7505700" y="3371850"/>
            <a:chExt cx="733425" cy="839778"/>
          </a:xfrm>
        </xdr:grpSpPr>
        <xdr:sp macro="" textlink="">
          <xdr:nvSpPr>
            <xdr:cNvPr id="30" name="Rectángulo: esquinas redondeadas 55">
              <a:extLst>
                <a:ext uri="{FF2B5EF4-FFF2-40B4-BE49-F238E27FC236}">
                  <a16:creationId xmlns:a16="http://schemas.microsoft.com/office/drawing/2014/main" id="{FBEAD688-764A-47C4-A267-4FF3FA7B2A2B}"/>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1" name="Rectángulo: esquinas redondeadas 56">
              <a:extLst>
                <a:ext uri="{FF2B5EF4-FFF2-40B4-BE49-F238E27FC236}">
                  <a16:creationId xmlns:a16="http://schemas.microsoft.com/office/drawing/2014/main" id="{54683B83-4B85-8DFA-A8D0-9A99E7DE47E1}"/>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32" name="Gráfico 54" descr="Signo de intercalación hacia arriba contorno">
            <a:hlinkClick xmlns:r="http://schemas.openxmlformats.org/officeDocument/2006/relationships" r:id="rId16"/>
            <a:extLst>
              <a:ext uri="{FF2B5EF4-FFF2-40B4-BE49-F238E27FC236}">
                <a16:creationId xmlns:a16="http://schemas.microsoft.com/office/drawing/2014/main" id="{75D617DF-333F-B570-09E3-0D9489A2D098}"/>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0514" y="22410307"/>
            <a:ext cx="537435" cy="559376"/>
          </a:xfrm>
          <a:prstGeom prst="rect">
            <a:avLst/>
          </a:prstGeom>
        </xdr:spPr>
      </xdr:pic>
    </xdr:grpSp>
    <xdr:clientData/>
  </xdr:twoCellAnchor>
  <xdr:twoCellAnchor>
    <xdr:from>
      <xdr:col>0</xdr:col>
      <xdr:colOff>195943</xdr:colOff>
      <xdr:row>27</xdr:row>
      <xdr:rowOff>152399</xdr:rowOff>
    </xdr:from>
    <xdr:to>
      <xdr:col>0</xdr:col>
      <xdr:colOff>929368</xdr:colOff>
      <xdr:row>27</xdr:row>
      <xdr:rowOff>992177</xdr:rowOff>
    </xdr:to>
    <xdr:grpSp>
      <xdr:nvGrpSpPr>
        <xdr:cNvPr id="149" name="Grupo 58">
          <a:extLst>
            <a:ext uri="{FF2B5EF4-FFF2-40B4-BE49-F238E27FC236}">
              <a16:creationId xmlns:a16="http://schemas.microsoft.com/office/drawing/2014/main" id="{FF8D4ED5-EBC0-1991-36C1-A19689E790A2}"/>
            </a:ext>
          </a:extLst>
        </xdr:cNvPr>
        <xdr:cNvGrpSpPr/>
      </xdr:nvGrpSpPr>
      <xdr:grpSpPr>
        <a:xfrm>
          <a:off x="195943" y="29119285"/>
          <a:ext cx="733425" cy="839778"/>
          <a:chOff x="7505700" y="3371850"/>
          <a:chExt cx="733425" cy="839778"/>
        </a:xfrm>
      </xdr:grpSpPr>
      <xdr:sp macro="" textlink="">
        <xdr:nvSpPr>
          <xdr:cNvPr id="150" name="Rectángulo: esquinas redondeadas 60">
            <a:extLst>
              <a:ext uri="{FF2B5EF4-FFF2-40B4-BE49-F238E27FC236}">
                <a16:creationId xmlns:a16="http://schemas.microsoft.com/office/drawing/2014/main" id="{2B44A0AF-2C18-86B5-9A01-720932398F88}"/>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51" name="Rectángulo: esquinas redondeadas 61">
            <a:extLst>
              <a:ext uri="{FF2B5EF4-FFF2-40B4-BE49-F238E27FC236}">
                <a16:creationId xmlns:a16="http://schemas.microsoft.com/office/drawing/2014/main" id="{D1E1BA79-9847-8414-92CA-CE0711D4B167}"/>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195943</xdr:colOff>
      <xdr:row>54</xdr:row>
      <xdr:rowOff>141516</xdr:rowOff>
    </xdr:from>
    <xdr:to>
      <xdr:col>0</xdr:col>
      <xdr:colOff>929368</xdr:colOff>
      <xdr:row>54</xdr:row>
      <xdr:rowOff>981294</xdr:rowOff>
    </xdr:to>
    <xdr:grpSp>
      <xdr:nvGrpSpPr>
        <xdr:cNvPr id="181" name="Grupo 73">
          <a:extLst>
            <a:ext uri="{FF2B5EF4-FFF2-40B4-BE49-F238E27FC236}">
              <a16:creationId xmlns:a16="http://schemas.microsoft.com/office/drawing/2014/main" id="{CB59EAB9-6603-5B48-6D2D-A0581B36843A}"/>
            </a:ext>
          </a:extLst>
        </xdr:cNvPr>
        <xdr:cNvGrpSpPr/>
      </xdr:nvGrpSpPr>
      <xdr:grpSpPr>
        <a:xfrm>
          <a:off x="195943" y="59969402"/>
          <a:ext cx="733425" cy="839778"/>
          <a:chOff x="7505700" y="3371850"/>
          <a:chExt cx="733425" cy="839778"/>
        </a:xfrm>
      </xdr:grpSpPr>
      <xdr:sp macro="" textlink="">
        <xdr:nvSpPr>
          <xdr:cNvPr id="182" name="Rectángulo: esquinas redondeadas 75">
            <a:extLst>
              <a:ext uri="{FF2B5EF4-FFF2-40B4-BE49-F238E27FC236}">
                <a16:creationId xmlns:a16="http://schemas.microsoft.com/office/drawing/2014/main" id="{0780F102-34F2-8AF0-1C6B-0478CD805CC0}"/>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83" name="Rectángulo: esquinas redondeadas 76">
            <a:extLst>
              <a:ext uri="{FF2B5EF4-FFF2-40B4-BE49-F238E27FC236}">
                <a16:creationId xmlns:a16="http://schemas.microsoft.com/office/drawing/2014/main" id="{D7FE647A-7946-F3F3-F013-D14AA539619A}"/>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195943</xdr:colOff>
      <xdr:row>61</xdr:row>
      <xdr:rowOff>163285</xdr:rowOff>
    </xdr:from>
    <xdr:to>
      <xdr:col>0</xdr:col>
      <xdr:colOff>929368</xdr:colOff>
      <xdr:row>61</xdr:row>
      <xdr:rowOff>1003063</xdr:rowOff>
    </xdr:to>
    <xdr:grpSp>
      <xdr:nvGrpSpPr>
        <xdr:cNvPr id="260" name="Grupo 78">
          <a:extLst>
            <a:ext uri="{FF2B5EF4-FFF2-40B4-BE49-F238E27FC236}">
              <a16:creationId xmlns:a16="http://schemas.microsoft.com/office/drawing/2014/main" id="{5040C0B7-D803-A8CE-523A-94B47FD1CB9E}"/>
            </a:ext>
          </a:extLst>
        </xdr:cNvPr>
        <xdr:cNvGrpSpPr/>
      </xdr:nvGrpSpPr>
      <xdr:grpSpPr>
        <a:xfrm>
          <a:off x="195943" y="67992171"/>
          <a:ext cx="733425" cy="839778"/>
          <a:chOff x="7505700" y="3371850"/>
          <a:chExt cx="733425" cy="839778"/>
        </a:xfrm>
      </xdr:grpSpPr>
      <xdr:sp macro="" textlink="">
        <xdr:nvSpPr>
          <xdr:cNvPr id="261" name="Rectángulo: esquinas redondeadas 80">
            <a:extLst>
              <a:ext uri="{FF2B5EF4-FFF2-40B4-BE49-F238E27FC236}">
                <a16:creationId xmlns:a16="http://schemas.microsoft.com/office/drawing/2014/main" id="{5282D85F-3E2C-63D6-C2B9-E592AA7DEDCF}"/>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62" name="Rectángulo: esquinas redondeadas 81">
            <a:extLst>
              <a:ext uri="{FF2B5EF4-FFF2-40B4-BE49-F238E27FC236}">
                <a16:creationId xmlns:a16="http://schemas.microsoft.com/office/drawing/2014/main" id="{99A91AFC-2C94-FE14-CA90-13ED065BA17A}"/>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195942</xdr:colOff>
      <xdr:row>84</xdr:row>
      <xdr:rowOff>163285</xdr:rowOff>
    </xdr:from>
    <xdr:to>
      <xdr:col>0</xdr:col>
      <xdr:colOff>929367</xdr:colOff>
      <xdr:row>84</xdr:row>
      <xdr:rowOff>1003063</xdr:rowOff>
    </xdr:to>
    <xdr:grpSp>
      <xdr:nvGrpSpPr>
        <xdr:cNvPr id="268" name="Grupo 88">
          <a:extLst>
            <a:ext uri="{FF2B5EF4-FFF2-40B4-BE49-F238E27FC236}">
              <a16:creationId xmlns:a16="http://schemas.microsoft.com/office/drawing/2014/main" id="{23C5FDAB-01B2-3E2C-4F0F-0A5EDB0BF0F2}"/>
            </a:ext>
          </a:extLst>
        </xdr:cNvPr>
        <xdr:cNvGrpSpPr/>
      </xdr:nvGrpSpPr>
      <xdr:grpSpPr>
        <a:xfrm>
          <a:off x="195942" y="94281171"/>
          <a:ext cx="733425" cy="839778"/>
          <a:chOff x="7505700" y="3371850"/>
          <a:chExt cx="733425" cy="839778"/>
        </a:xfrm>
      </xdr:grpSpPr>
      <xdr:sp macro="" textlink="">
        <xdr:nvSpPr>
          <xdr:cNvPr id="269" name="Rectángulo: esquinas redondeadas 90">
            <a:extLst>
              <a:ext uri="{FF2B5EF4-FFF2-40B4-BE49-F238E27FC236}">
                <a16:creationId xmlns:a16="http://schemas.microsoft.com/office/drawing/2014/main" id="{7879327A-6F5B-466F-5F82-5D78ADC06881}"/>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70" name="Rectángulo: esquinas redondeadas 91">
            <a:extLst>
              <a:ext uri="{FF2B5EF4-FFF2-40B4-BE49-F238E27FC236}">
                <a16:creationId xmlns:a16="http://schemas.microsoft.com/office/drawing/2014/main" id="{38B5471A-207E-A271-0C2A-87EC1DCA0A4B}"/>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195944</xdr:colOff>
      <xdr:row>104</xdr:row>
      <xdr:rowOff>141517</xdr:rowOff>
    </xdr:from>
    <xdr:to>
      <xdr:col>0</xdr:col>
      <xdr:colOff>929369</xdr:colOff>
      <xdr:row>104</xdr:row>
      <xdr:rowOff>981295</xdr:rowOff>
    </xdr:to>
    <xdr:grpSp>
      <xdr:nvGrpSpPr>
        <xdr:cNvPr id="239" name="Grupo 98">
          <a:extLst>
            <a:ext uri="{FF2B5EF4-FFF2-40B4-BE49-F238E27FC236}">
              <a16:creationId xmlns:a16="http://schemas.microsoft.com/office/drawing/2014/main" id="{6B87D4DE-EBB3-4598-AEC1-FF6F4DD0DB37}"/>
            </a:ext>
          </a:extLst>
        </xdr:cNvPr>
        <xdr:cNvGrpSpPr/>
      </xdr:nvGrpSpPr>
      <xdr:grpSpPr>
        <a:xfrm>
          <a:off x="195944" y="117369774"/>
          <a:ext cx="733425" cy="839778"/>
          <a:chOff x="7505700" y="3371850"/>
          <a:chExt cx="733425" cy="839778"/>
        </a:xfrm>
      </xdr:grpSpPr>
      <xdr:sp macro="" textlink="">
        <xdr:nvSpPr>
          <xdr:cNvPr id="240" name="Rectángulo: esquinas redondeadas 100">
            <a:extLst>
              <a:ext uri="{FF2B5EF4-FFF2-40B4-BE49-F238E27FC236}">
                <a16:creationId xmlns:a16="http://schemas.microsoft.com/office/drawing/2014/main" id="{5B177D74-6FF1-8AC0-3018-D95F52A73ED8}"/>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41" name="Rectángulo: esquinas redondeadas 101">
            <a:extLst>
              <a:ext uri="{FF2B5EF4-FFF2-40B4-BE49-F238E27FC236}">
                <a16:creationId xmlns:a16="http://schemas.microsoft.com/office/drawing/2014/main" id="{C258D989-70EE-F71D-4B53-FE91CC260C24}"/>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185056</xdr:colOff>
      <xdr:row>114</xdr:row>
      <xdr:rowOff>141515</xdr:rowOff>
    </xdr:from>
    <xdr:to>
      <xdr:col>0</xdr:col>
      <xdr:colOff>918481</xdr:colOff>
      <xdr:row>114</xdr:row>
      <xdr:rowOff>981293</xdr:rowOff>
    </xdr:to>
    <xdr:grpSp>
      <xdr:nvGrpSpPr>
        <xdr:cNvPr id="251" name="Grupo 103">
          <a:extLst>
            <a:ext uri="{FF2B5EF4-FFF2-40B4-BE49-F238E27FC236}">
              <a16:creationId xmlns:a16="http://schemas.microsoft.com/office/drawing/2014/main" id="{04A0FEF2-0176-6B1D-CD22-C56696E50354}"/>
            </a:ext>
          </a:extLst>
        </xdr:cNvPr>
        <xdr:cNvGrpSpPr/>
      </xdr:nvGrpSpPr>
      <xdr:grpSpPr>
        <a:xfrm>
          <a:off x="185056" y="128799772"/>
          <a:ext cx="733425" cy="839778"/>
          <a:chOff x="7505700" y="3371850"/>
          <a:chExt cx="733425" cy="839778"/>
        </a:xfrm>
      </xdr:grpSpPr>
      <xdr:sp macro="" textlink="">
        <xdr:nvSpPr>
          <xdr:cNvPr id="252" name="Rectángulo: esquinas redondeadas 105">
            <a:extLst>
              <a:ext uri="{FF2B5EF4-FFF2-40B4-BE49-F238E27FC236}">
                <a16:creationId xmlns:a16="http://schemas.microsoft.com/office/drawing/2014/main" id="{F302EB05-B894-7BCD-3210-8C867A0C3621}"/>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53" name="Rectángulo: esquinas redondeadas 106">
            <a:extLst>
              <a:ext uri="{FF2B5EF4-FFF2-40B4-BE49-F238E27FC236}">
                <a16:creationId xmlns:a16="http://schemas.microsoft.com/office/drawing/2014/main" id="{0491760E-CB67-40E6-E166-66E5548A04F5}"/>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195943</xdr:colOff>
      <xdr:row>123</xdr:row>
      <xdr:rowOff>152401</xdr:rowOff>
    </xdr:from>
    <xdr:to>
      <xdr:col>0</xdr:col>
      <xdr:colOff>929368</xdr:colOff>
      <xdr:row>123</xdr:row>
      <xdr:rowOff>992179</xdr:rowOff>
    </xdr:to>
    <xdr:grpSp>
      <xdr:nvGrpSpPr>
        <xdr:cNvPr id="280" name="Grupo 108">
          <a:extLst>
            <a:ext uri="{FF2B5EF4-FFF2-40B4-BE49-F238E27FC236}">
              <a16:creationId xmlns:a16="http://schemas.microsoft.com/office/drawing/2014/main" id="{8CBEE144-381C-C4E4-5AED-412416011E33}"/>
            </a:ext>
          </a:extLst>
        </xdr:cNvPr>
        <xdr:cNvGrpSpPr/>
      </xdr:nvGrpSpPr>
      <xdr:grpSpPr>
        <a:xfrm>
          <a:off x="195943" y="139097658"/>
          <a:ext cx="733425" cy="839778"/>
          <a:chOff x="7505700" y="3371850"/>
          <a:chExt cx="733425" cy="839778"/>
        </a:xfrm>
      </xdr:grpSpPr>
      <xdr:sp macro="" textlink="">
        <xdr:nvSpPr>
          <xdr:cNvPr id="281" name="Rectángulo: esquinas redondeadas 110">
            <a:extLst>
              <a:ext uri="{FF2B5EF4-FFF2-40B4-BE49-F238E27FC236}">
                <a16:creationId xmlns:a16="http://schemas.microsoft.com/office/drawing/2014/main" id="{359436BA-42F5-1FAD-D192-6CC39068F231}"/>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82" name="Rectángulo: esquinas redondeadas 111">
            <a:extLst>
              <a:ext uri="{FF2B5EF4-FFF2-40B4-BE49-F238E27FC236}">
                <a16:creationId xmlns:a16="http://schemas.microsoft.com/office/drawing/2014/main" id="{1D2B2016-3EA5-1B25-0AF3-416A7EAF649E}"/>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195941</xdr:colOff>
      <xdr:row>133</xdr:row>
      <xdr:rowOff>152400</xdr:rowOff>
    </xdr:from>
    <xdr:to>
      <xdr:col>0</xdr:col>
      <xdr:colOff>929366</xdr:colOff>
      <xdr:row>133</xdr:row>
      <xdr:rowOff>992178</xdr:rowOff>
    </xdr:to>
    <xdr:grpSp>
      <xdr:nvGrpSpPr>
        <xdr:cNvPr id="293" name="Grupo 113">
          <a:extLst>
            <a:ext uri="{FF2B5EF4-FFF2-40B4-BE49-F238E27FC236}">
              <a16:creationId xmlns:a16="http://schemas.microsoft.com/office/drawing/2014/main" id="{47FA22C0-AA65-4FE8-EDDD-029BA1AD971B}"/>
            </a:ext>
          </a:extLst>
        </xdr:cNvPr>
        <xdr:cNvGrpSpPr/>
      </xdr:nvGrpSpPr>
      <xdr:grpSpPr>
        <a:xfrm>
          <a:off x="195941" y="150658286"/>
          <a:ext cx="733425" cy="839778"/>
          <a:chOff x="7505700" y="3371850"/>
          <a:chExt cx="733425" cy="839778"/>
        </a:xfrm>
      </xdr:grpSpPr>
      <xdr:sp macro="" textlink="">
        <xdr:nvSpPr>
          <xdr:cNvPr id="294" name="Rectángulo: esquinas redondeadas 115">
            <a:extLst>
              <a:ext uri="{FF2B5EF4-FFF2-40B4-BE49-F238E27FC236}">
                <a16:creationId xmlns:a16="http://schemas.microsoft.com/office/drawing/2014/main" id="{9E1A77B1-125D-47FD-7615-7E8C5EDB2970}"/>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95" name="Rectángulo: esquinas redondeadas 116">
            <a:extLst>
              <a:ext uri="{FF2B5EF4-FFF2-40B4-BE49-F238E27FC236}">
                <a16:creationId xmlns:a16="http://schemas.microsoft.com/office/drawing/2014/main" id="{EA5DB912-1A65-3188-7A6C-AC9516C13527}"/>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195942</xdr:colOff>
      <xdr:row>140</xdr:row>
      <xdr:rowOff>152399</xdr:rowOff>
    </xdr:from>
    <xdr:to>
      <xdr:col>0</xdr:col>
      <xdr:colOff>929367</xdr:colOff>
      <xdr:row>140</xdr:row>
      <xdr:rowOff>992177</xdr:rowOff>
    </xdr:to>
    <xdr:grpSp>
      <xdr:nvGrpSpPr>
        <xdr:cNvPr id="311" name="Grupo 118">
          <a:extLst>
            <a:ext uri="{FF2B5EF4-FFF2-40B4-BE49-F238E27FC236}">
              <a16:creationId xmlns:a16="http://schemas.microsoft.com/office/drawing/2014/main" id="{EA9F182B-9A7B-0F6D-2A4C-8400B56AD086}"/>
            </a:ext>
          </a:extLst>
        </xdr:cNvPr>
        <xdr:cNvGrpSpPr/>
      </xdr:nvGrpSpPr>
      <xdr:grpSpPr>
        <a:xfrm>
          <a:off x="195942" y="158659285"/>
          <a:ext cx="733425" cy="839778"/>
          <a:chOff x="7505700" y="3371850"/>
          <a:chExt cx="733425" cy="839778"/>
        </a:xfrm>
      </xdr:grpSpPr>
      <xdr:sp macro="" textlink="">
        <xdr:nvSpPr>
          <xdr:cNvPr id="312" name="Rectángulo: esquinas redondeadas 120">
            <a:extLst>
              <a:ext uri="{FF2B5EF4-FFF2-40B4-BE49-F238E27FC236}">
                <a16:creationId xmlns:a16="http://schemas.microsoft.com/office/drawing/2014/main" id="{8725BE50-4CF8-67F7-0F6C-447F028526D2}"/>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13" name="Rectángulo: esquinas redondeadas 121">
            <a:extLst>
              <a:ext uri="{FF2B5EF4-FFF2-40B4-BE49-F238E27FC236}">
                <a16:creationId xmlns:a16="http://schemas.microsoft.com/office/drawing/2014/main" id="{58C99B4B-27E7-998A-A248-EA6568A54746}"/>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195944</xdr:colOff>
      <xdr:row>184</xdr:row>
      <xdr:rowOff>152398</xdr:rowOff>
    </xdr:from>
    <xdr:to>
      <xdr:col>0</xdr:col>
      <xdr:colOff>929369</xdr:colOff>
      <xdr:row>184</xdr:row>
      <xdr:rowOff>992176</xdr:rowOff>
    </xdr:to>
    <xdr:grpSp>
      <xdr:nvGrpSpPr>
        <xdr:cNvPr id="2" name="Grupo 142">
          <a:extLst>
            <a:ext uri="{FF2B5EF4-FFF2-40B4-BE49-F238E27FC236}">
              <a16:creationId xmlns:a16="http://schemas.microsoft.com/office/drawing/2014/main" id="{119DE44F-5F47-46DB-B28A-E2356AF731D9}"/>
            </a:ext>
          </a:extLst>
        </xdr:cNvPr>
        <xdr:cNvGrpSpPr/>
      </xdr:nvGrpSpPr>
      <xdr:grpSpPr>
        <a:xfrm>
          <a:off x="195944" y="208831541"/>
          <a:ext cx="733425" cy="839778"/>
          <a:chOff x="175739" y="22267432"/>
          <a:chExt cx="733425" cy="839778"/>
        </a:xfrm>
      </xdr:grpSpPr>
      <xdr:grpSp>
        <xdr:nvGrpSpPr>
          <xdr:cNvPr id="3" name="Grupo 143">
            <a:extLst>
              <a:ext uri="{FF2B5EF4-FFF2-40B4-BE49-F238E27FC236}">
                <a16:creationId xmlns:a16="http://schemas.microsoft.com/office/drawing/2014/main" id="{0D6E0161-1AAD-0F18-C3B2-54DF0E1D726A}"/>
              </a:ext>
            </a:extLst>
          </xdr:cNvPr>
          <xdr:cNvGrpSpPr/>
        </xdr:nvGrpSpPr>
        <xdr:grpSpPr>
          <a:xfrm>
            <a:off x="175739" y="22267432"/>
            <a:ext cx="733425" cy="839778"/>
            <a:chOff x="7505700" y="3371850"/>
            <a:chExt cx="733425" cy="839778"/>
          </a:xfrm>
        </xdr:grpSpPr>
        <xdr:sp macro="" textlink="">
          <xdr:nvSpPr>
            <xdr:cNvPr id="4" name="Rectángulo: esquinas redondeadas 145">
              <a:extLst>
                <a:ext uri="{FF2B5EF4-FFF2-40B4-BE49-F238E27FC236}">
                  <a16:creationId xmlns:a16="http://schemas.microsoft.com/office/drawing/2014/main" id="{52A17CE8-43DD-C1CF-215C-DC2A3BCF6FA4}"/>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 name="Rectángulo: esquinas redondeadas 146">
              <a:extLst>
                <a:ext uri="{FF2B5EF4-FFF2-40B4-BE49-F238E27FC236}">
                  <a16:creationId xmlns:a16="http://schemas.microsoft.com/office/drawing/2014/main" id="{AA4577ED-C0D9-B3ED-EF59-600DDA2781F8}"/>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6" name="Gráfico 144" descr="Signo de intercalación hacia arriba contorno">
            <a:hlinkClick xmlns:r="http://schemas.openxmlformats.org/officeDocument/2006/relationships" r:id="rId16"/>
            <a:extLst>
              <a:ext uri="{FF2B5EF4-FFF2-40B4-BE49-F238E27FC236}">
                <a16:creationId xmlns:a16="http://schemas.microsoft.com/office/drawing/2014/main" id="{D9F9B7C1-BC25-0613-1543-C663FB3F2EC5}"/>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0514" y="22410307"/>
            <a:ext cx="537435" cy="559376"/>
          </a:xfrm>
          <a:prstGeom prst="rect">
            <a:avLst/>
          </a:prstGeom>
        </xdr:spPr>
      </xdr:pic>
    </xdr:grpSp>
    <xdr:clientData/>
  </xdr:twoCellAnchor>
  <xdr:twoCellAnchor>
    <xdr:from>
      <xdr:col>0</xdr:col>
      <xdr:colOff>293917</xdr:colOff>
      <xdr:row>27</xdr:row>
      <xdr:rowOff>315685</xdr:rowOff>
    </xdr:from>
    <xdr:to>
      <xdr:col>0</xdr:col>
      <xdr:colOff>831352</xdr:colOff>
      <xdr:row>27</xdr:row>
      <xdr:rowOff>875061</xdr:rowOff>
    </xdr:to>
    <xdr:pic>
      <xdr:nvPicPr>
        <xdr:cNvPr id="179" name="Gráfico 4" descr="Signo de intercalación hacia arriba contorno">
          <a:hlinkClick xmlns:r="http://schemas.openxmlformats.org/officeDocument/2006/relationships" r:id="rId16"/>
          <a:extLst>
            <a:ext uri="{FF2B5EF4-FFF2-40B4-BE49-F238E27FC236}">
              <a16:creationId xmlns:a16="http://schemas.microsoft.com/office/drawing/2014/main" id="{68E8E530-6D44-4C98-95DF-0ABBD115C27C}"/>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93917" y="29282571"/>
          <a:ext cx="537435" cy="559376"/>
        </a:xfrm>
        <a:prstGeom prst="rect">
          <a:avLst/>
        </a:prstGeom>
      </xdr:spPr>
    </xdr:pic>
    <xdr:clientData/>
  </xdr:twoCellAnchor>
  <xdr:twoCellAnchor>
    <xdr:from>
      <xdr:col>0</xdr:col>
      <xdr:colOff>293913</xdr:colOff>
      <xdr:row>54</xdr:row>
      <xdr:rowOff>283030</xdr:rowOff>
    </xdr:from>
    <xdr:to>
      <xdr:col>0</xdr:col>
      <xdr:colOff>831348</xdr:colOff>
      <xdr:row>54</xdr:row>
      <xdr:rowOff>842406</xdr:rowOff>
    </xdr:to>
    <xdr:pic>
      <xdr:nvPicPr>
        <xdr:cNvPr id="192" name="Gráfico 17" descr="Signo de intercalación hacia arriba contorno">
          <a:hlinkClick xmlns:r="http://schemas.openxmlformats.org/officeDocument/2006/relationships" r:id="rId16"/>
          <a:extLst>
            <a:ext uri="{FF2B5EF4-FFF2-40B4-BE49-F238E27FC236}">
              <a16:creationId xmlns:a16="http://schemas.microsoft.com/office/drawing/2014/main" id="{5C2E5FFB-08C8-40F3-90BA-3466F2A61D3B}"/>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93913" y="60110916"/>
          <a:ext cx="537435" cy="559376"/>
        </a:xfrm>
        <a:prstGeom prst="rect">
          <a:avLst/>
        </a:prstGeom>
      </xdr:spPr>
    </xdr:pic>
    <xdr:clientData/>
  </xdr:twoCellAnchor>
  <xdr:twoCellAnchor>
    <xdr:from>
      <xdr:col>0</xdr:col>
      <xdr:colOff>304801</xdr:colOff>
      <xdr:row>104</xdr:row>
      <xdr:rowOff>293918</xdr:rowOff>
    </xdr:from>
    <xdr:to>
      <xdr:col>0</xdr:col>
      <xdr:colOff>842236</xdr:colOff>
      <xdr:row>104</xdr:row>
      <xdr:rowOff>853294</xdr:rowOff>
    </xdr:to>
    <xdr:pic>
      <xdr:nvPicPr>
        <xdr:cNvPr id="246" name="Gráfico 26" descr="Signo de intercalación hacia arriba contorno">
          <a:hlinkClick xmlns:r="http://schemas.openxmlformats.org/officeDocument/2006/relationships" r:id="rId16"/>
          <a:extLst>
            <a:ext uri="{FF2B5EF4-FFF2-40B4-BE49-F238E27FC236}">
              <a16:creationId xmlns:a16="http://schemas.microsoft.com/office/drawing/2014/main" id="{2DB55563-5977-44B9-A3DF-314B76424867}"/>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04801" y="117522175"/>
          <a:ext cx="537435" cy="559376"/>
        </a:xfrm>
        <a:prstGeom prst="rect">
          <a:avLst/>
        </a:prstGeom>
      </xdr:spPr>
    </xdr:pic>
    <xdr:clientData/>
  </xdr:twoCellAnchor>
  <xdr:twoCellAnchor>
    <xdr:from>
      <xdr:col>0</xdr:col>
      <xdr:colOff>283027</xdr:colOff>
      <xdr:row>114</xdr:row>
      <xdr:rowOff>293916</xdr:rowOff>
    </xdr:from>
    <xdr:to>
      <xdr:col>0</xdr:col>
      <xdr:colOff>820462</xdr:colOff>
      <xdr:row>114</xdr:row>
      <xdr:rowOff>853292</xdr:rowOff>
    </xdr:to>
    <xdr:pic>
      <xdr:nvPicPr>
        <xdr:cNvPr id="258" name="Gráfico 27" descr="Signo de intercalación hacia arriba contorno">
          <a:hlinkClick xmlns:r="http://schemas.openxmlformats.org/officeDocument/2006/relationships" r:id="rId16"/>
          <a:extLst>
            <a:ext uri="{FF2B5EF4-FFF2-40B4-BE49-F238E27FC236}">
              <a16:creationId xmlns:a16="http://schemas.microsoft.com/office/drawing/2014/main" id="{EF1741CA-9B70-4A1C-B51E-B95A7F5F5E27}"/>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3027" y="128952173"/>
          <a:ext cx="537435" cy="559376"/>
        </a:xfrm>
        <a:prstGeom prst="rect">
          <a:avLst/>
        </a:prstGeom>
      </xdr:spPr>
    </xdr:pic>
    <xdr:clientData/>
  </xdr:twoCellAnchor>
  <xdr:twoCellAnchor>
    <xdr:from>
      <xdr:col>0</xdr:col>
      <xdr:colOff>293914</xdr:colOff>
      <xdr:row>61</xdr:row>
      <xdr:rowOff>315685</xdr:rowOff>
    </xdr:from>
    <xdr:to>
      <xdr:col>0</xdr:col>
      <xdr:colOff>831349</xdr:colOff>
      <xdr:row>61</xdr:row>
      <xdr:rowOff>875061</xdr:rowOff>
    </xdr:to>
    <xdr:pic>
      <xdr:nvPicPr>
        <xdr:cNvPr id="266" name="Gráfico 28" descr="Signo de intercalación hacia arriba contorno">
          <a:hlinkClick xmlns:r="http://schemas.openxmlformats.org/officeDocument/2006/relationships" r:id="rId16"/>
          <a:extLst>
            <a:ext uri="{FF2B5EF4-FFF2-40B4-BE49-F238E27FC236}">
              <a16:creationId xmlns:a16="http://schemas.microsoft.com/office/drawing/2014/main" id="{9C60846C-BD8C-471C-BE1F-02366D8352DA}"/>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93914" y="68144571"/>
          <a:ext cx="537435" cy="559376"/>
        </a:xfrm>
        <a:prstGeom prst="rect">
          <a:avLst/>
        </a:prstGeom>
      </xdr:spPr>
    </xdr:pic>
    <xdr:clientData/>
  </xdr:twoCellAnchor>
  <xdr:twoCellAnchor>
    <xdr:from>
      <xdr:col>0</xdr:col>
      <xdr:colOff>304799</xdr:colOff>
      <xdr:row>84</xdr:row>
      <xdr:rowOff>315686</xdr:rowOff>
    </xdr:from>
    <xdr:to>
      <xdr:col>0</xdr:col>
      <xdr:colOff>842234</xdr:colOff>
      <xdr:row>84</xdr:row>
      <xdr:rowOff>875062</xdr:rowOff>
    </xdr:to>
    <xdr:pic>
      <xdr:nvPicPr>
        <xdr:cNvPr id="275" name="Gráfico 29" descr="Signo de intercalación hacia arriba contorno">
          <a:hlinkClick xmlns:r="http://schemas.openxmlformats.org/officeDocument/2006/relationships" r:id="rId16"/>
          <a:extLst>
            <a:ext uri="{FF2B5EF4-FFF2-40B4-BE49-F238E27FC236}">
              <a16:creationId xmlns:a16="http://schemas.microsoft.com/office/drawing/2014/main" id="{3263B5A0-AA04-41D7-A26D-F6406704B23A}"/>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04799" y="94433572"/>
          <a:ext cx="537435" cy="559376"/>
        </a:xfrm>
        <a:prstGeom prst="rect">
          <a:avLst/>
        </a:prstGeom>
      </xdr:spPr>
    </xdr:pic>
    <xdr:clientData/>
  </xdr:twoCellAnchor>
  <xdr:twoCellAnchor>
    <xdr:from>
      <xdr:col>0</xdr:col>
      <xdr:colOff>304800</xdr:colOff>
      <xdr:row>123</xdr:row>
      <xdr:rowOff>304802</xdr:rowOff>
    </xdr:from>
    <xdr:to>
      <xdr:col>0</xdr:col>
      <xdr:colOff>842235</xdr:colOff>
      <xdr:row>123</xdr:row>
      <xdr:rowOff>864178</xdr:rowOff>
    </xdr:to>
    <xdr:pic>
      <xdr:nvPicPr>
        <xdr:cNvPr id="288" name="Gráfico 30" descr="Signo de intercalación hacia arriba contorno">
          <a:hlinkClick xmlns:r="http://schemas.openxmlformats.org/officeDocument/2006/relationships" r:id="rId16"/>
          <a:extLst>
            <a:ext uri="{FF2B5EF4-FFF2-40B4-BE49-F238E27FC236}">
              <a16:creationId xmlns:a16="http://schemas.microsoft.com/office/drawing/2014/main" id="{DC45D8C5-27B8-4F5B-A140-7966C99A8B41}"/>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04800" y="139250059"/>
          <a:ext cx="537435" cy="559376"/>
        </a:xfrm>
        <a:prstGeom prst="rect">
          <a:avLst/>
        </a:prstGeom>
      </xdr:spPr>
    </xdr:pic>
    <xdr:clientData/>
  </xdr:twoCellAnchor>
  <xdr:twoCellAnchor>
    <xdr:from>
      <xdr:col>0</xdr:col>
      <xdr:colOff>293913</xdr:colOff>
      <xdr:row>133</xdr:row>
      <xdr:rowOff>304800</xdr:rowOff>
    </xdr:from>
    <xdr:to>
      <xdr:col>0</xdr:col>
      <xdr:colOff>831348</xdr:colOff>
      <xdr:row>133</xdr:row>
      <xdr:rowOff>864176</xdr:rowOff>
    </xdr:to>
    <xdr:pic>
      <xdr:nvPicPr>
        <xdr:cNvPr id="299" name="Gráfico 31" descr="Signo de intercalación hacia arriba contorno">
          <a:hlinkClick xmlns:r="http://schemas.openxmlformats.org/officeDocument/2006/relationships" r:id="rId16"/>
          <a:extLst>
            <a:ext uri="{FF2B5EF4-FFF2-40B4-BE49-F238E27FC236}">
              <a16:creationId xmlns:a16="http://schemas.microsoft.com/office/drawing/2014/main" id="{93A3F010-7251-4028-9417-226D408BE967}"/>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93913" y="150810686"/>
          <a:ext cx="537435" cy="559376"/>
        </a:xfrm>
        <a:prstGeom prst="rect">
          <a:avLst/>
        </a:prstGeom>
      </xdr:spPr>
    </xdr:pic>
    <xdr:clientData/>
  </xdr:twoCellAnchor>
  <xdr:twoCellAnchor>
    <xdr:from>
      <xdr:col>0</xdr:col>
      <xdr:colOff>293914</xdr:colOff>
      <xdr:row>140</xdr:row>
      <xdr:rowOff>315685</xdr:rowOff>
    </xdr:from>
    <xdr:to>
      <xdr:col>0</xdr:col>
      <xdr:colOff>831349</xdr:colOff>
      <xdr:row>140</xdr:row>
      <xdr:rowOff>875061</xdr:rowOff>
    </xdr:to>
    <xdr:pic>
      <xdr:nvPicPr>
        <xdr:cNvPr id="317" name="Gráfico 33" descr="Signo de intercalación hacia arriba contorno">
          <a:hlinkClick xmlns:r="http://schemas.openxmlformats.org/officeDocument/2006/relationships" r:id="rId16"/>
          <a:extLst>
            <a:ext uri="{FF2B5EF4-FFF2-40B4-BE49-F238E27FC236}">
              <a16:creationId xmlns:a16="http://schemas.microsoft.com/office/drawing/2014/main" id="{DA640362-7F46-4ABC-80AE-4EB50FAC0E21}"/>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93914" y="158822571"/>
          <a:ext cx="537435" cy="559376"/>
        </a:xfrm>
        <a:prstGeom prst="rect">
          <a:avLst/>
        </a:prstGeom>
      </xdr:spPr>
    </xdr:pic>
    <xdr:clientData/>
  </xdr:twoCellAnchor>
  <xdr:twoCellAnchor>
    <xdr:from>
      <xdr:col>0</xdr:col>
      <xdr:colOff>187377</xdr:colOff>
      <xdr:row>150</xdr:row>
      <xdr:rowOff>78074</xdr:rowOff>
    </xdr:from>
    <xdr:to>
      <xdr:col>0</xdr:col>
      <xdr:colOff>920802</xdr:colOff>
      <xdr:row>150</xdr:row>
      <xdr:rowOff>917852</xdr:rowOff>
    </xdr:to>
    <xdr:grpSp>
      <xdr:nvGrpSpPr>
        <xdr:cNvPr id="33" name="Grupo 118">
          <a:extLst>
            <a:ext uri="{FF2B5EF4-FFF2-40B4-BE49-F238E27FC236}">
              <a16:creationId xmlns:a16="http://schemas.microsoft.com/office/drawing/2014/main" id="{0EB9B6CC-B4A4-49DB-8537-7A5671A8C46A}"/>
            </a:ext>
          </a:extLst>
        </xdr:cNvPr>
        <xdr:cNvGrpSpPr/>
      </xdr:nvGrpSpPr>
      <xdr:grpSpPr>
        <a:xfrm>
          <a:off x="187377" y="169982303"/>
          <a:ext cx="733425" cy="839778"/>
          <a:chOff x="7505700" y="3371850"/>
          <a:chExt cx="733425" cy="839778"/>
        </a:xfrm>
      </xdr:grpSpPr>
      <xdr:sp macro="" textlink="">
        <xdr:nvSpPr>
          <xdr:cNvPr id="34" name="Rectángulo: esquinas redondeadas 120">
            <a:extLst>
              <a:ext uri="{FF2B5EF4-FFF2-40B4-BE49-F238E27FC236}">
                <a16:creationId xmlns:a16="http://schemas.microsoft.com/office/drawing/2014/main" id="{5C7287FE-4FCA-BF6A-42BC-89E35EC5842B}"/>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5" name="Rectángulo: esquinas redondeadas 121">
            <a:extLst>
              <a:ext uri="{FF2B5EF4-FFF2-40B4-BE49-F238E27FC236}">
                <a16:creationId xmlns:a16="http://schemas.microsoft.com/office/drawing/2014/main" id="{FD5A0B5E-6726-352B-8F5A-B317EAE10464}"/>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285349</xdr:colOff>
      <xdr:row>150</xdr:row>
      <xdr:rowOff>241360</xdr:rowOff>
    </xdr:from>
    <xdr:to>
      <xdr:col>0</xdr:col>
      <xdr:colOff>822784</xdr:colOff>
      <xdr:row>150</xdr:row>
      <xdr:rowOff>800736</xdr:rowOff>
    </xdr:to>
    <xdr:pic>
      <xdr:nvPicPr>
        <xdr:cNvPr id="36" name="Gráfico 33" descr="Signo de intercalación hacia arriba contorno">
          <a:hlinkClick xmlns:r="http://schemas.openxmlformats.org/officeDocument/2006/relationships" r:id="rId16"/>
          <a:extLst>
            <a:ext uri="{FF2B5EF4-FFF2-40B4-BE49-F238E27FC236}">
              <a16:creationId xmlns:a16="http://schemas.microsoft.com/office/drawing/2014/main" id="{654673EC-2B2A-441E-9F1A-76AB3583D45A}"/>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5349" y="169692671"/>
          <a:ext cx="537435" cy="559376"/>
        </a:xfrm>
        <a:prstGeom prst="rect">
          <a:avLst/>
        </a:prstGeom>
      </xdr:spPr>
    </xdr:pic>
    <xdr:clientData/>
  </xdr:twoCellAnchor>
  <xdr:twoCellAnchor>
    <xdr:from>
      <xdr:col>0</xdr:col>
      <xdr:colOff>156148</xdr:colOff>
      <xdr:row>156</xdr:row>
      <xdr:rowOff>156148</xdr:rowOff>
    </xdr:from>
    <xdr:to>
      <xdr:col>0</xdr:col>
      <xdr:colOff>889573</xdr:colOff>
      <xdr:row>156</xdr:row>
      <xdr:rowOff>995926</xdr:rowOff>
    </xdr:to>
    <xdr:grpSp>
      <xdr:nvGrpSpPr>
        <xdr:cNvPr id="41" name="Grupo 118">
          <a:extLst>
            <a:ext uri="{FF2B5EF4-FFF2-40B4-BE49-F238E27FC236}">
              <a16:creationId xmlns:a16="http://schemas.microsoft.com/office/drawing/2014/main" id="{C31D5F39-16B5-4D43-A764-73B1E60F4AE3}"/>
            </a:ext>
          </a:extLst>
        </xdr:cNvPr>
        <xdr:cNvGrpSpPr/>
      </xdr:nvGrpSpPr>
      <xdr:grpSpPr>
        <a:xfrm>
          <a:off x="156148" y="176831291"/>
          <a:ext cx="733425" cy="839778"/>
          <a:chOff x="7505700" y="3371850"/>
          <a:chExt cx="733425" cy="839778"/>
        </a:xfrm>
      </xdr:grpSpPr>
      <xdr:sp macro="" textlink="">
        <xdr:nvSpPr>
          <xdr:cNvPr id="42" name="Rectángulo: esquinas redondeadas 120">
            <a:extLst>
              <a:ext uri="{FF2B5EF4-FFF2-40B4-BE49-F238E27FC236}">
                <a16:creationId xmlns:a16="http://schemas.microsoft.com/office/drawing/2014/main" id="{7E22B26B-34AD-1B05-AB9C-08232696CECE}"/>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3" name="Rectángulo: esquinas redondeadas 121">
            <a:extLst>
              <a:ext uri="{FF2B5EF4-FFF2-40B4-BE49-F238E27FC236}">
                <a16:creationId xmlns:a16="http://schemas.microsoft.com/office/drawing/2014/main" id="{4167A17B-63B3-F4A8-3188-561C78BBE5C8}"/>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254120</xdr:colOff>
      <xdr:row>156</xdr:row>
      <xdr:rowOff>319434</xdr:rowOff>
    </xdr:from>
    <xdr:to>
      <xdr:col>0</xdr:col>
      <xdr:colOff>791555</xdr:colOff>
      <xdr:row>156</xdr:row>
      <xdr:rowOff>878810</xdr:rowOff>
    </xdr:to>
    <xdr:pic>
      <xdr:nvPicPr>
        <xdr:cNvPr id="44" name="Gráfico 33" descr="Signo de intercalación hacia arriba contorno">
          <a:hlinkClick xmlns:r="http://schemas.openxmlformats.org/officeDocument/2006/relationships" r:id="rId16"/>
          <a:extLst>
            <a:ext uri="{FF2B5EF4-FFF2-40B4-BE49-F238E27FC236}">
              <a16:creationId xmlns:a16="http://schemas.microsoft.com/office/drawing/2014/main" id="{FF0B793A-9211-43DA-AEB7-80104E670AE7}"/>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54120" y="176516319"/>
          <a:ext cx="537435" cy="559376"/>
        </a:xfrm>
        <a:prstGeom prst="rect">
          <a:avLst/>
        </a:prstGeom>
      </xdr:spPr>
    </xdr:pic>
    <xdr:clientData/>
  </xdr:twoCellAnchor>
  <xdr:twoCellAnchor>
    <xdr:from>
      <xdr:col>0</xdr:col>
      <xdr:colOff>187377</xdr:colOff>
      <xdr:row>165</xdr:row>
      <xdr:rowOff>187378</xdr:rowOff>
    </xdr:from>
    <xdr:to>
      <xdr:col>0</xdr:col>
      <xdr:colOff>920802</xdr:colOff>
      <xdr:row>165</xdr:row>
      <xdr:rowOff>1027156</xdr:rowOff>
    </xdr:to>
    <xdr:grpSp>
      <xdr:nvGrpSpPr>
        <xdr:cNvPr id="49" name="Grupo 118">
          <a:extLst>
            <a:ext uri="{FF2B5EF4-FFF2-40B4-BE49-F238E27FC236}">
              <a16:creationId xmlns:a16="http://schemas.microsoft.com/office/drawing/2014/main" id="{E400F53D-468C-4A04-92B7-915D869D3068}"/>
            </a:ext>
          </a:extLst>
        </xdr:cNvPr>
        <xdr:cNvGrpSpPr/>
      </xdr:nvGrpSpPr>
      <xdr:grpSpPr>
        <a:xfrm>
          <a:off x="187377" y="187149521"/>
          <a:ext cx="733425" cy="839778"/>
          <a:chOff x="7505700" y="3371850"/>
          <a:chExt cx="733425" cy="839778"/>
        </a:xfrm>
      </xdr:grpSpPr>
      <xdr:sp macro="" textlink="">
        <xdr:nvSpPr>
          <xdr:cNvPr id="50" name="Rectángulo: esquinas redondeadas 120">
            <a:extLst>
              <a:ext uri="{FF2B5EF4-FFF2-40B4-BE49-F238E27FC236}">
                <a16:creationId xmlns:a16="http://schemas.microsoft.com/office/drawing/2014/main" id="{BBB5A697-9B3B-A779-A304-B4D047693FBF}"/>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1" name="Rectángulo: esquinas redondeadas 121">
            <a:extLst>
              <a:ext uri="{FF2B5EF4-FFF2-40B4-BE49-F238E27FC236}">
                <a16:creationId xmlns:a16="http://schemas.microsoft.com/office/drawing/2014/main" id="{25B04FD7-CE15-0DA2-E7D7-31075EAE19EE}"/>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285349</xdr:colOff>
      <xdr:row>165</xdr:row>
      <xdr:rowOff>350664</xdr:rowOff>
    </xdr:from>
    <xdr:to>
      <xdr:col>0</xdr:col>
      <xdr:colOff>822784</xdr:colOff>
      <xdr:row>165</xdr:row>
      <xdr:rowOff>910040</xdr:rowOff>
    </xdr:to>
    <xdr:pic>
      <xdr:nvPicPr>
        <xdr:cNvPr id="52" name="Gráfico 33" descr="Signo de intercalación hacia arriba contorno">
          <a:hlinkClick xmlns:r="http://schemas.openxmlformats.org/officeDocument/2006/relationships" r:id="rId16"/>
          <a:extLst>
            <a:ext uri="{FF2B5EF4-FFF2-40B4-BE49-F238E27FC236}">
              <a16:creationId xmlns:a16="http://schemas.microsoft.com/office/drawing/2014/main" id="{5FD168FD-C3B8-47D0-9819-E934810D4F2C}"/>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5349" y="186806443"/>
          <a:ext cx="537435" cy="559376"/>
        </a:xfrm>
        <a:prstGeom prst="rect">
          <a:avLst/>
        </a:prstGeom>
      </xdr:spPr>
    </xdr:pic>
    <xdr:clientData/>
  </xdr:twoCellAnchor>
  <xdr:twoCellAnchor>
    <xdr:from>
      <xdr:col>0</xdr:col>
      <xdr:colOff>171763</xdr:colOff>
      <xdr:row>174</xdr:row>
      <xdr:rowOff>202992</xdr:rowOff>
    </xdr:from>
    <xdr:to>
      <xdr:col>0</xdr:col>
      <xdr:colOff>905188</xdr:colOff>
      <xdr:row>174</xdr:row>
      <xdr:rowOff>1042770</xdr:rowOff>
    </xdr:to>
    <xdr:grpSp>
      <xdr:nvGrpSpPr>
        <xdr:cNvPr id="57" name="Grupo 118">
          <a:extLst>
            <a:ext uri="{FF2B5EF4-FFF2-40B4-BE49-F238E27FC236}">
              <a16:creationId xmlns:a16="http://schemas.microsoft.com/office/drawing/2014/main" id="{14DAA8A0-13A4-4339-992F-D8CB590A53E8}"/>
            </a:ext>
          </a:extLst>
        </xdr:cNvPr>
        <xdr:cNvGrpSpPr/>
      </xdr:nvGrpSpPr>
      <xdr:grpSpPr>
        <a:xfrm>
          <a:off x="171763" y="197452135"/>
          <a:ext cx="733425" cy="839778"/>
          <a:chOff x="7505700" y="3371850"/>
          <a:chExt cx="733425" cy="839778"/>
        </a:xfrm>
      </xdr:grpSpPr>
      <xdr:sp macro="" textlink="">
        <xdr:nvSpPr>
          <xdr:cNvPr id="58" name="Rectángulo: esquinas redondeadas 120">
            <a:extLst>
              <a:ext uri="{FF2B5EF4-FFF2-40B4-BE49-F238E27FC236}">
                <a16:creationId xmlns:a16="http://schemas.microsoft.com/office/drawing/2014/main" id="{81F4F5D8-E32C-D535-896E-4F412CE8BA6F}"/>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9" name="Rectángulo: esquinas redondeadas 121">
            <a:extLst>
              <a:ext uri="{FF2B5EF4-FFF2-40B4-BE49-F238E27FC236}">
                <a16:creationId xmlns:a16="http://schemas.microsoft.com/office/drawing/2014/main" id="{7DFED6A0-85A7-0BDB-D95B-9BF02453C68C}"/>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269735</xdr:colOff>
      <xdr:row>174</xdr:row>
      <xdr:rowOff>366278</xdr:rowOff>
    </xdr:from>
    <xdr:to>
      <xdr:col>0</xdr:col>
      <xdr:colOff>807170</xdr:colOff>
      <xdr:row>174</xdr:row>
      <xdr:rowOff>925654</xdr:rowOff>
    </xdr:to>
    <xdr:pic>
      <xdr:nvPicPr>
        <xdr:cNvPr id="60" name="Gráfico 33" descr="Signo de intercalación hacia arriba contorno">
          <a:hlinkClick xmlns:r="http://schemas.openxmlformats.org/officeDocument/2006/relationships" r:id="rId16"/>
          <a:extLst>
            <a:ext uri="{FF2B5EF4-FFF2-40B4-BE49-F238E27FC236}">
              <a16:creationId xmlns:a16="http://schemas.microsoft.com/office/drawing/2014/main" id="{E9D4C15D-6B02-408D-A87D-35FF4C1221F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69735" y="197080950"/>
          <a:ext cx="537435" cy="55937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154626</xdr:colOff>
      <xdr:row>2</xdr:row>
      <xdr:rowOff>114300</xdr:rowOff>
    </xdr:from>
    <xdr:to>
      <xdr:col>0</xdr:col>
      <xdr:colOff>965343</xdr:colOff>
      <xdr:row>5</xdr:row>
      <xdr:rowOff>398576</xdr:rowOff>
    </xdr:to>
    <xdr:sp macro="" textlink="">
      <xdr:nvSpPr>
        <xdr:cNvPr id="7" name="Rectángulo: esquinas redondeadas 127">
          <a:extLst>
            <a:ext uri="{FF2B5EF4-FFF2-40B4-BE49-F238E27FC236}">
              <a16:creationId xmlns:a16="http://schemas.microsoft.com/office/drawing/2014/main" id="{C443D031-AC79-40F9-81D7-B7510BBA2BB7}"/>
            </a:ext>
          </a:extLst>
        </xdr:cNvPr>
        <xdr:cNvSpPr/>
      </xdr:nvSpPr>
      <xdr:spPr>
        <a:xfrm rot="5400000">
          <a:off x="-1296653" y="2956229"/>
          <a:ext cx="3713276" cy="810717"/>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203690</xdr:colOff>
      <xdr:row>4</xdr:row>
      <xdr:rowOff>822371</xdr:rowOff>
    </xdr:from>
    <xdr:to>
      <xdr:col>0</xdr:col>
      <xdr:colOff>904088</xdr:colOff>
      <xdr:row>5</xdr:row>
      <xdr:rowOff>335669</xdr:rowOff>
    </xdr:to>
    <xdr:sp macro="" textlink="">
      <xdr:nvSpPr>
        <xdr:cNvPr id="8" name="Rectángulo: esquinas redondeadas 128">
          <a:extLst>
            <a:ext uri="{FF2B5EF4-FFF2-40B4-BE49-F238E27FC236}">
              <a16:creationId xmlns:a16="http://schemas.microsoft.com/office/drawing/2014/main" id="{75B7F0DD-0CFF-4E76-98E4-FE9A03BC7218}"/>
            </a:ext>
          </a:extLst>
        </xdr:cNvPr>
        <xdr:cNvSpPr/>
      </xdr:nvSpPr>
      <xdr:spPr>
        <a:xfrm rot="5400000">
          <a:off x="226847" y="4465231"/>
          <a:ext cx="654083" cy="70039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209990</xdr:colOff>
      <xdr:row>2</xdr:row>
      <xdr:rowOff>913003</xdr:rowOff>
    </xdr:from>
    <xdr:to>
      <xdr:col>0</xdr:col>
      <xdr:colOff>916103</xdr:colOff>
      <xdr:row>3</xdr:row>
      <xdr:rowOff>430111</xdr:rowOff>
    </xdr:to>
    <xdr:sp macro="" textlink="">
      <xdr:nvSpPr>
        <xdr:cNvPr id="9" name="Rectángulo: esquinas redondeadas 129">
          <a:extLst>
            <a:ext uri="{FF2B5EF4-FFF2-40B4-BE49-F238E27FC236}">
              <a16:creationId xmlns:a16="http://schemas.microsoft.com/office/drawing/2014/main" id="{A39B79F3-76D8-413C-9658-91B4DDA1FB38}"/>
            </a:ext>
          </a:extLst>
        </xdr:cNvPr>
        <xdr:cNvSpPr/>
      </xdr:nvSpPr>
      <xdr:spPr>
        <a:xfrm rot="5400000">
          <a:off x="232993" y="2287000"/>
          <a:ext cx="660108" cy="70611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207428</xdr:colOff>
      <xdr:row>3</xdr:row>
      <xdr:rowOff>486066</xdr:rowOff>
    </xdr:from>
    <xdr:to>
      <xdr:col>0</xdr:col>
      <xdr:colOff>905921</xdr:colOff>
      <xdr:row>4</xdr:row>
      <xdr:rowOff>33421</xdr:rowOff>
    </xdr:to>
    <xdr:sp macro="" textlink="">
      <xdr:nvSpPr>
        <xdr:cNvPr id="10" name="Rectángulo: esquinas redondeadas 130">
          <a:extLst>
            <a:ext uri="{FF2B5EF4-FFF2-40B4-BE49-F238E27FC236}">
              <a16:creationId xmlns:a16="http://schemas.microsoft.com/office/drawing/2014/main" id="{198A5374-8F3D-4995-9423-E8926814162D}"/>
            </a:ext>
          </a:extLst>
        </xdr:cNvPr>
        <xdr:cNvSpPr/>
      </xdr:nvSpPr>
      <xdr:spPr>
        <a:xfrm rot="5400000">
          <a:off x="214839" y="3001944"/>
          <a:ext cx="683671" cy="69849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199427</xdr:colOff>
      <xdr:row>2</xdr:row>
      <xdr:rowOff>192092</xdr:rowOff>
    </xdr:from>
    <xdr:to>
      <xdr:col>0</xdr:col>
      <xdr:colOff>902587</xdr:colOff>
      <xdr:row>2</xdr:row>
      <xdr:rowOff>846485</xdr:rowOff>
    </xdr:to>
    <xdr:sp macro="" textlink="">
      <xdr:nvSpPr>
        <xdr:cNvPr id="11" name="Rectángulo: esquinas redondeadas 131">
          <a:extLst>
            <a:ext uri="{FF2B5EF4-FFF2-40B4-BE49-F238E27FC236}">
              <a16:creationId xmlns:a16="http://schemas.microsoft.com/office/drawing/2014/main" id="{49B372CB-0D10-49E1-BF33-A32609DFF48B}"/>
            </a:ext>
            <a:ext uri="{C183D7F6-B498-43B3-948B-1728B52AA6E4}">
              <adec:decorative xmlns:adec="http://schemas.microsoft.com/office/drawing/2017/decorative" val="0"/>
            </a:ext>
          </a:extLst>
        </xdr:cNvPr>
        <xdr:cNvSpPr/>
      </xdr:nvSpPr>
      <xdr:spPr>
        <a:xfrm rot="5400000">
          <a:off x="223810" y="1558359"/>
          <a:ext cx="654393" cy="70316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203690</xdr:colOff>
      <xdr:row>4</xdr:row>
      <xdr:rowOff>100854</xdr:rowOff>
    </xdr:from>
    <xdr:to>
      <xdr:col>0</xdr:col>
      <xdr:colOff>904088</xdr:colOff>
      <xdr:row>4</xdr:row>
      <xdr:rowOff>757152</xdr:rowOff>
    </xdr:to>
    <xdr:sp macro="" textlink="">
      <xdr:nvSpPr>
        <xdr:cNvPr id="12" name="Rectángulo: esquinas redondeadas 132">
          <a:extLst>
            <a:ext uri="{FF2B5EF4-FFF2-40B4-BE49-F238E27FC236}">
              <a16:creationId xmlns:a16="http://schemas.microsoft.com/office/drawing/2014/main" id="{EDD3A1A8-1096-43F4-AD98-C1CB78C8DA5A}"/>
            </a:ext>
          </a:extLst>
        </xdr:cNvPr>
        <xdr:cNvSpPr/>
      </xdr:nvSpPr>
      <xdr:spPr>
        <a:xfrm rot="5400000">
          <a:off x="225740" y="3744821"/>
          <a:ext cx="656298" cy="70039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284314</xdr:colOff>
      <xdr:row>4</xdr:row>
      <xdr:rowOff>890622</xdr:rowOff>
    </xdr:from>
    <xdr:to>
      <xdr:col>0</xdr:col>
      <xdr:colOff>821108</xdr:colOff>
      <xdr:row>5</xdr:row>
      <xdr:rowOff>280117</xdr:rowOff>
    </xdr:to>
    <xdr:pic>
      <xdr:nvPicPr>
        <xdr:cNvPr id="13" name="Gráfico 133" descr="Búsqueda de carpetas contorno">
          <a:hlinkClick xmlns:r="http://schemas.openxmlformats.org/officeDocument/2006/relationships" r:id="rId1"/>
          <a:extLst>
            <a:ext uri="{FF2B5EF4-FFF2-40B4-BE49-F238E27FC236}">
              <a16:creationId xmlns:a16="http://schemas.microsoft.com/office/drawing/2014/main" id="{85CA44C7-49C3-4BEC-8F3E-08F533149CF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84314" y="4556639"/>
          <a:ext cx="536794" cy="530280"/>
        </a:xfrm>
        <a:prstGeom prst="rect">
          <a:avLst/>
        </a:prstGeom>
      </xdr:spPr>
    </xdr:pic>
    <xdr:clientData/>
  </xdr:twoCellAnchor>
  <xdr:twoCellAnchor>
    <xdr:from>
      <xdr:col>0</xdr:col>
      <xdr:colOff>257175</xdr:colOff>
      <xdr:row>4</xdr:row>
      <xdr:rowOff>154404</xdr:rowOff>
    </xdr:from>
    <xdr:to>
      <xdr:col>0</xdr:col>
      <xdr:colOff>857250</xdr:colOff>
      <xdr:row>4</xdr:row>
      <xdr:rowOff>706854</xdr:rowOff>
    </xdr:to>
    <xdr:pic>
      <xdr:nvPicPr>
        <xdr:cNvPr id="14" name="Gráfico 134" descr="causa y efecto contorno">
          <a:hlinkClick xmlns:r="http://schemas.openxmlformats.org/officeDocument/2006/relationships" r:id="rId4"/>
          <a:extLst>
            <a:ext uri="{FF2B5EF4-FFF2-40B4-BE49-F238E27FC236}">
              <a16:creationId xmlns:a16="http://schemas.microsoft.com/office/drawing/2014/main" id="{5950DA53-2C4D-4B22-81C9-4B182A67E82F}"/>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257175" y="3820421"/>
          <a:ext cx="600075" cy="552450"/>
        </a:xfrm>
        <a:prstGeom prst="rect">
          <a:avLst/>
        </a:prstGeom>
      </xdr:spPr>
    </xdr:pic>
    <xdr:clientData/>
  </xdr:twoCellAnchor>
  <xdr:twoCellAnchor>
    <xdr:from>
      <xdr:col>0</xdr:col>
      <xdr:colOff>290957</xdr:colOff>
      <xdr:row>3</xdr:row>
      <xdr:rowOff>549917</xdr:rowOff>
    </xdr:from>
    <xdr:to>
      <xdr:col>0</xdr:col>
      <xdr:colOff>819212</xdr:colOff>
      <xdr:row>3</xdr:row>
      <xdr:rowOff>1090552</xdr:rowOff>
    </xdr:to>
    <xdr:pic>
      <xdr:nvPicPr>
        <xdr:cNvPr id="15" name="Gráfico 135" descr="Martillo de juez contorno">
          <a:hlinkClick xmlns:r="http://schemas.openxmlformats.org/officeDocument/2006/relationships" r:id="rId7"/>
          <a:extLst>
            <a:ext uri="{FF2B5EF4-FFF2-40B4-BE49-F238E27FC236}">
              <a16:creationId xmlns:a16="http://schemas.microsoft.com/office/drawing/2014/main" id="{2ADD2737-B5C7-468A-B125-C398B052780A}"/>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90957" y="3083567"/>
          <a:ext cx="528255" cy="540635"/>
        </a:xfrm>
        <a:prstGeom prst="rect">
          <a:avLst/>
        </a:prstGeom>
      </xdr:spPr>
    </xdr:pic>
    <xdr:clientData/>
  </xdr:twoCellAnchor>
  <xdr:twoCellAnchor>
    <xdr:from>
      <xdr:col>0</xdr:col>
      <xdr:colOff>285980</xdr:colOff>
      <xdr:row>2</xdr:row>
      <xdr:rowOff>975450</xdr:rowOff>
    </xdr:from>
    <xdr:to>
      <xdr:col>0</xdr:col>
      <xdr:colOff>813665</xdr:colOff>
      <xdr:row>3</xdr:row>
      <xdr:rowOff>369772</xdr:rowOff>
    </xdr:to>
    <xdr:pic>
      <xdr:nvPicPr>
        <xdr:cNvPr id="16" name="Gráfico 136" descr="Lista contorno">
          <a:hlinkClick xmlns:r="http://schemas.openxmlformats.org/officeDocument/2006/relationships" r:id="rId10"/>
          <a:extLst>
            <a:ext uri="{FF2B5EF4-FFF2-40B4-BE49-F238E27FC236}">
              <a16:creationId xmlns:a16="http://schemas.microsoft.com/office/drawing/2014/main" id="{8112D326-68DB-40CF-898D-3CAF5CFF616F}"/>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285980" y="2366100"/>
          <a:ext cx="527685" cy="537322"/>
        </a:xfrm>
        <a:prstGeom prst="rect">
          <a:avLst/>
        </a:prstGeom>
      </xdr:spPr>
    </xdr:pic>
    <xdr:clientData/>
  </xdr:twoCellAnchor>
  <xdr:twoCellAnchor>
    <xdr:from>
      <xdr:col>0</xdr:col>
      <xdr:colOff>302100</xdr:colOff>
      <xdr:row>2</xdr:row>
      <xdr:rowOff>253915</xdr:rowOff>
    </xdr:from>
    <xdr:to>
      <xdr:col>0</xdr:col>
      <xdr:colOff>830355</xdr:colOff>
      <xdr:row>2</xdr:row>
      <xdr:rowOff>791237</xdr:rowOff>
    </xdr:to>
    <xdr:pic>
      <xdr:nvPicPr>
        <xdr:cNvPr id="17" name="Gráfico 137" descr="Hogar contorno">
          <a:hlinkClick xmlns:r="http://schemas.openxmlformats.org/officeDocument/2006/relationships" r:id="rId13"/>
          <a:extLst>
            <a:ext uri="{FF2B5EF4-FFF2-40B4-BE49-F238E27FC236}">
              <a16:creationId xmlns:a16="http://schemas.microsoft.com/office/drawing/2014/main" id="{5F43796A-199F-4E5E-8BA5-3A7BABC43931}"/>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302100" y="1644565"/>
          <a:ext cx="528255" cy="537322"/>
        </a:xfrm>
        <a:prstGeom prst="rect">
          <a:avLst/>
        </a:prstGeom>
      </xdr:spPr>
    </xdr:pic>
    <xdr:clientData/>
  </xdr:twoCellAnchor>
  <xdr:twoCellAnchor>
    <xdr:from>
      <xdr:col>0</xdr:col>
      <xdr:colOff>171450</xdr:colOff>
      <xdr:row>21</xdr:row>
      <xdr:rowOff>209550</xdr:rowOff>
    </xdr:from>
    <xdr:to>
      <xdr:col>0</xdr:col>
      <xdr:colOff>904875</xdr:colOff>
      <xdr:row>21</xdr:row>
      <xdr:rowOff>1049328</xdr:rowOff>
    </xdr:to>
    <xdr:grpSp>
      <xdr:nvGrpSpPr>
        <xdr:cNvPr id="94" name="Grupo 118">
          <a:extLst>
            <a:ext uri="{FF2B5EF4-FFF2-40B4-BE49-F238E27FC236}">
              <a16:creationId xmlns:a16="http://schemas.microsoft.com/office/drawing/2014/main" id="{F8847052-A3EA-4695-A51A-210A77B9F254}"/>
            </a:ext>
          </a:extLst>
        </xdr:cNvPr>
        <xdr:cNvGrpSpPr/>
      </xdr:nvGrpSpPr>
      <xdr:grpSpPr>
        <a:xfrm>
          <a:off x="171450" y="23319921"/>
          <a:ext cx="733425" cy="839778"/>
          <a:chOff x="7505700" y="3371850"/>
          <a:chExt cx="733425" cy="839778"/>
        </a:xfrm>
      </xdr:grpSpPr>
      <xdr:sp macro="" textlink="">
        <xdr:nvSpPr>
          <xdr:cNvPr id="95" name="Rectángulo: esquinas redondeadas 120">
            <a:extLst>
              <a:ext uri="{FF2B5EF4-FFF2-40B4-BE49-F238E27FC236}">
                <a16:creationId xmlns:a16="http://schemas.microsoft.com/office/drawing/2014/main" id="{86324279-4D31-3F8C-2626-55B79B2EDAEE}"/>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96" name="Rectángulo: esquinas redondeadas 121">
            <a:extLst>
              <a:ext uri="{FF2B5EF4-FFF2-40B4-BE49-F238E27FC236}">
                <a16:creationId xmlns:a16="http://schemas.microsoft.com/office/drawing/2014/main" id="{CEDDD127-C9E5-544F-F3F9-54ED331BEA3D}"/>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269422</xdr:colOff>
      <xdr:row>21</xdr:row>
      <xdr:rowOff>372836</xdr:rowOff>
    </xdr:from>
    <xdr:to>
      <xdr:col>0</xdr:col>
      <xdr:colOff>806857</xdr:colOff>
      <xdr:row>21</xdr:row>
      <xdr:rowOff>932212</xdr:rowOff>
    </xdr:to>
    <xdr:pic>
      <xdr:nvPicPr>
        <xdr:cNvPr id="100" name="Gráfico 33" descr="Signo de intercalación hacia arriba contorno">
          <a:hlinkClick xmlns:r="http://schemas.openxmlformats.org/officeDocument/2006/relationships" r:id="rId16"/>
          <a:extLst>
            <a:ext uri="{FF2B5EF4-FFF2-40B4-BE49-F238E27FC236}">
              <a16:creationId xmlns:a16="http://schemas.microsoft.com/office/drawing/2014/main" id="{8B4F172E-2FD9-42CB-AA85-342920978FC8}"/>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69422" y="23482867"/>
          <a:ext cx="537435" cy="559376"/>
        </a:xfrm>
        <a:prstGeom prst="rect">
          <a:avLst/>
        </a:prstGeom>
      </xdr:spPr>
    </xdr:pic>
    <xdr:clientData/>
  </xdr:twoCellAnchor>
  <xdr:twoCellAnchor>
    <xdr:from>
      <xdr:col>0</xdr:col>
      <xdr:colOff>154781</xdr:colOff>
      <xdr:row>40</xdr:row>
      <xdr:rowOff>190500</xdr:rowOff>
    </xdr:from>
    <xdr:to>
      <xdr:col>0</xdr:col>
      <xdr:colOff>888206</xdr:colOff>
      <xdr:row>40</xdr:row>
      <xdr:rowOff>1030278</xdr:rowOff>
    </xdr:to>
    <xdr:grpSp>
      <xdr:nvGrpSpPr>
        <xdr:cNvPr id="105" name="Grupo 118">
          <a:extLst>
            <a:ext uri="{FF2B5EF4-FFF2-40B4-BE49-F238E27FC236}">
              <a16:creationId xmlns:a16="http://schemas.microsoft.com/office/drawing/2014/main" id="{80003371-0D0E-4060-A1DA-764098CCF409}"/>
            </a:ext>
          </a:extLst>
        </xdr:cNvPr>
        <xdr:cNvGrpSpPr/>
      </xdr:nvGrpSpPr>
      <xdr:grpSpPr>
        <a:xfrm>
          <a:off x="154781" y="45017871"/>
          <a:ext cx="733425" cy="839778"/>
          <a:chOff x="7505700" y="3371850"/>
          <a:chExt cx="733425" cy="839778"/>
        </a:xfrm>
      </xdr:grpSpPr>
      <xdr:sp macro="" textlink="">
        <xdr:nvSpPr>
          <xdr:cNvPr id="106" name="Rectángulo: esquinas redondeadas 120">
            <a:extLst>
              <a:ext uri="{FF2B5EF4-FFF2-40B4-BE49-F238E27FC236}">
                <a16:creationId xmlns:a16="http://schemas.microsoft.com/office/drawing/2014/main" id="{EB519736-572D-42C0-99CB-35D5D0C57114}"/>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07" name="Rectángulo: esquinas redondeadas 121">
            <a:extLst>
              <a:ext uri="{FF2B5EF4-FFF2-40B4-BE49-F238E27FC236}">
                <a16:creationId xmlns:a16="http://schemas.microsoft.com/office/drawing/2014/main" id="{166BBCA9-2624-91CA-499D-0C181DD1A6CE}"/>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252753</xdr:colOff>
      <xdr:row>40</xdr:row>
      <xdr:rowOff>353786</xdr:rowOff>
    </xdr:from>
    <xdr:to>
      <xdr:col>0</xdr:col>
      <xdr:colOff>790188</xdr:colOff>
      <xdr:row>40</xdr:row>
      <xdr:rowOff>913162</xdr:rowOff>
    </xdr:to>
    <xdr:pic>
      <xdr:nvPicPr>
        <xdr:cNvPr id="108" name="Gráfico 33" descr="Signo de intercalación hacia arriba contorno">
          <a:hlinkClick xmlns:r="http://schemas.openxmlformats.org/officeDocument/2006/relationships" r:id="rId16"/>
          <a:extLst>
            <a:ext uri="{FF2B5EF4-FFF2-40B4-BE49-F238E27FC236}">
              <a16:creationId xmlns:a16="http://schemas.microsoft.com/office/drawing/2014/main" id="{128CFBAF-4290-4948-BCBF-A35BB9CBC7C3}"/>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52753" y="45883286"/>
          <a:ext cx="537435" cy="559376"/>
        </a:xfrm>
        <a:prstGeom prst="rect">
          <a:avLst/>
        </a:prstGeom>
      </xdr:spPr>
    </xdr:pic>
    <xdr:clientData/>
  </xdr:twoCellAnchor>
  <xdr:twoCellAnchor>
    <xdr:from>
      <xdr:col>0</xdr:col>
      <xdr:colOff>154781</xdr:colOff>
      <xdr:row>60</xdr:row>
      <xdr:rowOff>154782</xdr:rowOff>
    </xdr:from>
    <xdr:to>
      <xdr:col>0</xdr:col>
      <xdr:colOff>888206</xdr:colOff>
      <xdr:row>60</xdr:row>
      <xdr:rowOff>994560</xdr:rowOff>
    </xdr:to>
    <xdr:grpSp>
      <xdr:nvGrpSpPr>
        <xdr:cNvPr id="113" name="Grupo 118">
          <a:extLst>
            <a:ext uri="{FF2B5EF4-FFF2-40B4-BE49-F238E27FC236}">
              <a16:creationId xmlns:a16="http://schemas.microsoft.com/office/drawing/2014/main" id="{941DC943-0987-4AD2-AFCA-13B09FF88EC2}"/>
            </a:ext>
          </a:extLst>
        </xdr:cNvPr>
        <xdr:cNvGrpSpPr/>
      </xdr:nvGrpSpPr>
      <xdr:grpSpPr>
        <a:xfrm>
          <a:off x="154781" y="68146953"/>
          <a:ext cx="733425" cy="839778"/>
          <a:chOff x="7505700" y="3371850"/>
          <a:chExt cx="733425" cy="839778"/>
        </a:xfrm>
      </xdr:grpSpPr>
      <xdr:sp macro="" textlink="">
        <xdr:nvSpPr>
          <xdr:cNvPr id="114" name="Rectángulo: esquinas redondeadas 120">
            <a:extLst>
              <a:ext uri="{FF2B5EF4-FFF2-40B4-BE49-F238E27FC236}">
                <a16:creationId xmlns:a16="http://schemas.microsoft.com/office/drawing/2014/main" id="{F821747C-5A1B-FC4E-1E47-CC6BB60DBD0C}"/>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15" name="Rectángulo: esquinas redondeadas 121">
            <a:extLst>
              <a:ext uri="{FF2B5EF4-FFF2-40B4-BE49-F238E27FC236}">
                <a16:creationId xmlns:a16="http://schemas.microsoft.com/office/drawing/2014/main" id="{70F16BE9-9ED8-566B-91EC-5228F0BBB3BA}"/>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252753</xdr:colOff>
      <xdr:row>60</xdr:row>
      <xdr:rowOff>318068</xdr:rowOff>
    </xdr:from>
    <xdr:to>
      <xdr:col>0</xdr:col>
      <xdr:colOff>790188</xdr:colOff>
      <xdr:row>60</xdr:row>
      <xdr:rowOff>877444</xdr:rowOff>
    </xdr:to>
    <xdr:pic>
      <xdr:nvPicPr>
        <xdr:cNvPr id="116" name="Gráfico 33" descr="Signo de intercalación hacia arriba contorno">
          <a:hlinkClick xmlns:r="http://schemas.openxmlformats.org/officeDocument/2006/relationships" r:id="rId16"/>
          <a:extLst>
            <a:ext uri="{FF2B5EF4-FFF2-40B4-BE49-F238E27FC236}">
              <a16:creationId xmlns:a16="http://schemas.microsoft.com/office/drawing/2014/main" id="{13FA8931-03D8-4A98-8A64-F31D83374EF3}"/>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52753" y="69481474"/>
          <a:ext cx="537435" cy="559376"/>
        </a:xfrm>
        <a:prstGeom prst="rect">
          <a:avLst/>
        </a:prstGeom>
      </xdr:spPr>
    </xdr:pic>
    <xdr:clientData/>
  </xdr:twoCellAnchor>
  <xdr:twoCellAnchor>
    <xdr:from>
      <xdr:col>0</xdr:col>
      <xdr:colOff>154782</xdr:colOff>
      <xdr:row>80</xdr:row>
      <xdr:rowOff>202407</xdr:rowOff>
    </xdr:from>
    <xdr:to>
      <xdr:col>0</xdr:col>
      <xdr:colOff>888207</xdr:colOff>
      <xdr:row>80</xdr:row>
      <xdr:rowOff>1042185</xdr:rowOff>
    </xdr:to>
    <xdr:grpSp>
      <xdr:nvGrpSpPr>
        <xdr:cNvPr id="121" name="Grupo 118">
          <a:extLst>
            <a:ext uri="{FF2B5EF4-FFF2-40B4-BE49-F238E27FC236}">
              <a16:creationId xmlns:a16="http://schemas.microsoft.com/office/drawing/2014/main" id="{EE1566FB-A094-42C5-9A07-899D6785A8F7}"/>
            </a:ext>
          </a:extLst>
        </xdr:cNvPr>
        <xdr:cNvGrpSpPr/>
      </xdr:nvGrpSpPr>
      <xdr:grpSpPr>
        <a:xfrm>
          <a:off x="154782" y="91054578"/>
          <a:ext cx="733425" cy="839778"/>
          <a:chOff x="7505700" y="3371850"/>
          <a:chExt cx="733425" cy="839778"/>
        </a:xfrm>
      </xdr:grpSpPr>
      <xdr:sp macro="" textlink="">
        <xdr:nvSpPr>
          <xdr:cNvPr id="122" name="Rectángulo: esquinas redondeadas 120">
            <a:extLst>
              <a:ext uri="{FF2B5EF4-FFF2-40B4-BE49-F238E27FC236}">
                <a16:creationId xmlns:a16="http://schemas.microsoft.com/office/drawing/2014/main" id="{60C74197-36BD-1BD9-8389-ECB0C96B8CDF}"/>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23" name="Rectángulo: esquinas redondeadas 121">
            <a:extLst>
              <a:ext uri="{FF2B5EF4-FFF2-40B4-BE49-F238E27FC236}">
                <a16:creationId xmlns:a16="http://schemas.microsoft.com/office/drawing/2014/main" id="{7438E7EF-B480-0D18-07EE-B9C28A8ACDD1}"/>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252754</xdr:colOff>
      <xdr:row>80</xdr:row>
      <xdr:rowOff>365693</xdr:rowOff>
    </xdr:from>
    <xdr:to>
      <xdr:col>0</xdr:col>
      <xdr:colOff>790189</xdr:colOff>
      <xdr:row>80</xdr:row>
      <xdr:rowOff>925069</xdr:rowOff>
    </xdr:to>
    <xdr:pic>
      <xdr:nvPicPr>
        <xdr:cNvPr id="124" name="Gráfico 33" descr="Signo de intercalación hacia arriba contorno">
          <a:hlinkClick xmlns:r="http://schemas.openxmlformats.org/officeDocument/2006/relationships" r:id="rId16"/>
          <a:extLst>
            <a:ext uri="{FF2B5EF4-FFF2-40B4-BE49-F238E27FC236}">
              <a16:creationId xmlns:a16="http://schemas.microsoft.com/office/drawing/2014/main" id="{4DEBDEB3-D4C7-4F62-878C-58AC6E7F21FC}"/>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52754" y="92389099"/>
          <a:ext cx="537435" cy="559376"/>
        </a:xfrm>
        <a:prstGeom prst="rect">
          <a:avLst/>
        </a:prstGeom>
      </xdr:spPr>
    </xdr:pic>
    <xdr:clientData/>
  </xdr:twoCellAnchor>
  <xdr:twoCellAnchor>
    <xdr:from>
      <xdr:col>0</xdr:col>
      <xdr:colOff>166687</xdr:colOff>
      <xdr:row>101</xdr:row>
      <xdr:rowOff>142875</xdr:rowOff>
    </xdr:from>
    <xdr:to>
      <xdr:col>0</xdr:col>
      <xdr:colOff>900112</xdr:colOff>
      <xdr:row>101</xdr:row>
      <xdr:rowOff>982653</xdr:rowOff>
    </xdr:to>
    <xdr:grpSp>
      <xdr:nvGrpSpPr>
        <xdr:cNvPr id="129" name="Grupo 118">
          <a:extLst>
            <a:ext uri="{FF2B5EF4-FFF2-40B4-BE49-F238E27FC236}">
              <a16:creationId xmlns:a16="http://schemas.microsoft.com/office/drawing/2014/main" id="{BF19A1BF-C829-440A-AB28-64D9D58275D2}"/>
            </a:ext>
          </a:extLst>
        </xdr:cNvPr>
        <xdr:cNvGrpSpPr/>
      </xdr:nvGrpSpPr>
      <xdr:grpSpPr>
        <a:xfrm>
          <a:off x="166687" y="114998046"/>
          <a:ext cx="733425" cy="839778"/>
          <a:chOff x="7505700" y="3371850"/>
          <a:chExt cx="733425" cy="839778"/>
        </a:xfrm>
      </xdr:grpSpPr>
      <xdr:sp macro="" textlink="">
        <xdr:nvSpPr>
          <xdr:cNvPr id="130" name="Rectángulo: esquinas redondeadas 120">
            <a:extLst>
              <a:ext uri="{FF2B5EF4-FFF2-40B4-BE49-F238E27FC236}">
                <a16:creationId xmlns:a16="http://schemas.microsoft.com/office/drawing/2014/main" id="{A0B93BAE-2B84-D654-5138-C0C4E488532A}"/>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31" name="Rectángulo: esquinas redondeadas 121">
            <a:extLst>
              <a:ext uri="{FF2B5EF4-FFF2-40B4-BE49-F238E27FC236}">
                <a16:creationId xmlns:a16="http://schemas.microsoft.com/office/drawing/2014/main" id="{74BBFCC9-C337-609C-69E5-C24E657AA0C7}"/>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264659</xdr:colOff>
      <xdr:row>101</xdr:row>
      <xdr:rowOff>306161</xdr:rowOff>
    </xdr:from>
    <xdr:to>
      <xdr:col>0</xdr:col>
      <xdr:colOff>802094</xdr:colOff>
      <xdr:row>101</xdr:row>
      <xdr:rowOff>865537</xdr:rowOff>
    </xdr:to>
    <xdr:pic>
      <xdr:nvPicPr>
        <xdr:cNvPr id="132" name="Gráfico 33" descr="Signo de intercalación hacia arriba contorno">
          <a:hlinkClick xmlns:r="http://schemas.openxmlformats.org/officeDocument/2006/relationships" r:id="rId16"/>
          <a:extLst>
            <a:ext uri="{FF2B5EF4-FFF2-40B4-BE49-F238E27FC236}">
              <a16:creationId xmlns:a16="http://schemas.microsoft.com/office/drawing/2014/main" id="{673EFC2F-8DA2-4D1F-8C3B-56295EBAF71E}"/>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64659" y="114951442"/>
          <a:ext cx="537435" cy="559376"/>
        </a:xfrm>
        <a:prstGeom prst="rect">
          <a:avLst/>
        </a:prstGeom>
      </xdr:spPr>
    </xdr:pic>
    <xdr:clientData/>
  </xdr:twoCellAnchor>
  <xdr:twoCellAnchor>
    <xdr:from>
      <xdr:col>0</xdr:col>
      <xdr:colOff>178594</xdr:colOff>
      <xdr:row>122</xdr:row>
      <xdr:rowOff>178593</xdr:rowOff>
    </xdr:from>
    <xdr:to>
      <xdr:col>0</xdr:col>
      <xdr:colOff>912019</xdr:colOff>
      <xdr:row>122</xdr:row>
      <xdr:rowOff>1018371</xdr:rowOff>
    </xdr:to>
    <xdr:grpSp>
      <xdr:nvGrpSpPr>
        <xdr:cNvPr id="137" name="Grupo 118">
          <a:extLst>
            <a:ext uri="{FF2B5EF4-FFF2-40B4-BE49-F238E27FC236}">
              <a16:creationId xmlns:a16="http://schemas.microsoft.com/office/drawing/2014/main" id="{6A6102CF-E6C6-4EFB-816F-8D69E4964FCE}"/>
            </a:ext>
          </a:extLst>
        </xdr:cNvPr>
        <xdr:cNvGrpSpPr/>
      </xdr:nvGrpSpPr>
      <xdr:grpSpPr>
        <a:xfrm>
          <a:off x="178594" y="139254479"/>
          <a:ext cx="733425" cy="839778"/>
          <a:chOff x="7505700" y="3371850"/>
          <a:chExt cx="733425" cy="839778"/>
        </a:xfrm>
      </xdr:grpSpPr>
      <xdr:sp macro="" textlink="">
        <xdr:nvSpPr>
          <xdr:cNvPr id="138" name="Rectángulo: esquinas redondeadas 120">
            <a:extLst>
              <a:ext uri="{FF2B5EF4-FFF2-40B4-BE49-F238E27FC236}">
                <a16:creationId xmlns:a16="http://schemas.microsoft.com/office/drawing/2014/main" id="{5E91B4AA-F1CA-9E88-76EA-4A862C6265A8}"/>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39" name="Rectángulo: esquinas redondeadas 121">
            <a:extLst>
              <a:ext uri="{FF2B5EF4-FFF2-40B4-BE49-F238E27FC236}">
                <a16:creationId xmlns:a16="http://schemas.microsoft.com/office/drawing/2014/main" id="{9201266A-62E5-229D-97CE-42122733CBC2}"/>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276566</xdr:colOff>
      <xdr:row>122</xdr:row>
      <xdr:rowOff>341879</xdr:rowOff>
    </xdr:from>
    <xdr:to>
      <xdr:col>0</xdr:col>
      <xdr:colOff>814001</xdr:colOff>
      <xdr:row>122</xdr:row>
      <xdr:rowOff>901255</xdr:rowOff>
    </xdr:to>
    <xdr:pic>
      <xdr:nvPicPr>
        <xdr:cNvPr id="140" name="Gráfico 33" descr="Signo de intercalación hacia arriba contorno">
          <a:hlinkClick xmlns:r="http://schemas.openxmlformats.org/officeDocument/2006/relationships" r:id="rId16"/>
          <a:extLst>
            <a:ext uri="{FF2B5EF4-FFF2-40B4-BE49-F238E27FC236}">
              <a16:creationId xmlns:a16="http://schemas.microsoft.com/office/drawing/2014/main" id="{96D0A85B-C187-4954-AE6F-E520F16267CA}"/>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76566" y="139204473"/>
          <a:ext cx="537435" cy="559376"/>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154626</xdr:colOff>
      <xdr:row>2</xdr:row>
      <xdr:rowOff>125896</xdr:rowOff>
    </xdr:from>
    <xdr:to>
      <xdr:col>0</xdr:col>
      <xdr:colOff>961533</xdr:colOff>
      <xdr:row>5</xdr:row>
      <xdr:rowOff>371064</xdr:rowOff>
    </xdr:to>
    <xdr:sp macro="" textlink="">
      <xdr:nvSpPr>
        <xdr:cNvPr id="2" name="Rectángulo: esquinas redondeadas 127">
          <a:extLst>
            <a:ext uri="{FF2B5EF4-FFF2-40B4-BE49-F238E27FC236}">
              <a16:creationId xmlns:a16="http://schemas.microsoft.com/office/drawing/2014/main" id="{A6D92FE2-2CD2-4240-B0A4-41EC10B89B9C}"/>
            </a:ext>
          </a:extLst>
        </xdr:cNvPr>
        <xdr:cNvSpPr/>
      </xdr:nvSpPr>
      <xdr:spPr>
        <a:xfrm rot="5400000">
          <a:off x="-1279004" y="1959576"/>
          <a:ext cx="3674168" cy="806907"/>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791049</xdr:rowOff>
    </xdr:from>
    <xdr:to>
      <xdr:col>0</xdr:col>
      <xdr:colOff>905993</xdr:colOff>
      <xdr:row>5</xdr:row>
      <xdr:rowOff>302442</xdr:rowOff>
    </xdr:to>
    <xdr:sp macro="" textlink="">
      <xdr:nvSpPr>
        <xdr:cNvPr id="3" name="Rectángulo: esquinas redondeadas 128">
          <a:extLst>
            <a:ext uri="{FF2B5EF4-FFF2-40B4-BE49-F238E27FC236}">
              <a16:creationId xmlns:a16="http://schemas.microsoft.com/office/drawing/2014/main" id="{A0275D57-1913-404E-9F88-B6B9422D4E06}"/>
            </a:ext>
          </a:extLst>
        </xdr:cNvPr>
        <xdr:cNvSpPr/>
      </xdr:nvSpPr>
      <xdr:spPr>
        <a:xfrm rot="5400000">
          <a:off x="226692" y="3452192"/>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196020</xdr:colOff>
      <xdr:row>2</xdr:row>
      <xdr:rowOff>913003</xdr:rowOff>
    </xdr:from>
    <xdr:to>
      <xdr:col>0</xdr:col>
      <xdr:colOff>900228</xdr:colOff>
      <xdr:row>3</xdr:row>
      <xdr:rowOff>424396</xdr:rowOff>
    </xdr:to>
    <xdr:sp macro="" textlink="">
      <xdr:nvSpPr>
        <xdr:cNvPr id="4" name="Rectángulo: esquinas redondeadas 129">
          <a:extLst>
            <a:ext uri="{FF2B5EF4-FFF2-40B4-BE49-F238E27FC236}">
              <a16:creationId xmlns:a16="http://schemas.microsoft.com/office/drawing/2014/main" id="{0A5739C7-AA2F-4D55-B62B-14C5EC677258}"/>
            </a:ext>
          </a:extLst>
        </xdr:cNvPr>
        <xdr:cNvSpPr/>
      </xdr:nvSpPr>
      <xdr:spPr>
        <a:xfrm rot="5400000">
          <a:off x="220927" y="1288146"/>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203619</xdr:colOff>
      <xdr:row>3</xdr:row>
      <xdr:rowOff>487971</xdr:rowOff>
    </xdr:from>
    <xdr:to>
      <xdr:col>0</xdr:col>
      <xdr:colOff>907827</xdr:colOff>
      <xdr:row>4</xdr:row>
      <xdr:rowOff>2677</xdr:rowOff>
    </xdr:to>
    <xdr:sp macro="" textlink="">
      <xdr:nvSpPr>
        <xdr:cNvPr id="5" name="Rectángulo: esquinas redondeadas 130">
          <a:extLst>
            <a:ext uri="{FF2B5EF4-FFF2-40B4-BE49-F238E27FC236}">
              <a16:creationId xmlns:a16="http://schemas.microsoft.com/office/drawing/2014/main" id="{BF77FAD2-5388-4F70-B4C3-E3FDFB9B6996}"/>
            </a:ext>
          </a:extLst>
        </xdr:cNvPr>
        <xdr:cNvSpPr/>
      </xdr:nvSpPr>
      <xdr:spPr>
        <a:xfrm rot="5400000">
          <a:off x="226870" y="2007770"/>
          <a:ext cx="657706"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199427</xdr:colOff>
      <xdr:row>2</xdr:row>
      <xdr:rowOff>192092</xdr:rowOff>
    </xdr:from>
    <xdr:to>
      <xdr:col>0</xdr:col>
      <xdr:colOff>902587</xdr:colOff>
      <xdr:row>2</xdr:row>
      <xdr:rowOff>846485</xdr:rowOff>
    </xdr:to>
    <xdr:sp macro="" textlink="">
      <xdr:nvSpPr>
        <xdr:cNvPr id="6" name="Rectángulo: esquinas redondeadas 131">
          <a:extLst>
            <a:ext uri="{FF2B5EF4-FFF2-40B4-BE49-F238E27FC236}">
              <a16:creationId xmlns:a16="http://schemas.microsoft.com/office/drawing/2014/main" id="{1A76315E-6B7F-4D9B-A743-29D193A046A6}"/>
            </a:ext>
            <a:ext uri="{C183D7F6-B498-43B3-948B-1728B52AA6E4}">
              <adec:decorative xmlns:adec="http://schemas.microsoft.com/office/drawing/2017/decorative" val="0"/>
            </a:ext>
          </a:extLst>
        </xdr:cNvPr>
        <xdr:cNvSpPr/>
      </xdr:nvSpPr>
      <xdr:spPr>
        <a:xfrm rot="5400000">
          <a:off x="223810" y="567759"/>
          <a:ext cx="654393" cy="70316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69532</xdr:rowOff>
    </xdr:from>
    <xdr:to>
      <xdr:col>0</xdr:col>
      <xdr:colOff>905993</xdr:colOff>
      <xdr:row>4</xdr:row>
      <xdr:rowOff>723925</xdr:rowOff>
    </xdr:to>
    <xdr:sp macro="" textlink="">
      <xdr:nvSpPr>
        <xdr:cNvPr id="7" name="Rectángulo: esquinas redondeadas 132">
          <a:extLst>
            <a:ext uri="{FF2B5EF4-FFF2-40B4-BE49-F238E27FC236}">
              <a16:creationId xmlns:a16="http://schemas.microsoft.com/office/drawing/2014/main" id="{8C148E81-A328-46A0-A11E-7BF7B050386F}"/>
            </a:ext>
          </a:extLst>
        </xdr:cNvPr>
        <xdr:cNvSpPr/>
      </xdr:nvSpPr>
      <xdr:spPr>
        <a:xfrm rot="5400000">
          <a:off x="226692" y="2730675"/>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288124</xdr:colOff>
      <xdr:row>4</xdr:row>
      <xdr:rowOff>853585</xdr:rowOff>
    </xdr:from>
    <xdr:to>
      <xdr:col>0</xdr:col>
      <xdr:colOff>817298</xdr:colOff>
      <xdr:row>5</xdr:row>
      <xdr:rowOff>243080</xdr:rowOff>
    </xdr:to>
    <xdr:pic>
      <xdr:nvPicPr>
        <xdr:cNvPr id="8" name="Gráfico 133" descr="Búsqueda de carpetas contorno">
          <a:hlinkClick xmlns:r="http://schemas.openxmlformats.org/officeDocument/2006/relationships" r:id="rId1"/>
          <a:extLst>
            <a:ext uri="{FF2B5EF4-FFF2-40B4-BE49-F238E27FC236}">
              <a16:creationId xmlns:a16="http://schemas.microsoft.com/office/drawing/2014/main" id="{8B3E21DD-3D67-420F-B168-AB829D9142C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88124" y="3539635"/>
          <a:ext cx="529174" cy="532495"/>
        </a:xfrm>
        <a:prstGeom prst="rect">
          <a:avLst/>
        </a:prstGeom>
      </xdr:spPr>
    </xdr:pic>
    <xdr:clientData/>
  </xdr:twoCellAnchor>
  <xdr:twoCellAnchor>
    <xdr:from>
      <xdr:col>0</xdr:col>
      <xdr:colOff>259080</xdr:colOff>
      <xdr:row>4</xdr:row>
      <xdr:rowOff>119272</xdr:rowOff>
    </xdr:from>
    <xdr:to>
      <xdr:col>0</xdr:col>
      <xdr:colOff>861060</xdr:colOff>
      <xdr:row>4</xdr:row>
      <xdr:rowOff>675532</xdr:rowOff>
    </xdr:to>
    <xdr:pic>
      <xdr:nvPicPr>
        <xdr:cNvPr id="9" name="Gráfico 134" descr="causa y efecto contorno">
          <a:hlinkClick xmlns:r="http://schemas.openxmlformats.org/officeDocument/2006/relationships" r:id="rId4"/>
          <a:extLst>
            <a:ext uri="{FF2B5EF4-FFF2-40B4-BE49-F238E27FC236}">
              <a16:creationId xmlns:a16="http://schemas.microsoft.com/office/drawing/2014/main" id="{A76F78BA-F7D3-46C7-AF31-D6B1C14244FD}"/>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259080" y="2805322"/>
          <a:ext cx="601980" cy="556260"/>
        </a:xfrm>
        <a:prstGeom prst="rect">
          <a:avLst/>
        </a:prstGeom>
      </xdr:spPr>
    </xdr:pic>
    <xdr:clientData/>
  </xdr:twoCellAnchor>
  <xdr:twoCellAnchor>
    <xdr:from>
      <xdr:col>0</xdr:col>
      <xdr:colOff>290957</xdr:colOff>
      <xdr:row>3</xdr:row>
      <xdr:rowOff>549917</xdr:rowOff>
    </xdr:from>
    <xdr:to>
      <xdr:col>0</xdr:col>
      <xdr:colOff>819212</xdr:colOff>
      <xdr:row>3</xdr:row>
      <xdr:rowOff>1090552</xdr:rowOff>
    </xdr:to>
    <xdr:pic>
      <xdr:nvPicPr>
        <xdr:cNvPr id="10" name="Gráfico 135" descr="Martillo de juez contorno">
          <a:hlinkClick xmlns:r="http://schemas.openxmlformats.org/officeDocument/2006/relationships" r:id="rId7"/>
          <a:extLst>
            <a:ext uri="{FF2B5EF4-FFF2-40B4-BE49-F238E27FC236}">
              <a16:creationId xmlns:a16="http://schemas.microsoft.com/office/drawing/2014/main" id="{5FF02DA8-32B6-4981-B9C4-110F38C72CB9}"/>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90957" y="2092967"/>
          <a:ext cx="528255" cy="540635"/>
        </a:xfrm>
        <a:prstGeom prst="rect">
          <a:avLst/>
        </a:prstGeom>
      </xdr:spPr>
    </xdr:pic>
    <xdr:clientData/>
  </xdr:twoCellAnchor>
  <xdr:twoCellAnchor>
    <xdr:from>
      <xdr:col>0</xdr:col>
      <xdr:colOff>285980</xdr:colOff>
      <xdr:row>2</xdr:row>
      <xdr:rowOff>975450</xdr:rowOff>
    </xdr:from>
    <xdr:to>
      <xdr:col>0</xdr:col>
      <xdr:colOff>813665</xdr:colOff>
      <xdr:row>3</xdr:row>
      <xdr:rowOff>369772</xdr:rowOff>
    </xdr:to>
    <xdr:pic>
      <xdr:nvPicPr>
        <xdr:cNvPr id="11" name="Gráfico 136" descr="Lista contorno">
          <a:hlinkClick xmlns:r="http://schemas.openxmlformats.org/officeDocument/2006/relationships" r:id="rId10"/>
          <a:extLst>
            <a:ext uri="{FF2B5EF4-FFF2-40B4-BE49-F238E27FC236}">
              <a16:creationId xmlns:a16="http://schemas.microsoft.com/office/drawing/2014/main" id="{AE885E7A-9F9E-4613-B8E8-44906BE4E73C}"/>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285980" y="1375500"/>
          <a:ext cx="527685" cy="537322"/>
        </a:xfrm>
        <a:prstGeom prst="rect">
          <a:avLst/>
        </a:prstGeom>
      </xdr:spPr>
    </xdr:pic>
    <xdr:clientData/>
  </xdr:twoCellAnchor>
  <xdr:twoCellAnchor>
    <xdr:from>
      <xdr:col>0</xdr:col>
      <xdr:colOff>302100</xdr:colOff>
      <xdr:row>2</xdr:row>
      <xdr:rowOff>253915</xdr:rowOff>
    </xdr:from>
    <xdr:to>
      <xdr:col>0</xdr:col>
      <xdr:colOff>830355</xdr:colOff>
      <xdr:row>2</xdr:row>
      <xdr:rowOff>791237</xdr:rowOff>
    </xdr:to>
    <xdr:pic>
      <xdr:nvPicPr>
        <xdr:cNvPr id="12" name="Gráfico 137" descr="Hogar contorno">
          <a:hlinkClick xmlns:r="http://schemas.openxmlformats.org/officeDocument/2006/relationships" r:id="rId13"/>
          <a:extLst>
            <a:ext uri="{FF2B5EF4-FFF2-40B4-BE49-F238E27FC236}">
              <a16:creationId xmlns:a16="http://schemas.microsoft.com/office/drawing/2014/main" id="{54E22E15-F0BD-4509-A5FA-A59C6B2F627F}"/>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302100" y="653965"/>
          <a:ext cx="528255" cy="537322"/>
        </a:xfrm>
        <a:prstGeom prst="rect">
          <a:avLst/>
        </a:prstGeom>
      </xdr:spPr>
    </xdr:pic>
    <xdr:clientData/>
  </xdr:twoCellAnchor>
  <xdr:twoCellAnchor>
    <xdr:from>
      <xdr:col>0</xdr:col>
      <xdr:colOff>186765</xdr:colOff>
      <xdr:row>43</xdr:row>
      <xdr:rowOff>186764</xdr:rowOff>
    </xdr:from>
    <xdr:to>
      <xdr:col>0</xdr:col>
      <xdr:colOff>920190</xdr:colOff>
      <xdr:row>43</xdr:row>
      <xdr:rowOff>1026542</xdr:rowOff>
    </xdr:to>
    <xdr:grpSp>
      <xdr:nvGrpSpPr>
        <xdr:cNvPr id="102" name="Grupo 118">
          <a:extLst>
            <a:ext uri="{FF2B5EF4-FFF2-40B4-BE49-F238E27FC236}">
              <a16:creationId xmlns:a16="http://schemas.microsoft.com/office/drawing/2014/main" id="{D425EF56-2682-4040-A06D-9565B26037CA}"/>
            </a:ext>
          </a:extLst>
        </xdr:cNvPr>
        <xdr:cNvGrpSpPr/>
      </xdr:nvGrpSpPr>
      <xdr:grpSpPr>
        <a:xfrm>
          <a:off x="186765" y="48737050"/>
          <a:ext cx="733425" cy="839778"/>
          <a:chOff x="7505700" y="3371850"/>
          <a:chExt cx="733425" cy="839778"/>
        </a:xfrm>
      </xdr:grpSpPr>
      <xdr:sp macro="" textlink="">
        <xdr:nvSpPr>
          <xdr:cNvPr id="103" name="Rectángulo: esquinas redondeadas 120">
            <a:extLst>
              <a:ext uri="{FF2B5EF4-FFF2-40B4-BE49-F238E27FC236}">
                <a16:creationId xmlns:a16="http://schemas.microsoft.com/office/drawing/2014/main" id="{698EB895-5873-546A-1AF2-B2B755FF1274}"/>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04" name="Rectángulo: esquinas redondeadas 121">
            <a:extLst>
              <a:ext uri="{FF2B5EF4-FFF2-40B4-BE49-F238E27FC236}">
                <a16:creationId xmlns:a16="http://schemas.microsoft.com/office/drawing/2014/main" id="{703EDB29-92CB-6807-4681-CD64C524BB61}"/>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284737</xdr:colOff>
      <xdr:row>43</xdr:row>
      <xdr:rowOff>350050</xdr:rowOff>
    </xdr:from>
    <xdr:to>
      <xdr:col>0</xdr:col>
      <xdr:colOff>822172</xdr:colOff>
      <xdr:row>43</xdr:row>
      <xdr:rowOff>909426</xdr:rowOff>
    </xdr:to>
    <xdr:pic>
      <xdr:nvPicPr>
        <xdr:cNvPr id="106" name="Gráfico 33" descr="Signo de intercalación hacia arriba contorno">
          <a:hlinkClick xmlns:r="http://schemas.openxmlformats.org/officeDocument/2006/relationships" r:id="rId16"/>
          <a:extLst>
            <a:ext uri="{FF2B5EF4-FFF2-40B4-BE49-F238E27FC236}">
              <a16:creationId xmlns:a16="http://schemas.microsoft.com/office/drawing/2014/main" id="{7A486D06-F58C-4382-B270-EF8CCAB1F11B}"/>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4737" y="48759462"/>
          <a:ext cx="537435" cy="559376"/>
        </a:xfrm>
        <a:prstGeom prst="rect">
          <a:avLst/>
        </a:prstGeom>
      </xdr:spPr>
    </xdr:pic>
    <xdr:clientData/>
  </xdr:twoCellAnchor>
  <xdr:twoCellAnchor>
    <xdr:from>
      <xdr:col>0</xdr:col>
      <xdr:colOff>186765</xdr:colOff>
      <xdr:row>29</xdr:row>
      <xdr:rowOff>186766</xdr:rowOff>
    </xdr:from>
    <xdr:to>
      <xdr:col>0</xdr:col>
      <xdr:colOff>920190</xdr:colOff>
      <xdr:row>29</xdr:row>
      <xdr:rowOff>1026544</xdr:rowOff>
    </xdr:to>
    <xdr:grpSp>
      <xdr:nvGrpSpPr>
        <xdr:cNvPr id="115" name="Grupo 118">
          <a:extLst>
            <a:ext uri="{FF2B5EF4-FFF2-40B4-BE49-F238E27FC236}">
              <a16:creationId xmlns:a16="http://schemas.microsoft.com/office/drawing/2014/main" id="{D19214F2-6039-41A0-94ED-1B7DF2ADD742}"/>
            </a:ext>
          </a:extLst>
        </xdr:cNvPr>
        <xdr:cNvGrpSpPr/>
      </xdr:nvGrpSpPr>
      <xdr:grpSpPr>
        <a:xfrm>
          <a:off x="186765" y="32506452"/>
          <a:ext cx="733425" cy="839778"/>
          <a:chOff x="7505700" y="3371850"/>
          <a:chExt cx="733425" cy="839778"/>
        </a:xfrm>
      </xdr:grpSpPr>
      <xdr:sp macro="" textlink="">
        <xdr:nvSpPr>
          <xdr:cNvPr id="116" name="Rectángulo: esquinas redondeadas 120">
            <a:extLst>
              <a:ext uri="{FF2B5EF4-FFF2-40B4-BE49-F238E27FC236}">
                <a16:creationId xmlns:a16="http://schemas.microsoft.com/office/drawing/2014/main" id="{85461A00-59A0-92B3-754C-04FE9FD8B747}"/>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17" name="Rectángulo: esquinas redondeadas 121">
            <a:extLst>
              <a:ext uri="{FF2B5EF4-FFF2-40B4-BE49-F238E27FC236}">
                <a16:creationId xmlns:a16="http://schemas.microsoft.com/office/drawing/2014/main" id="{F55A9554-B437-22FA-BD7A-5E7FEBE46F55}"/>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284737</xdr:colOff>
      <xdr:row>29</xdr:row>
      <xdr:rowOff>350052</xdr:rowOff>
    </xdr:from>
    <xdr:to>
      <xdr:col>0</xdr:col>
      <xdr:colOff>822172</xdr:colOff>
      <xdr:row>29</xdr:row>
      <xdr:rowOff>909428</xdr:rowOff>
    </xdr:to>
    <xdr:pic>
      <xdr:nvPicPr>
        <xdr:cNvPr id="118" name="Gráfico 33" descr="Signo de intercalación hacia arriba contorno">
          <a:hlinkClick xmlns:r="http://schemas.openxmlformats.org/officeDocument/2006/relationships" r:id="rId16"/>
          <a:extLst>
            <a:ext uri="{FF2B5EF4-FFF2-40B4-BE49-F238E27FC236}">
              <a16:creationId xmlns:a16="http://schemas.microsoft.com/office/drawing/2014/main" id="{BAA707FD-BA42-4F24-951B-E48D12D46049}"/>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4737" y="32585640"/>
          <a:ext cx="537435" cy="559376"/>
        </a:xfrm>
        <a:prstGeom prst="rect">
          <a:avLst/>
        </a:prstGeom>
      </xdr:spPr>
    </xdr:pic>
    <xdr:clientData/>
  </xdr:twoCellAnchor>
  <xdr:twoCellAnchor>
    <xdr:from>
      <xdr:col>0</xdr:col>
      <xdr:colOff>186765</xdr:colOff>
      <xdr:row>85</xdr:row>
      <xdr:rowOff>149412</xdr:rowOff>
    </xdr:from>
    <xdr:to>
      <xdr:col>0</xdr:col>
      <xdr:colOff>920190</xdr:colOff>
      <xdr:row>85</xdr:row>
      <xdr:rowOff>989190</xdr:rowOff>
    </xdr:to>
    <xdr:grpSp>
      <xdr:nvGrpSpPr>
        <xdr:cNvPr id="123" name="Grupo 118">
          <a:extLst>
            <a:ext uri="{FF2B5EF4-FFF2-40B4-BE49-F238E27FC236}">
              <a16:creationId xmlns:a16="http://schemas.microsoft.com/office/drawing/2014/main" id="{C1E18AB3-2DD6-444D-9283-B7655ABC19D4}"/>
            </a:ext>
          </a:extLst>
        </xdr:cNvPr>
        <xdr:cNvGrpSpPr/>
      </xdr:nvGrpSpPr>
      <xdr:grpSpPr>
        <a:xfrm>
          <a:off x="186765" y="98120841"/>
          <a:ext cx="733425" cy="839778"/>
          <a:chOff x="7505700" y="3371850"/>
          <a:chExt cx="733425" cy="839778"/>
        </a:xfrm>
      </xdr:grpSpPr>
      <xdr:sp macro="" textlink="">
        <xdr:nvSpPr>
          <xdr:cNvPr id="124" name="Rectángulo: esquinas redondeadas 120">
            <a:extLst>
              <a:ext uri="{FF2B5EF4-FFF2-40B4-BE49-F238E27FC236}">
                <a16:creationId xmlns:a16="http://schemas.microsoft.com/office/drawing/2014/main" id="{AC18E7DE-A5DC-1292-C9BE-2E38B6C74FFC}"/>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25" name="Rectángulo: esquinas redondeadas 121">
            <a:extLst>
              <a:ext uri="{FF2B5EF4-FFF2-40B4-BE49-F238E27FC236}">
                <a16:creationId xmlns:a16="http://schemas.microsoft.com/office/drawing/2014/main" id="{70347D52-86E9-BF12-5EB4-46761658A926}"/>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284737</xdr:colOff>
      <xdr:row>85</xdr:row>
      <xdr:rowOff>312698</xdr:rowOff>
    </xdr:from>
    <xdr:to>
      <xdr:col>0</xdr:col>
      <xdr:colOff>822172</xdr:colOff>
      <xdr:row>85</xdr:row>
      <xdr:rowOff>872074</xdr:rowOff>
    </xdr:to>
    <xdr:pic>
      <xdr:nvPicPr>
        <xdr:cNvPr id="126" name="Gráfico 33" descr="Signo de intercalación hacia arriba contorno">
          <a:hlinkClick xmlns:r="http://schemas.openxmlformats.org/officeDocument/2006/relationships" r:id="rId16"/>
          <a:extLst>
            <a:ext uri="{FF2B5EF4-FFF2-40B4-BE49-F238E27FC236}">
              <a16:creationId xmlns:a16="http://schemas.microsoft.com/office/drawing/2014/main" id="{2AF50193-AE2A-447A-93F8-3EDD657F9B42}"/>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4737" y="97971963"/>
          <a:ext cx="537435" cy="559376"/>
        </a:xfrm>
        <a:prstGeom prst="rect">
          <a:avLst/>
        </a:prstGeom>
      </xdr:spPr>
    </xdr:pic>
    <xdr:clientData/>
  </xdr:twoCellAnchor>
  <xdr:twoCellAnchor>
    <xdr:from>
      <xdr:col>0</xdr:col>
      <xdr:colOff>186764</xdr:colOff>
      <xdr:row>70</xdr:row>
      <xdr:rowOff>130735</xdr:rowOff>
    </xdr:from>
    <xdr:to>
      <xdr:col>0</xdr:col>
      <xdr:colOff>920189</xdr:colOff>
      <xdr:row>70</xdr:row>
      <xdr:rowOff>970513</xdr:rowOff>
    </xdr:to>
    <xdr:grpSp>
      <xdr:nvGrpSpPr>
        <xdr:cNvPr id="131" name="Grupo 118">
          <a:extLst>
            <a:ext uri="{FF2B5EF4-FFF2-40B4-BE49-F238E27FC236}">
              <a16:creationId xmlns:a16="http://schemas.microsoft.com/office/drawing/2014/main" id="{15C9D49F-6E20-47F9-86D0-8D758E55A00E}"/>
            </a:ext>
          </a:extLst>
        </xdr:cNvPr>
        <xdr:cNvGrpSpPr/>
      </xdr:nvGrpSpPr>
      <xdr:grpSpPr>
        <a:xfrm>
          <a:off x="186764" y="80685021"/>
          <a:ext cx="733425" cy="839778"/>
          <a:chOff x="7505700" y="3371850"/>
          <a:chExt cx="733425" cy="839778"/>
        </a:xfrm>
      </xdr:grpSpPr>
      <xdr:sp macro="" textlink="">
        <xdr:nvSpPr>
          <xdr:cNvPr id="132" name="Rectángulo: esquinas redondeadas 120">
            <a:extLst>
              <a:ext uri="{FF2B5EF4-FFF2-40B4-BE49-F238E27FC236}">
                <a16:creationId xmlns:a16="http://schemas.microsoft.com/office/drawing/2014/main" id="{D5C933E8-406B-E944-598F-CCE4D66AA3B0}"/>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33" name="Rectángulo: esquinas redondeadas 121">
            <a:extLst>
              <a:ext uri="{FF2B5EF4-FFF2-40B4-BE49-F238E27FC236}">
                <a16:creationId xmlns:a16="http://schemas.microsoft.com/office/drawing/2014/main" id="{7901DA69-CBE8-9C96-EF08-5E3E0B592B0C}"/>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284736</xdr:colOff>
      <xdr:row>70</xdr:row>
      <xdr:rowOff>294021</xdr:rowOff>
    </xdr:from>
    <xdr:to>
      <xdr:col>0</xdr:col>
      <xdr:colOff>822171</xdr:colOff>
      <xdr:row>70</xdr:row>
      <xdr:rowOff>853397</xdr:rowOff>
    </xdr:to>
    <xdr:pic>
      <xdr:nvPicPr>
        <xdr:cNvPr id="134" name="Gráfico 33" descr="Signo de intercalación hacia arriba contorno">
          <a:hlinkClick xmlns:r="http://schemas.openxmlformats.org/officeDocument/2006/relationships" r:id="rId16"/>
          <a:extLst>
            <a:ext uri="{FF2B5EF4-FFF2-40B4-BE49-F238E27FC236}">
              <a16:creationId xmlns:a16="http://schemas.microsoft.com/office/drawing/2014/main" id="{B8E8F2B2-FE9C-4B9A-8D52-5FCE6E97AE4E}"/>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4736" y="80602845"/>
          <a:ext cx="537435" cy="559376"/>
        </a:xfrm>
        <a:prstGeom prst="rect">
          <a:avLst/>
        </a:prstGeom>
      </xdr:spPr>
    </xdr:pic>
    <xdr:clientData/>
  </xdr:twoCellAnchor>
  <xdr:twoCellAnchor>
    <xdr:from>
      <xdr:col>0</xdr:col>
      <xdr:colOff>205441</xdr:colOff>
      <xdr:row>97</xdr:row>
      <xdr:rowOff>168088</xdr:rowOff>
    </xdr:from>
    <xdr:to>
      <xdr:col>0</xdr:col>
      <xdr:colOff>938866</xdr:colOff>
      <xdr:row>97</xdr:row>
      <xdr:rowOff>1007866</xdr:rowOff>
    </xdr:to>
    <xdr:grpSp>
      <xdr:nvGrpSpPr>
        <xdr:cNvPr id="139" name="Grupo 118">
          <a:extLst>
            <a:ext uri="{FF2B5EF4-FFF2-40B4-BE49-F238E27FC236}">
              <a16:creationId xmlns:a16="http://schemas.microsoft.com/office/drawing/2014/main" id="{6015E5A7-69AD-44E8-9A82-09B3BD79BBAF}"/>
            </a:ext>
          </a:extLst>
        </xdr:cNvPr>
        <xdr:cNvGrpSpPr/>
      </xdr:nvGrpSpPr>
      <xdr:grpSpPr>
        <a:xfrm>
          <a:off x="205441" y="111855517"/>
          <a:ext cx="733425" cy="839778"/>
          <a:chOff x="7505700" y="3371850"/>
          <a:chExt cx="733425" cy="839778"/>
        </a:xfrm>
      </xdr:grpSpPr>
      <xdr:sp macro="" textlink="">
        <xdr:nvSpPr>
          <xdr:cNvPr id="140" name="Rectángulo: esquinas redondeadas 120">
            <a:extLst>
              <a:ext uri="{FF2B5EF4-FFF2-40B4-BE49-F238E27FC236}">
                <a16:creationId xmlns:a16="http://schemas.microsoft.com/office/drawing/2014/main" id="{18E0AE75-025C-1045-175F-D1B2CDDF78AC}"/>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41" name="Rectángulo: esquinas redondeadas 121">
            <a:extLst>
              <a:ext uri="{FF2B5EF4-FFF2-40B4-BE49-F238E27FC236}">
                <a16:creationId xmlns:a16="http://schemas.microsoft.com/office/drawing/2014/main" id="{446086AF-C4C1-59FC-2E79-521423B8AB4F}"/>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303413</xdr:colOff>
      <xdr:row>97</xdr:row>
      <xdr:rowOff>331374</xdr:rowOff>
    </xdr:from>
    <xdr:to>
      <xdr:col>0</xdr:col>
      <xdr:colOff>840848</xdr:colOff>
      <xdr:row>97</xdr:row>
      <xdr:rowOff>890750</xdr:rowOff>
    </xdr:to>
    <xdr:pic>
      <xdr:nvPicPr>
        <xdr:cNvPr id="142" name="Gráfico 33" descr="Signo de intercalación hacia arriba contorno">
          <a:hlinkClick xmlns:r="http://schemas.openxmlformats.org/officeDocument/2006/relationships" r:id="rId16"/>
          <a:extLst>
            <a:ext uri="{FF2B5EF4-FFF2-40B4-BE49-F238E27FC236}">
              <a16:creationId xmlns:a16="http://schemas.microsoft.com/office/drawing/2014/main" id="{A7A8EBF8-FFB3-47FC-A08B-C39055208B2F}"/>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03413" y="111661815"/>
          <a:ext cx="537435" cy="559376"/>
        </a:xfrm>
        <a:prstGeom prst="rect">
          <a:avLst/>
        </a:prstGeom>
      </xdr:spPr>
    </xdr:pic>
    <xdr:clientData/>
  </xdr:twoCellAnchor>
  <xdr:twoCellAnchor>
    <xdr:from>
      <xdr:col>0</xdr:col>
      <xdr:colOff>168088</xdr:colOff>
      <xdr:row>108</xdr:row>
      <xdr:rowOff>242794</xdr:rowOff>
    </xdr:from>
    <xdr:to>
      <xdr:col>0</xdr:col>
      <xdr:colOff>901513</xdr:colOff>
      <xdr:row>108</xdr:row>
      <xdr:rowOff>1082572</xdr:rowOff>
    </xdr:to>
    <xdr:grpSp>
      <xdr:nvGrpSpPr>
        <xdr:cNvPr id="147" name="Grupo 118">
          <a:extLst>
            <a:ext uri="{FF2B5EF4-FFF2-40B4-BE49-F238E27FC236}">
              <a16:creationId xmlns:a16="http://schemas.microsoft.com/office/drawing/2014/main" id="{6D2B1ECC-6354-4DA2-A6B2-D227C073EF1D}"/>
            </a:ext>
          </a:extLst>
        </xdr:cNvPr>
        <xdr:cNvGrpSpPr/>
      </xdr:nvGrpSpPr>
      <xdr:grpSpPr>
        <a:xfrm>
          <a:off x="168088" y="125874823"/>
          <a:ext cx="733425" cy="839778"/>
          <a:chOff x="7505700" y="3371850"/>
          <a:chExt cx="733425" cy="839778"/>
        </a:xfrm>
      </xdr:grpSpPr>
      <xdr:sp macro="" textlink="">
        <xdr:nvSpPr>
          <xdr:cNvPr id="148" name="Rectángulo: esquinas redondeadas 120">
            <a:extLst>
              <a:ext uri="{FF2B5EF4-FFF2-40B4-BE49-F238E27FC236}">
                <a16:creationId xmlns:a16="http://schemas.microsoft.com/office/drawing/2014/main" id="{FFCD31A5-41CC-EEB0-4ABC-6B5F046969D7}"/>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49" name="Rectángulo: esquinas redondeadas 121">
            <a:extLst>
              <a:ext uri="{FF2B5EF4-FFF2-40B4-BE49-F238E27FC236}">
                <a16:creationId xmlns:a16="http://schemas.microsoft.com/office/drawing/2014/main" id="{7C3AA62C-10CC-31C0-929B-F5D970F01658}"/>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266060</xdr:colOff>
      <xdr:row>108</xdr:row>
      <xdr:rowOff>406080</xdr:rowOff>
    </xdr:from>
    <xdr:to>
      <xdr:col>0</xdr:col>
      <xdr:colOff>803495</xdr:colOff>
      <xdr:row>108</xdr:row>
      <xdr:rowOff>965456</xdr:rowOff>
    </xdr:to>
    <xdr:pic>
      <xdr:nvPicPr>
        <xdr:cNvPr id="150" name="Gráfico 33" descr="Signo de intercalación hacia arriba contorno">
          <a:hlinkClick xmlns:r="http://schemas.openxmlformats.org/officeDocument/2006/relationships" r:id="rId16"/>
          <a:extLst>
            <a:ext uri="{FF2B5EF4-FFF2-40B4-BE49-F238E27FC236}">
              <a16:creationId xmlns:a16="http://schemas.microsoft.com/office/drawing/2014/main" id="{4588ABC4-37B8-42E6-89E7-3FC1D535E406}"/>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66060" y="125650492"/>
          <a:ext cx="537435" cy="559376"/>
        </a:xfrm>
        <a:prstGeom prst="rect">
          <a:avLst/>
        </a:prstGeom>
      </xdr:spPr>
    </xdr:pic>
    <xdr:clientData/>
  </xdr:twoCellAnchor>
  <xdr:twoCellAnchor>
    <xdr:from>
      <xdr:col>0</xdr:col>
      <xdr:colOff>186765</xdr:colOff>
      <xdr:row>124</xdr:row>
      <xdr:rowOff>224118</xdr:rowOff>
    </xdr:from>
    <xdr:to>
      <xdr:col>0</xdr:col>
      <xdr:colOff>920190</xdr:colOff>
      <xdr:row>124</xdr:row>
      <xdr:rowOff>1063896</xdr:rowOff>
    </xdr:to>
    <xdr:grpSp>
      <xdr:nvGrpSpPr>
        <xdr:cNvPr id="155" name="Grupo 118">
          <a:extLst>
            <a:ext uri="{FF2B5EF4-FFF2-40B4-BE49-F238E27FC236}">
              <a16:creationId xmlns:a16="http://schemas.microsoft.com/office/drawing/2014/main" id="{9CF74F6B-BD6A-4DBC-8C43-1D8225877545}"/>
            </a:ext>
          </a:extLst>
        </xdr:cNvPr>
        <xdr:cNvGrpSpPr/>
      </xdr:nvGrpSpPr>
      <xdr:grpSpPr>
        <a:xfrm>
          <a:off x="186765" y="144144147"/>
          <a:ext cx="733425" cy="839778"/>
          <a:chOff x="7505700" y="3371850"/>
          <a:chExt cx="733425" cy="839778"/>
        </a:xfrm>
      </xdr:grpSpPr>
      <xdr:sp macro="" textlink="">
        <xdr:nvSpPr>
          <xdr:cNvPr id="156" name="Rectángulo: esquinas redondeadas 120">
            <a:extLst>
              <a:ext uri="{FF2B5EF4-FFF2-40B4-BE49-F238E27FC236}">
                <a16:creationId xmlns:a16="http://schemas.microsoft.com/office/drawing/2014/main" id="{334E9918-FA77-9497-1806-840A2E2BECCE}"/>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57" name="Rectángulo: esquinas redondeadas 121">
            <a:extLst>
              <a:ext uri="{FF2B5EF4-FFF2-40B4-BE49-F238E27FC236}">
                <a16:creationId xmlns:a16="http://schemas.microsoft.com/office/drawing/2014/main" id="{7B59498B-D4BD-0149-C6E8-AE95AEB20224}"/>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284737</xdr:colOff>
      <xdr:row>124</xdr:row>
      <xdr:rowOff>387404</xdr:rowOff>
    </xdr:from>
    <xdr:to>
      <xdr:col>0</xdr:col>
      <xdr:colOff>822172</xdr:colOff>
      <xdr:row>124</xdr:row>
      <xdr:rowOff>946780</xdr:rowOff>
    </xdr:to>
    <xdr:pic>
      <xdr:nvPicPr>
        <xdr:cNvPr id="158" name="Gráfico 33" descr="Signo de intercalación hacia arriba contorno">
          <a:hlinkClick xmlns:r="http://schemas.openxmlformats.org/officeDocument/2006/relationships" r:id="rId16"/>
          <a:extLst>
            <a:ext uri="{FF2B5EF4-FFF2-40B4-BE49-F238E27FC236}">
              <a16:creationId xmlns:a16="http://schemas.microsoft.com/office/drawing/2014/main" id="{F719FA56-DD91-4378-AF56-C5CC7E0D4F8C}"/>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4737" y="143860051"/>
          <a:ext cx="537435" cy="559376"/>
        </a:xfrm>
        <a:prstGeom prst="rect">
          <a:avLst/>
        </a:prstGeom>
      </xdr:spPr>
    </xdr:pic>
    <xdr:clientData/>
  </xdr:twoCellAnchor>
  <xdr:twoCellAnchor>
    <xdr:from>
      <xdr:col>0</xdr:col>
      <xdr:colOff>168088</xdr:colOff>
      <xdr:row>132</xdr:row>
      <xdr:rowOff>186764</xdr:rowOff>
    </xdr:from>
    <xdr:to>
      <xdr:col>0</xdr:col>
      <xdr:colOff>901513</xdr:colOff>
      <xdr:row>132</xdr:row>
      <xdr:rowOff>1026542</xdr:rowOff>
    </xdr:to>
    <xdr:grpSp>
      <xdr:nvGrpSpPr>
        <xdr:cNvPr id="163" name="Grupo 118">
          <a:extLst>
            <a:ext uri="{FF2B5EF4-FFF2-40B4-BE49-F238E27FC236}">
              <a16:creationId xmlns:a16="http://schemas.microsoft.com/office/drawing/2014/main" id="{90E425F2-9681-4176-8EFF-D781BAF5252C}"/>
            </a:ext>
          </a:extLst>
        </xdr:cNvPr>
        <xdr:cNvGrpSpPr/>
      </xdr:nvGrpSpPr>
      <xdr:grpSpPr>
        <a:xfrm>
          <a:off x="168088" y="153566478"/>
          <a:ext cx="733425" cy="839778"/>
          <a:chOff x="7505700" y="3371850"/>
          <a:chExt cx="733425" cy="839778"/>
        </a:xfrm>
      </xdr:grpSpPr>
      <xdr:sp macro="" textlink="">
        <xdr:nvSpPr>
          <xdr:cNvPr id="164" name="Rectángulo: esquinas redondeadas 120">
            <a:extLst>
              <a:ext uri="{FF2B5EF4-FFF2-40B4-BE49-F238E27FC236}">
                <a16:creationId xmlns:a16="http://schemas.microsoft.com/office/drawing/2014/main" id="{63564340-B981-355B-0DDD-7824AC41790E}"/>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65" name="Rectángulo: esquinas redondeadas 121">
            <a:extLst>
              <a:ext uri="{FF2B5EF4-FFF2-40B4-BE49-F238E27FC236}">
                <a16:creationId xmlns:a16="http://schemas.microsoft.com/office/drawing/2014/main" id="{703F3EAA-B838-07F3-EAE3-73F0F53A5E57}"/>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266060</xdr:colOff>
      <xdr:row>132</xdr:row>
      <xdr:rowOff>350050</xdr:rowOff>
    </xdr:from>
    <xdr:to>
      <xdr:col>0</xdr:col>
      <xdr:colOff>803495</xdr:colOff>
      <xdr:row>132</xdr:row>
      <xdr:rowOff>909426</xdr:rowOff>
    </xdr:to>
    <xdr:pic>
      <xdr:nvPicPr>
        <xdr:cNvPr id="166" name="Gráfico 33" descr="Signo de intercalación hacia arriba contorno">
          <a:hlinkClick xmlns:r="http://schemas.openxmlformats.org/officeDocument/2006/relationships" r:id="rId16"/>
          <a:extLst>
            <a:ext uri="{FF2B5EF4-FFF2-40B4-BE49-F238E27FC236}">
              <a16:creationId xmlns:a16="http://schemas.microsoft.com/office/drawing/2014/main" id="{C1FD8BD3-7367-4D14-A9B9-602FBA545EEB}"/>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66060" y="153254315"/>
          <a:ext cx="537435" cy="559376"/>
        </a:xfrm>
        <a:prstGeom prst="rect">
          <a:avLst/>
        </a:prstGeom>
      </xdr:spPr>
    </xdr:pic>
    <xdr:clientData/>
  </xdr:twoCellAnchor>
  <xdr:twoCellAnchor>
    <xdr:from>
      <xdr:col>0</xdr:col>
      <xdr:colOff>205442</xdr:colOff>
      <xdr:row>142</xdr:row>
      <xdr:rowOff>149412</xdr:rowOff>
    </xdr:from>
    <xdr:to>
      <xdr:col>0</xdr:col>
      <xdr:colOff>938867</xdr:colOff>
      <xdr:row>142</xdr:row>
      <xdr:rowOff>989190</xdr:rowOff>
    </xdr:to>
    <xdr:grpSp>
      <xdr:nvGrpSpPr>
        <xdr:cNvPr id="171" name="Grupo 118">
          <a:extLst>
            <a:ext uri="{FF2B5EF4-FFF2-40B4-BE49-F238E27FC236}">
              <a16:creationId xmlns:a16="http://schemas.microsoft.com/office/drawing/2014/main" id="{35809D34-E84B-48AC-96C6-A1FCD1ADF8E9}"/>
            </a:ext>
          </a:extLst>
        </xdr:cNvPr>
        <xdr:cNvGrpSpPr/>
      </xdr:nvGrpSpPr>
      <xdr:grpSpPr>
        <a:xfrm>
          <a:off x="205442" y="164959126"/>
          <a:ext cx="733425" cy="839778"/>
          <a:chOff x="7505700" y="3371850"/>
          <a:chExt cx="733425" cy="839778"/>
        </a:xfrm>
      </xdr:grpSpPr>
      <xdr:sp macro="" textlink="">
        <xdr:nvSpPr>
          <xdr:cNvPr id="172" name="Rectángulo: esquinas redondeadas 120">
            <a:extLst>
              <a:ext uri="{FF2B5EF4-FFF2-40B4-BE49-F238E27FC236}">
                <a16:creationId xmlns:a16="http://schemas.microsoft.com/office/drawing/2014/main" id="{7B358DAC-EB7B-2E4F-1FF9-36C2D6F97CCD}"/>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73" name="Rectángulo: esquinas redondeadas 121">
            <a:extLst>
              <a:ext uri="{FF2B5EF4-FFF2-40B4-BE49-F238E27FC236}">
                <a16:creationId xmlns:a16="http://schemas.microsoft.com/office/drawing/2014/main" id="{AE4D58D5-F547-26C5-084A-E1574B85F894}"/>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303414</xdr:colOff>
      <xdr:row>142</xdr:row>
      <xdr:rowOff>312698</xdr:rowOff>
    </xdr:from>
    <xdr:to>
      <xdr:col>0</xdr:col>
      <xdr:colOff>840849</xdr:colOff>
      <xdr:row>142</xdr:row>
      <xdr:rowOff>872074</xdr:rowOff>
    </xdr:to>
    <xdr:pic>
      <xdr:nvPicPr>
        <xdr:cNvPr id="174" name="Gráfico 33" descr="Signo de intercalación hacia arriba contorno">
          <a:hlinkClick xmlns:r="http://schemas.openxmlformats.org/officeDocument/2006/relationships" r:id="rId16"/>
          <a:extLst>
            <a:ext uri="{FF2B5EF4-FFF2-40B4-BE49-F238E27FC236}">
              <a16:creationId xmlns:a16="http://schemas.microsoft.com/office/drawing/2014/main" id="{56264DDF-AD21-45FC-B4FC-6EAE0C2B6622}"/>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03414" y="164609610"/>
          <a:ext cx="537435" cy="559376"/>
        </a:xfrm>
        <a:prstGeom prst="rect">
          <a:avLst/>
        </a:prstGeom>
      </xdr:spPr>
    </xdr:pic>
    <xdr:clientData/>
  </xdr:twoCellAnchor>
  <xdr:twoCellAnchor>
    <xdr:from>
      <xdr:col>0</xdr:col>
      <xdr:colOff>186765</xdr:colOff>
      <xdr:row>154</xdr:row>
      <xdr:rowOff>186765</xdr:rowOff>
    </xdr:from>
    <xdr:to>
      <xdr:col>0</xdr:col>
      <xdr:colOff>920190</xdr:colOff>
      <xdr:row>154</xdr:row>
      <xdr:rowOff>1026543</xdr:rowOff>
    </xdr:to>
    <xdr:grpSp>
      <xdr:nvGrpSpPr>
        <xdr:cNvPr id="179" name="Grupo 118">
          <a:extLst>
            <a:ext uri="{FF2B5EF4-FFF2-40B4-BE49-F238E27FC236}">
              <a16:creationId xmlns:a16="http://schemas.microsoft.com/office/drawing/2014/main" id="{0F148FEE-0A5F-4901-B9DE-58FCA33F1465}"/>
            </a:ext>
          </a:extLst>
        </xdr:cNvPr>
        <xdr:cNvGrpSpPr/>
      </xdr:nvGrpSpPr>
      <xdr:grpSpPr>
        <a:xfrm>
          <a:off x="186765" y="179975222"/>
          <a:ext cx="733425" cy="839778"/>
          <a:chOff x="7505700" y="3371850"/>
          <a:chExt cx="733425" cy="839778"/>
        </a:xfrm>
      </xdr:grpSpPr>
      <xdr:sp macro="" textlink="">
        <xdr:nvSpPr>
          <xdr:cNvPr id="180" name="Rectángulo: esquinas redondeadas 120">
            <a:extLst>
              <a:ext uri="{FF2B5EF4-FFF2-40B4-BE49-F238E27FC236}">
                <a16:creationId xmlns:a16="http://schemas.microsoft.com/office/drawing/2014/main" id="{EEB20190-4CAC-104C-8CAE-A0EFFFE2711A}"/>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81" name="Rectángulo: esquinas redondeadas 121">
            <a:extLst>
              <a:ext uri="{FF2B5EF4-FFF2-40B4-BE49-F238E27FC236}">
                <a16:creationId xmlns:a16="http://schemas.microsoft.com/office/drawing/2014/main" id="{D23158DB-8E70-C9E8-0764-99A75028807B}"/>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284737</xdr:colOff>
      <xdr:row>154</xdr:row>
      <xdr:rowOff>350051</xdr:rowOff>
    </xdr:from>
    <xdr:to>
      <xdr:col>0</xdr:col>
      <xdr:colOff>822172</xdr:colOff>
      <xdr:row>154</xdr:row>
      <xdr:rowOff>909427</xdr:rowOff>
    </xdr:to>
    <xdr:pic>
      <xdr:nvPicPr>
        <xdr:cNvPr id="182" name="Gráfico 33" descr="Signo de intercalación hacia arriba contorno">
          <a:hlinkClick xmlns:r="http://schemas.openxmlformats.org/officeDocument/2006/relationships" r:id="rId16"/>
          <a:extLst>
            <a:ext uri="{FF2B5EF4-FFF2-40B4-BE49-F238E27FC236}">
              <a16:creationId xmlns:a16="http://schemas.microsoft.com/office/drawing/2014/main" id="{D544D4C4-2BF8-4B7F-9931-290C156D41B5}"/>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4737" y="179588139"/>
          <a:ext cx="537435" cy="559376"/>
        </a:xfrm>
        <a:prstGeom prst="rect">
          <a:avLst/>
        </a:prstGeom>
      </xdr:spPr>
    </xdr:pic>
    <xdr:clientData/>
  </xdr:twoCellAnchor>
  <xdr:twoCellAnchor>
    <xdr:from>
      <xdr:col>0</xdr:col>
      <xdr:colOff>168089</xdr:colOff>
      <xdr:row>168</xdr:row>
      <xdr:rowOff>186764</xdr:rowOff>
    </xdr:from>
    <xdr:to>
      <xdr:col>0</xdr:col>
      <xdr:colOff>901514</xdr:colOff>
      <xdr:row>168</xdr:row>
      <xdr:rowOff>1026542</xdr:rowOff>
    </xdr:to>
    <xdr:grpSp>
      <xdr:nvGrpSpPr>
        <xdr:cNvPr id="187" name="Grupo 118">
          <a:extLst>
            <a:ext uri="{FF2B5EF4-FFF2-40B4-BE49-F238E27FC236}">
              <a16:creationId xmlns:a16="http://schemas.microsoft.com/office/drawing/2014/main" id="{ED261BBE-82EF-443C-B50D-9FD7C709E3CE}"/>
            </a:ext>
          </a:extLst>
        </xdr:cNvPr>
        <xdr:cNvGrpSpPr/>
      </xdr:nvGrpSpPr>
      <xdr:grpSpPr>
        <a:xfrm>
          <a:off x="168089" y="195977221"/>
          <a:ext cx="733425" cy="839778"/>
          <a:chOff x="7505700" y="3371850"/>
          <a:chExt cx="733425" cy="839778"/>
        </a:xfrm>
      </xdr:grpSpPr>
      <xdr:sp macro="" textlink="">
        <xdr:nvSpPr>
          <xdr:cNvPr id="188" name="Rectángulo: esquinas redondeadas 120">
            <a:extLst>
              <a:ext uri="{FF2B5EF4-FFF2-40B4-BE49-F238E27FC236}">
                <a16:creationId xmlns:a16="http://schemas.microsoft.com/office/drawing/2014/main" id="{5E342902-657C-8B04-B59C-73C2623E7A4C}"/>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89" name="Rectángulo: esquinas redondeadas 121">
            <a:extLst>
              <a:ext uri="{FF2B5EF4-FFF2-40B4-BE49-F238E27FC236}">
                <a16:creationId xmlns:a16="http://schemas.microsoft.com/office/drawing/2014/main" id="{BA02B9C5-2F1E-B78D-B37E-6267DD4FA3E6}"/>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266061</xdr:colOff>
      <xdr:row>168</xdr:row>
      <xdr:rowOff>350050</xdr:rowOff>
    </xdr:from>
    <xdr:to>
      <xdr:col>0</xdr:col>
      <xdr:colOff>803496</xdr:colOff>
      <xdr:row>168</xdr:row>
      <xdr:rowOff>909426</xdr:rowOff>
    </xdr:to>
    <xdr:pic>
      <xdr:nvPicPr>
        <xdr:cNvPr id="190" name="Gráfico 33" descr="Signo de intercalación hacia arriba contorno">
          <a:hlinkClick xmlns:r="http://schemas.openxmlformats.org/officeDocument/2006/relationships" r:id="rId16"/>
          <a:extLst>
            <a:ext uri="{FF2B5EF4-FFF2-40B4-BE49-F238E27FC236}">
              <a16:creationId xmlns:a16="http://schemas.microsoft.com/office/drawing/2014/main" id="{D65660FC-9CCF-4891-8523-F8B2143BA96F}"/>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66061" y="195537844"/>
          <a:ext cx="537435" cy="559376"/>
        </a:xfrm>
        <a:prstGeom prst="rect">
          <a:avLst/>
        </a:prstGeom>
      </xdr:spPr>
    </xdr:pic>
    <xdr:clientData/>
  </xdr:twoCellAnchor>
  <xdr:twoCellAnchor>
    <xdr:from>
      <xdr:col>0</xdr:col>
      <xdr:colOff>186764</xdr:colOff>
      <xdr:row>179</xdr:row>
      <xdr:rowOff>168089</xdr:rowOff>
    </xdr:from>
    <xdr:to>
      <xdr:col>0</xdr:col>
      <xdr:colOff>920189</xdr:colOff>
      <xdr:row>179</xdr:row>
      <xdr:rowOff>1007867</xdr:rowOff>
    </xdr:to>
    <xdr:grpSp>
      <xdr:nvGrpSpPr>
        <xdr:cNvPr id="195" name="Grupo 118">
          <a:extLst>
            <a:ext uri="{FF2B5EF4-FFF2-40B4-BE49-F238E27FC236}">
              <a16:creationId xmlns:a16="http://schemas.microsoft.com/office/drawing/2014/main" id="{78C1D1CB-3815-4F85-B452-503A64E12090}"/>
            </a:ext>
          </a:extLst>
        </xdr:cNvPr>
        <xdr:cNvGrpSpPr/>
      </xdr:nvGrpSpPr>
      <xdr:grpSpPr>
        <a:xfrm>
          <a:off x="186764" y="208825460"/>
          <a:ext cx="733425" cy="839778"/>
          <a:chOff x="7505700" y="3371850"/>
          <a:chExt cx="733425" cy="839778"/>
        </a:xfrm>
      </xdr:grpSpPr>
      <xdr:sp macro="" textlink="">
        <xdr:nvSpPr>
          <xdr:cNvPr id="196" name="Rectángulo: esquinas redondeadas 120">
            <a:extLst>
              <a:ext uri="{FF2B5EF4-FFF2-40B4-BE49-F238E27FC236}">
                <a16:creationId xmlns:a16="http://schemas.microsoft.com/office/drawing/2014/main" id="{F7A20E45-FFE7-27F4-AF23-64042FDC8443}"/>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97" name="Rectángulo: esquinas redondeadas 121">
            <a:extLst>
              <a:ext uri="{FF2B5EF4-FFF2-40B4-BE49-F238E27FC236}">
                <a16:creationId xmlns:a16="http://schemas.microsoft.com/office/drawing/2014/main" id="{0DB63A6A-19A2-8115-2C35-EBAB352C3000}"/>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284736</xdr:colOff>
      <xdr:row>179</xdr:row>
      <xdr:rowOff>331375</xdr:rowOff>
    </xdr:from>
    <xdr:to>
      <xdr:col>0</xdr:col>
      <xdr:colOff>822171</xdr:colOff>
      <xdr:row>179</xdr:row>
      <xdr:rowOff>890751</xdr:rowOff>
    </xdr:to>
    <xdr:pic>
      <xdr:nvPicPr>
        <xdr:cNvPr id="198" name="Gráfico 33" descr="Signo de intercalación hacia arriba contorno">
          <a:hlinkClick xmlns:r="http://schemas.openxmlformats.org/officeDocument/2006/relationships" r:id="rId16"/>
          <a:extLst>
            <a:ext uri="{FF2B5EF4-FFF2-40B4-BE49-F238E27FC236}">
              <a16:creationId xmlns:a16="http://schemas.microsoft.com/office/drawing/2014/main" id="{5EEB99C0-BC0C-4856-A58E-915B14ACAB7A}"/>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4736" y="208349904"/>
          <a:ext cx="537435" cy="559376"/>
        </a:xfrm>
        <a:prstGeom prst="rect">
          <a:avLst/>
        </a:prstGeom>
      </xdr:spPr>
    </xdr:pic>
    <xdr:clientData/>
  </xdr:twoCellAnchor>
  <xdr:twoCellAnchor>
    <xdr:from>
      <xdr:col>0</xdr:col>
      <xdr:colOff>149412</xdr:colOff>
      <xdr:row>190</xdr:row>
      <xdr:rowOff>130735</xdr:rowOff>
    </xdr:from>
    <xdr:to>
      <xdr:col>0</xdr:col>
      <xdr:colOff>882837</xdr:colOff>
      <xdr:row>190</xdr:row>
      <xdr:rowOff>970513</xdr:rowOff>
    </xdr:to>
    <xdr:grpSp>
      <xdr:nvGrpSpPr>
        <xdr:cNvPr id="203" name="Grupo 118">
          <a:extLst>
            <a:ext uri="{FF2B5EF4-FFF2-40B4-BE49-F238E27FC236}">
              <a16:creationId xmlns:a16="http://schemas.microsoft.com/office/drawing/2014/main" id="{DE13CB90-8943-4222-82FD-D056C9EA7631}"/>
            </a:ext>
          </a:extLst>
        </xdr:cNvPr>
        <xdr:cNvGrpSpPr/>
      </xdr:nvGrpSpPr>
      <xdr:grpSpPr>
        <a:xfrm>
          <a:off x="149412" y="221938049"/>
          <a:ext cx="733425" cy="839778"/>
          <a:chOff x="7505700" y="3371850"/>
          <a:chExt cx="733425" cy="839778"/>
        </a:xfrm>
      </xdr:grpSpPr>
      <xdr:sp macro="" textlink="">
        <xdr:nvSpPr>
          <xdr:cNvPr id="204" name="Rectángulo: esquinas redondeadas 120">
            <a:extLst>
              <a:ext uri="{FF2B5EF4-FFF2-40B4-BE49-F238E27FC236}">
                <a16:creationId xmlns:a16="http://schemas.microsoft.com/office/drawing/2014/main" id="{B9E3E476-3443-46DB-8ED5-4A876CE8C5B2}"/>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05" name="Rectángulo: esquinas redondeadas 121">
            <a:extLst>
              <a:ext uri="{FF2B5EF4-FFF2-40B4-BE49-F238E27FC236}">
                <a16:creationId xmlns:a16="http://schemas.microsoft.com/office/drawing/2014/main" id="{18D37100-E6FB-B83D-0828-61CF3E5FD178}"/>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247384</xdr:colOff>
      <xdr:row>190</xdr:row>
      <xdr:rowOff>294021</xdr:rowOff>
    </xdr:from>
    <xdr:to>
      <xdr:col>0</xdr:col>
      <xdr:colOff>784819</xdr:colOff>
      <xdr:row>190</xdr:row>
      <xdr:rowOff>853397</xdr:rowOff>
    </xdr:to>
    <xdr:pic>
      <xdr:nvPicPr>
        <xdr:cNvPr id="206" name="Gráfico 33" descr="Signo de intercalación hacia arriba contorno">
          <a:hlinkClick xmlns:r="http://schemas.openxmlformats.org/officeDocument/2006/relationships" r:id="rId16"/>
          <a:extLst>
            <a:ext uri="{FF2B5EF4-FFF2-40B4-BE49-F238E27FC236}">
              <a16:creationId xmlns:a16="http://schemas.microsoft.com/office/drawing/2014/main" id="{5E6A6063-D9E1-4DE4-A147-DD21F1090EDA}"/>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47384" y="221423433"/>
          <a:ext cx="537435" cy="559376"/>
        </a:xfrm>
        <a:prstGeom prst="rect">
          <a:avLst/>
        </a:prstGeom>
      </xdr:spPr>
    </xdr:pic>
    <xdr:clientData/>
  </xdr:twoCellAnchor>
  <xdr:twoCellAnchor>
    <xdr:from>
      <xdr:col>0</xdr:col>
      <xdr:colOff>130735</xdr:colOff>
      <xdr:row>199</xdr:row>
      <xdr:rowOff>522941</xdr:rowOff>
    </xdr:from>
    <xdr:to>
      <xdr:col>0</xdr:col>
      <xdr:colOff>864160</xdr:colOff>
      <xdr:row>199</xdr:row>
      <xdr:rowOff>1362719</xdr:rowOff>
    </xdr:to>
    <xdr:grpSp>
      <xdr:nvGrpSpPr>
        <xdr:cNvPr id="211" name="Grupo 118">
          <a:extLst>
            <a:ext uri="{FF2B5EF4-FFF2-40B4-BE49-F238E27FC236}">
              <a16:creationId xmlns:a16="http://schemas.microsoft.com/office/drawing/2014/main" id="{00451375-14A0-486E-8B63-C2F1F52572F1}"/>
            </a:ext>
          </a:extLst>
        </xdr:cNvPr>
        <xdr:cNvGrpSpPr/>
      </xdr:nvGrpSpPr>
      <xdr:grpSpPr>
        <a:xfrm>
          <a:off x="130735" y="235284255"/>
          <a:ext cx="733425" cy="839778"/>
          <a:chOff x="7505700" y="3371850"/>
          <a:chExt cx="733425" cy="839778"/>
        </a:xfrm>
      </xdr:grpSpPr>
      <xdr:sp macro="" textlink="">
        <xdr:nvSpPr>
          <xdr:cNvPr id="212" name="Rectángulo: esquinas redondeadas 120">
            <a:extLst>
              <a:ext uri="{FF2B5EF4-FFF2-40B4-BE49-F238E27FC236}">
                <a16:creationId xmlns:a16="http://schemas.microsoft.com/office/drawing/2014/main" id="{7B3DC781-47BD-377C-FF62-4EA7985A9727}"/>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13" name="Rectángulo: esquinas redondeadas 121">
            <a:extLst>
              <a:ext uri="{FF2B5EF4-FFF2-40B4-BE49-F238E27FC236}">
                <a16:creationId xmlns:a16="http://schemas.microsoft.com/office/drawing/2014/main" id="{9463D2D5-6505-EE44-5E73-6AF262652323}"/>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228707</xdr:colOff>
      <xdr:row>199</xdr:row>
      <xdr:rowOff>686227</xdr:rowOff>
    </xdr:from>
    <xdr:to>
      <xdr:col>0</xdr:col>
      <xdr:colOff>766142</xdr:colOff>
      <xdr:row>199</xdr:row>
      <xdr:rowOff>1245603</xdr:rowOff>
    </xdr:to>
    <xdr:pic>
      <xdr:nvPicPr>
        <xdr:cNvPr id="214" name="Gráfico 33" descr="Signo de intercalación hacia arriba contorno">
          <a:hlinkClick xmlns:r="http://schemas.openxmlformats.org/officeDocument/2006/relationships" r:id="rId16"/>
          <a:extLst>
            <a:ext uri="{FF2B5EF4-FFF2-40B4-BE49-F238E27FC236}">
              <a16:creationId xmlns:a16="http://schemas.microsoft.com/office/drawing/2014/main" id="{0A8AFAA3-0D5C-470F-953C-9085B82DB61D}"/>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28707" y="234739756"/>
          <a:ext cx="537435" cy="559376"/>
        </a:xfrm>
        <a:prstGeom prst="rect">
          <a:avLst/>
        </a:prstGeom>
      </xdr:spPr>
    </xdr:pic>
    <xdr:clientData/>
  </xdr:twoCellAnchor>
  <xdr:twoCellAnchor>
    <xdr:from>
      <xdr:col>0</xdr:col>
      <xdr:colOff>205441</xdr:colOff>
      <xdr:row>210</xdr:row>
      <xdr:rowOff>149411</xdr:rowOff>
    </xdr:from>
    <xdr:to>
      <xdr:col>0</xdr:col>
      <xdr:colOff>938866</xdr:colOff>
      <xdr:row>210</xdr:row>
      <xdr:rowOff>989189</xdr:rowOff>
    </xdr:to>
    <xdr:grpSp>
      <xdr:nvGrpSpPr>
        <xdr:cNvPr id="219" name="Grupo 118">
          <a:extLst>
            <a:ext uri="{FF2B5EF4-FFF2-40B4-BE49-F238E27FC236}">
              <a16:creationId xmlns:a16="http://schemas.microsoft.com/office/drawing/2014/main" id="{BB965244-C89D-4577-859D-3003BC6CFF60}"/>
            </a:ext>
          </a:extLst>
        </xdr:cNvPr>
        <xdr:cNvGrpSpPr/>
      </xdr:nvGrpSpPr>
      <xdr:grpSpPr>
        <a:xfrm>
          <a:off x="205441" y="248452554"/>
          <a:ext cx="733425" cy="839778"/>
          <a:chOff x="7505700" y="3371850"/>
          <a:chExt cx="733425" cy="839778"/>
        </a:xfrm>
      </xdr:grpSpPr>
      <xdr:sp macro="" textlink="">
        <xdr:nvSpPr>
          <xdr:cNvPr id="220" name="Rectángulo: esquinas redondeadas 120">
            <a:extLst>
              <a:ext uri="{FF2B5EF4-FFF2-40B4-BE49-F238E27FC236}">
                <a16:creationId xmlns:a16="http://schemas.microsoft.com/office/drawing/2014/main" id="{A892A307-C819-BDB7-8B55-15B394997F09}"/>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21" name="Rectángulo: esquinas redondeadas 121">
            <a:extLst>
              <a:ext uri="{FF2B5EF4-FFF2-40B4-BE49-F238E27FC236}">
                <a16:creationId xmlns:a16="http://schemas.microsoft.com/office/drawing/2014/main" id="{CBC6AF03-9314-25C5-51A2-8EB04F9E3A95}"/>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303413</xdr:colOff>
      <xdr:row>210</xdr:row>
      <xdr:rowOff>312697</xdr:rowOff>
    </xdr:from>
    <xdr:to>
      <xdr:col>0</xdr:col>
      <xdr:colOff>840848</xdr:colOff>
      <xdr:row>210</xdr:row>
      <xdr:rowOff>872073</xdr:rowOff>
    </xdr:to>
    <xdr:pic>
      <xdr:nvPicPr>
        <xdr:cNvPr id="222" name="Gráfico 33" descr="Signo de intercalación hacia arriba contorno">
          <a:hlinkClick xmlns:r="http://schemas.openxmlformats.org/officeDocument/2006/relationships" r:id="rId16"/>
          <a:extLst>
            <a:ext uri="{FF2B5EF4-FFF2-40B4-BE49-F238E27FC236}">
              <a16:creationId xmlns:a16="http://schemas.microsoft.com/office/drawing/2014/main" id="{9706238B-1250-4D7F-A0B1-76A702D5D532}"/>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03413" y="247869315"/>
          <a:ext cx="537435" cy="559376"/>
        </a:xfrm>
        <a:prstGeom prst="rect">
          <a:avLst/>
        </a:prstGeom>
      </xdr:spPr>
    </xdr:pic>
    <xdr:clientData/>
  </xdr:twoCellAnchor>
  <xdr:twoCellAnchor>
    <xdr:from>
      <xdr:col>0</xdr:col>
      <xdr:colOff>168088</xdr:colOff>
      <xdr:row>223</xdr:row>
      <xdr:rowOff>112059</xdr:rowOff>
    </xdr:from>
    <xdr:to>
      <xdr:col>0</xdr:col>
      <xdr:colOff>901513</xdr:colOff>
      <xdr:row>223</xdr:row>
      <xdr:rowOff>951837</xdr:rowOff>
    </xdr:to>
    <xdr:grpSp>
      <xdr:nvGrpSpPr>
        <xdr:cNvPr id="227" name="Grupo 118">
          <a:extLst>
            <a:ext uri="{FF2B5EF4-FFF2-40B4-BE49-F238E27FC236}">
              <a16:creationId xmlns:a16="http://schemas.microsoft.com/office/drawing/2014/main" id="{811CCADF-EFC3-4354-A855-65BC8E589B95}"/>
            </a:ext>
          </a:extLst>
        </xdr:cNvPr>
        <xdr:cNvGrpSpPr/>
      </xdr:nvGrpSpPr>
      <xdr:grpSpPr>
        <a:xfrm>
          <a:off x="168088" y="263274202"/>
          <a:ext cx="733425" cy="839778"/>
          <a:chOff x="7505700" y="3371850"/>
          <a:chExt cx="733425" cy="839778"/>
        </a:xfrm>
      </xdr:grpSpPr>
      <xdr:sp macro="" textlink="">
        <xdr:nvSpPr>
          <xdr:cNvPr id="228" name="Rectángulo: esquinas redondeadas 120">
            <a:extLst>
              <a:ext uri="{FF2B5EF4-FFF2-40B4-BE49-F238E27FC236}">
                <a16:creationId xmlns:a16="http://schemas.microsoft.com/office/drawing/2014/main" id="{A014C8D6-DF41-FA27-0352-0D9DCAAE1392}"/>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29" name="Rectángulo: esquinas redondeadas 121">
            <a:extLst>
              <a:ext uri="{FF2B5EF4-FFF2-40B4-BE49-F238E27FC236}">
                <a16:creationId xmlns:a16="http://schemas.microsoft.com/office/drawing/2014/main" id="{38D9F849-63DF-C252-CE7F-819FCF2D2C9C}"/>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266060</xdr:colOff>
      <xdr:row>223</xdr:row>
      <xdr:rowOff>275345</xdr:rowOff>
    </xdr:from>
    <xdr:to>
      <xdr:col>0</xdr:col>
      <xdr:colOff>803495</xdr:colOff>
      <xdr:row>223</xdr:row>
      <xdr:rowOff>834721</xdr:rowOff>
    </xdr:to>
    <xdr:pic>
      <xdr:nvPicPr>
        <xdr:cNvPr id="230" name="Gráfico 33" descr="Signo de intercalación hacia arriba contorno">
          <a:hlinkClick xmlns:r="http://schemas.openxmlformats.org/officeDocument/2006/relationships" r:id="rId16"/>
          <a:extLst>
            <a:ext uri="{FF2B5EF4-FFF2-40B4-BE49-F238E27FC236}">
              <a16:creationId xmlns:a16="http://schemas.microsoft.com/office/drawing/2014/main" id="{3B49DCF0-E019-4934-8568-0770E3114C1F}"/>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66060" y="262642404"/>
          <a:ext cx="537435" cy="559376"/>
        </a:xfrm>
        <a:prstGeom prst="rect">
          <a:avLst/>
        </a:prstGeom>
      </xdr:spPr>
    </xdr:pic>
    <xdr:clientData/>
  </xdr:twoCellAnchor>
  <xdr:twoCellAnchor>
    <xdr:from>
      <xdr:col>0</xdr:col>
      <xdr:colOff>149412</xdr:colOff>
      <xdr:row>232</xdr:row>
      <xdr:rowOff>205442</xdr:rowOff>
    </xdr:from>
    <xdr:to>
      <xdr:col>0</xdr:col>
      <xdr:colOff>882837</xdr:colOff>
      <xdr:row>232</xdr:row>
      <xdr:rowOff>1045220</xdr:rowOff>
    </xdr:to>
    <xdr:grpSp>
      <xdr:nvGrpSpPr>
        <xdr:cNvPr id="235" name="Grupo 118">
          <a:extLst>
            <a:ext uri="{FF2B5EF4-FFF2-40B4-BE49-F238E27FC236}">
              <a16:creationId xmlns:a16="http://schemas.microsoft.com/office/drawing/2014/main" id="{A25F0556-E261-470C-9152-D1B93CD37412}"/>
            </a:ext>
          </a:extLst>
        </xdr:cNvPr>
        <xdr:cNvGrpSpPr/>
      </xdr:nvGrpSpPr>
      <xdr:grpSpPr>
        <a:xfrm>
          <a:off x="149412" y="274046471"/>
          <a:ext cx="733425" cy="839778"/>
          <a:chOff x="7505700" y="3371850"/>
          <a:chExt cx="733425" cy="839778"/>
        </a:xfrm>
      </xdr:grpSpPr>
      <xdr:sp macro="" textlink="">
        <xdr:nvSpPr>
          <xdr:cNvPr id="236" name="Rectángulo: esquinas redondeadas 120">
            <a:extLst>
              <a:ext uri="{FF2B5EF4-FFF2-40B4-BE49-F238E27FC236}">
                <a16:creationId xmlns:a16="http://schemas.microsoft.com/office/drawing/2014/main" id="{420248B9-8C80-7A61-44A1-F0D980382C85}"/>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37" name="Rectángulo: esquinas redondeadas 121">
            <a:extLst>
              <a:ext uri="{FF2B5EF4-FFF2-40B4-BE49-F238E27FC236}">
                <a16:creationId xmlns:a16="http://schemas.microsoft.com/office/drawing/2014/main" id="{DF6A9986-42BE-CFCF-56B6-58F8788FC5E2}"/>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247384</xdr:colOff>
      <xdr:row>232</xdr:row>
      <xdr:rowOff>368728</xdr:rowOff>
    </xdr:from>
    <xdr:to>
      <xdr:col>0</xdr:col>
      <xdr:colOff>784819</xdr:colOff>
      <xdr:row>232</xdr:row>
      <xdr:rowOff>928104</xdr:rowOff>
    </xdr:to>
    <xdr:pic>
      <xdr:nvPicPr>
        <xdr:cNvPr id="238" name="Gráfico 33" descr="Signo de intercalación hacia arriba contorno">
          <a:hlinkClick xmlns:r="http://schemas.openxmlformats.org/officeDocument/2006/relationships" r:id="rId16"/>
          <a:extLst>
            <a:ext uri="{FF2B5EF4-FFF2-40B4-BE49-F238E27FC236}">
              <a16:creationId xmlns:a16="http://schemas.microsoft.com/office/drawing/2014/main" id="{8F482AEE-5C50-4EC7-83FB-3DEA2098806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47384" y="273381375"/>
          <a:ext cx="537435" cy="559376"/>
        </a:xfrm>
        <a:prstGeom prst="rect">
          <a:avLst/>
        </a:prstGeom>
      </xdr:spPr>
    </xdr:pic>
    <xdr:clientData/>
  </xdr:twoCellAnchor>
  <xdr:twoCellAnchor>
    <xdr:from>
      <xdr:col>0</xdr:col>
      <xdr:colOff>186764</xdr:colOff>
      <xdr:row>242</xdr:row>
      <xdr:rowOff>149412</xdr:rowOff>
    </xdr:from>
    <xdr:to>
      <xdr:col>0</xdr:col>
      <xdr:colOff>920189</xdr:colOff>
      <xdr:row>242</xdr:row>
      <xdr:rowOff>989190</xdr:rowOff>
    </xdr:to>
    <xdr:grpSp>
      <xdr:nvGrpSpPr>
        <xdr:cNvPr id="243" name="Grupo 118">
          <a:extLst>
            <a:ext uri="{FF2B5EF4-FFF2-40B4-BE49-F238E27FC236}">
              <a16:creationId xmlns:a16="http://schemas.microsoft.com/office/drawing/2014/main" id="{3DB2BB2E-AF42-432B-86B5-B4E94FC8C46E}"/>
            </a:ext>
          </a:extLst>
        </xdr:cNvPr>
        <xdr:cNvGrpSpPr/>
      </xdr:nvGrpSpPr>
      <xdr:grpSpPr>
        <a:xfrm>
          <a:off x="186764" y="285844983"/>
          <a:ext cx="733425" cy="839778"/>
          <a:chOff x="7505700" y="3371850"/>
          <a:chExt cx="733425" cy="839778"/>
        </a:xfrm>
      </xdr:grpSpPr>
      <xdr:sp macro="" textlink="">
        <xdr:nvSpPr>
          <xdr:cNvPr id="244" name="Rectángulo: esquinas redondeadas 120">
            <a:extLst>
              <a:ext uri="{FF2B5EF4-FFF2-40B4-BE49-F238E27FC236}">
                <a16:creationId xmlns:a16="http://schemas.microsoft.com/office/drawing/2014/main" id="{A6D82C26-20AD-E7C4-6323-49BD2A7552D0}"/>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45" name="Rectángulo: esquinas redondeadas 121">
            <a:extLst>
              <a:ext uri="{FF2B5EF4-FFF2-40B4-BE49-F238E27FC236}">
                <a16:creationId xmlns:a16="http://schemas.microsoft.com/office/drawing/2014/main" id="{7F5D889D-460C-9F87-7F99-F739AC8B59DF}"/>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284736</xdr:colOff>
      <xdr:row>242</xdr:row>
      <xdr:rowOff>312698</xdr:rowOff>
    </xdr:from>
    <xdr:to>
      <xdr:col>0</xdr:col>
      <xdr:colOff>822171</xdr:colOff>
      <xdr:row>242</xdr:row>
      <xdr:rowOff>872074</xdr:rowOff>
    </xdr:to>
    <xdr:pic>
      <xdr:nvPicPr>
        <xdr:cNvPr id="246" name="Gráfico 33" descr="Signo de intercalación hacia arriba contorno">
          <a:hlinkClick xmlns:r="http://schemas.openxmlformats.org/officeDocument/2006/relationships" r:id="rId16"/>
          <a:extLst>
            <a:ext uri="{FF2B5EF4-FFF2-40B4-BE49-F238E27FC236}">
              <a16:creationId xmlns:a16="http://schemas.microsoft.com/office/drawing/2014/main" id="{35B67F6F-FB28-4072-9B8F-F887FAF44BEF}"/>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4736" y="285147551"/>
          <a:ext cx="537435" cy="559376"/>
        </a:xfrm>
        <a:prstGeom prst="rect">
          <a:avLst/>
        </a:prstGeom>
      </xdr:spPr>
    </xdr:pic>
    <xdr:clientData/>
  </xdr:twoCellAnchor>
  <xdr:twoCellAnchor>
    <xdr:from>
      <xdr:col>0</xdr:col>
      <xdr:colOff>186764</xdr:colOff>
      <xdr:row>252</xdr:row>
      <xdr:rowOff>168088</xdr:rowOff>
    </xdr:from>
    <xdr:to>
      <xdr:col>0</xdr:col>
      <xdr:colOff>920189</xdr:colOff>
      <xdr:row>252</xdr:row>
      <xdr:rowOff>1007866</xdr:rowOff>
    </xdr:to>
    <xdr:grpSp>
      <xdr:nvGrpSpPr>
        <xdr:cNvPr id="251" name="Grupo 118">
          <a:extLst>
            <a:ext uri="{FF2B5EF4-FFF2-40B4-BE49-F238E27FC236}">
              <a16:creationId xmlns:a16="http://schemas.microsoft.com/office/drawing/2014/main" id="{CFCD10D8-1DFF-44D0-B6DA-A3285C5E424E}"/>
            </a:ext>
          </a:extLst>
        </xdr:cNvPr>
        <xdr:cNvGrpSpPr/>
      </xdr:nvGrpSpPr>
      <xdr:grpSpPr>
        <a:xfrm>
          <a:off x="186764" y="300058631"/>
          <a:ext cx="733425" cy="839778"/>
          <a:chOff x="7505700" y="3371850"/>
          <a:chExt cx="733425" cy="839778"/>
        </a:xfrm>
      </xdr:grpSpPr>
      <xdr:sp macro="" textlink="">
        <xdr:nvSpPr>
          <xdr:cNvPr id="252" name="Rectángulo: esquinas redondeadas 120">
            <a:extLst>
              <a:ext uri="{FF2B5EF4-FFF2-40B4-BE49-F238E27FC236}">
                <a16:creationId xmlns:a16="http://schemas.microsoft.com/office/drawing/2014/main" id="{2AB777D9-4DFA-36E6-EDA2-75F017817544}"/>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53" name="Rectángulo: esquinas redondeadas 121">
            <a:extLst>
              <a:ext uri="{FF2B5EF4-FFF2-40B4-BE49-F238E27FC236}">
                <a16:creationId xmlns:a16="http://schemas.microsoft.com/office/drawing/2014/main" id="{258FE79B-E016-924B-6670-F09F5663A69F}"/>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284736</xdr:colOff>
      <xdr:row>252</xdr:row>
      <xdr:rowOff>331374</xdr:rowOff>
    </xdr:from>
    <xdr:to>
      <xdr:col>0</xdr:col>
      <xdr:colOff>822171</xdr:colOff>
      <xdr:row>252</xdr:row>
      <xdr:rowOff>890750</xdr:rowOff>
    </xdr:to>
    <xdr:pic>
      <xdr:nvPicPr>
        <xdr:cNvPr id="254" name="Gráfico 33" descr="Signo de intercalación hacia arriba contorno">
          <a:hlinkClick xmlns:r="http://schemas.openxmlformats.org/officeDocument/2006/relationships" r:id="rId16"/>
          <a:extLst>
            <a:ext uri="{FF2B5EF4-FFF2-40B4-BE49-F238E27FC236}">
              <a16:creationId xmlns:a16="http://schemas.microsoft.com/office/drawing/2014/main" id="{B381ED6F-6120-489C-8486-7E2D1B262E98}"/>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4736" y="299341668"/>
          <a:ext cx="537435" cy="559376"/>
        </a:xfrm>
        <a:prstGeom prst="rect">
          <a:avLst/>
        </a:prstGeom>
      </xdr:spPr>
    </xdr:pic>
    <xdr:clientData/>
  </xdr:twoCellAnchor>
  <xdr:twoCellAnchor>
    <xdr:from>
      <xdr:col>0</xdr:col>
      <xdr:colOff>168088</xdr:colOff>
      <xdr:row>262</xdr:row>
      <xdr:rowOff>205442</xdr:rowOff>
    </xdr:from>
    <xdr:to>
      <xdr:col>0</xdr:col>
      <xdr:colOff>901513</xdr:colOff>
      <xdr:row>262</xdr:row>
      <xdr:rowOff>1045220</xdr:rowOff>
    </xdr:to>
    <xdr:grpSp>
      <xdr:nvGrpSpPr>
        <xdr:cNvPr id="259" name="Grupo 118">
          <a:extLst>
            <a:ext uri="{FF2B5EF4-FFF2-40B4-BE49-F238E27FC236}">
              <a16:creationId xmlns:a16="http://schemas.microsoft.com/office/drawing/2014/main" id="{7F6482AA-B142-4865-A32B-871965F5929D}"/>
            </a:ext>
          </a:extLst>
        </xdr:cNvPr>
        <xdr:cNvGrpSpPr/>
      </xdr:nvGrpSpPr>
      <xdr:grpSpPr>
        <a:xfrm>
          <a:off x="168088" y="311950528"/>
          <a:ext cx="733425" cy="839778"/>
          <a:chOff x="7505700" y="3371850"/>
          <a:chExt cx="733425" cy="839778"/>
        </a:xfrm>
      </xdr:grpSpPr>
      <xdr:sp macro="" textlink="">
        <xdr:nvSpPr>
          <xdr:cNvPr id="260" name="Rectángulo: esquinas redondeadas 120">
            <a:extLst>
              <a:ext uri="{FF2B5EF4-FFF2-40B4-BE49-F238E27FC236}">
                <a16:creationId xmlns:a16="http://schemas.microsoft.com/office/drawing/2014/main" id="{D289885E-687A-1F34-E57A-543B31668B65}"/>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61" name="Rectángulo: esquinas redondeadas 121">
            <a:extLst>
              <a:ext uri="{FF2B5EF4-FFF2-40B4-BE49-F238E27FC236}">
                <a16:creationId xmlns:a16="http://schemas.microsoft.com/office/drawing/2014/main" id="{AB42D54E-210C-C40D-5131-990DF8D27751}"/>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266060</xdr:colOff>
      <xdr:row>262</xdr:row>
      <xdr:rowOff>368728</xdr:rowOff>
    </xdr:from>
    <xdr:to>
      <xdr:col>0</xdr:col>
      <xdr:colOff>803495</xdr:colOff>
      <xdr:row>262</xdr:row>
      <xdr:rowOff>928104</xdr:rowOff>
    </xdr:to>
    <xdr:pic>
      <xdr:nvPicPr>
        <xdr:cNvPr id="262" name="Gráfico 33" descr="Signo de intercalación hacia arriba contorno">
          <a:hlinkClick xmlns:r="http://schemas.openxmlformats.org/officeDocument/2006/relationships" r:id="rId16"/>
          <a:extLst>
            <a:ext uri="{FF2B5EF4-FFF2-40B4-BE49-F238E27FC236}">
              <a16:creationId xmlns:a16="http://schemas.microsoft.com/office/drawing/2014/main" id="{0DD3D962-5E34-4AEC-9E1F-8D2E1448C9D2}"/>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66060" y="311201228"/>
          <a:ext cx="537435" cy="559376"/>
        </a:xfrm>
        <a:prstGeom prst="rect">
          <a:avLst/>
        </a:prstGeom>
      </xdr:spPr>
    </xdr:pic>
    <xdr:clientData/>
  </xdr:twoCellAnchor>
  <xdr:twoCellAnchor>
    <xdr:from>
      <xdr:col>0</xdr:col>
      <xdr:colOff>186765</xdr:colOff>
      <xdr:row>277</xdr:row>
      <xdr:rowOff>93383</xdr:rowOff>
    </xdr:from>
    <xdr:to>
      <xdr:col>0</xdr:col>
      <xdr:colOff>920190</xdr:colOff>
      <xdr:row>277</xdr:row>
      <xdr:rowOff>933161</xdr:rowOff>
    </xdr:to>
    <xdr:grpSp>
      <xdr:nvGrpSpPr>
        <xdr:cNvPr id="267" name="Grupo 118">
          <a:extLst>
            <a:ext uri="{FF2B5EF4-FFF2-40B4-BE49-F238E27FC236}">
              <a16:creationId xmlns:a16="http://schemas.microsoft.com/office/drawing/2014/main" id="{2CE0E1BC-CDB5-4403-9DAB-2F6F5DA38DC3}"/>
            </a:ext>
          </a:extLst>
        </xdr:cNvPr>
        <xdr:cNvGrpSpPr/>
      </xdr:nvGrpSpPr>
      <xdr:grpSpPr>
        <a:xfrm>
          <a:off x="186765" y="329114097"/>
          <a:ext cx="733425" cy="839778"/>
          <a:chOff x="7505700" y="3371850"/>
          <a:chExt cx="733425" cy="839778"/>
        </a:xfrm>
      </xdr:grpSpPr>
      <xdr:sp macro="" textlink="">
        <xdr:nvSpPr>
          <xdr:cNvPr id="268" name="Rectángulo: esquinas redondeadas 120">
            <a:extLst>
              <a:ext uri="{FF2B5EF4-FFF2-40B4-BE49-F238E27FC236}">
                <a16:creationId xmlns:a16="http://schemas.microsoft.com/office/drawing/2014/main" id="{EBBB66A5-1526-D1BF-BA39-9F6350D50C4C}"/>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69" name="Rectángulo: esquinas redondeadas 121">
            <a:extLst>
              <a:ext uri="{FF2B5EF4-FFF2-40B4-BE49-F238E27FC236}">
                <a16:creationId xmlns:a16="http://schemas.microsoft.com/office/drawing/2014/main" id="{8B504607-146A-9472-596C-B5BD6543D72D}"/>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284737</xdr:colOff>
      <xdr:row>277</xdr:row>
      <xdr:rowOff>256669</xdr:rowOff>
    </xdr:from>
    <xdr:to>
      <xdr:col>0</xdr:col>
      <xdr:colOff>822172</xdr:colOff>
      <xdr:row>277</xdr:row>
      <xdr:rowOff>816045</xdr:rowOff>
    </xdr:to>
    <xdr:pic>
      <xdr:nvPicPr>
        <xdr:cNvPr id="270" name="Gráfico 33" descr="Signo de intercalación hacia arriba contorno">
          <a:hlinkClick xmlns:r="http://schemas.openxmlformats.org/officeDocument/2006/relationships" r:id="rId16"/>
          <a:extLst>
            <a:ext uri="{FF2B5EF4-FFF2-40B4-BE49-F238E27FC236}">
              <a16:creationId xmlns:a16="http://schemas.microsoft.com/office/drawing/2014/main" id="{AB0879DB-0C37-45DE-9234-727C9502A735}"/>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4737" y="328308875"/>
          <a:ext cx="537435" cy="559376"/>
        </a:xfrm>
        <a:prstGeom prst="rect">
          <a:avLst/>
        </a:prstGeom>
      </xdr:spPr>
    </xdr:pic>
    <xdr:clientData/>
  </xdr:twoCellAnchor>
  <xdr:twoCellAnchor>
    <xdr:from>
      <xdr:col>0</xdr:col>
      <xdr:colOff>149411</xdr:colOff>
      <xdr:row>286</xdr:row>
      <xdr:rowOff>168088</xdr:rowOff>
    </xdr:from>
    <xdr:to>
      <xdr:col>0</xdr:col>
      <xdr:colOff>882836</xdr:colOff>
      <xdr:row>286</xdr:row>
      <xdr:rowOff>1007866</xdr:rowOff>
    </xdr:to>
    <xdr:grpSp>
      <xdr:nvGrpSpPr>
        <xdr:cNvPr id="275" name="Grupo 118">
          <a:extLst>
            <a:ext uri="{FF2B5EF4-FFF2-40B4-BE49-F238E27FC236}">
              <a16:creationId xmlns:a16="http://schemas.microsoft.com/office/drawing/2014/main" id="{E1FCDD2E-C1B0-491D-8737-E16D1E6B9915}"/>
            </a:ext>
          </a:extLst>
        </xdr:cNvPr>
        <xdr:cNvGrpSpPr/>
      </xdr:nvGrpSpPr>
      <xdr:grpSpPr>
        <a:xfrm>
          <a:off x="149411" y="339824145"/>
          <a:ext cx="733425" cy="839778"/>
          <a:chOff x="7505700" y="3371850"/>
          <a:chExt cx="733425" cy="839778"/>
        </a:xfrm>
      </xdr:grpSpPr>
      <xdr:sp macro="" textlink="">
        <xdr:nvSpPr>
          <xdr:cNvPr id="276" name="Rectángulo: esquinas redondeadas 120">
            <a:extLst>
              <a:ext uri="{FF2B5EF4-FFF2-40B4-BE49-F238E27FC236}">
                <a16:creationId xmlns:a16="http://schemas.microsoft.com/office/drawing/2014/main" id="{866967C8-4625-9A14-A06E-A5FA69B7368D}"/>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77" name="Rectángulo: esquinas redondeadas 121">
            <a:extLst>
              <a:ext uri="{FF2B5EF4-FFF2-40B4-BE49-F238E27FC236}">
                <a16:creationId xmlns:a16="http://schemas.microsoft.com/office/drawing/2014/main" id="{E2FA8A5F-190A-245F-3575-4CC86E37AC88}"/>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247383</xdr:colOff>
      <xdr:row>286</xdr:row>
      <xdr:rowOff>331374</xdr:rowOff>
    </xdr:from>
    <xdr:to>
      <xdr:col>0</xdr:col>
      <xdr:colOff>784818</xdr:colOff>
      <xdr:row>286</xdr:row>
      <xdr:rowOff>890750</xdr:rowOff>
    </xdr:to>
    <xdr:pic>
      <xdr:nvPicPr>
        <xdr:cNvPr id="278" name="Gráfico 33" descr="Signo de intercalación hacia arriba contorno">
          <a:hlinkClick xmlns:r="http://schemas.openxmlformats.org/officeDocument/2006/relationships" r:id="rId16"/>
          <a:extLst>
            <a:ext uri="{FF2B5EF4-FFF2-40B4-BE49-F238E27FC236}">
              <a16:creationId xmlns:a16="http://schemas.microsoft.com/office/drawing/2014/main" id="{0FD58B84-CCB7-44F4-9F62-923B3275A3AE}"/>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47383" y="338991815"/>
          <a:ext cx="537435" cy="559376"/>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164677</xdr:colOff>
      <xdr:row>156</xdr:row>
      <xdr:rowOff>180709</xdr:rowOff>
    </xdr:from>
    <xdr:to>
      <xdr:col>0</xdr:col>
      <xdr:colOff>894292</xdr:colOff>
      <xdr:row>156</xdr:row>
      <xdr:rowOff>981902</xdr:rowOff>
    </xdr:to>
    <xdr:grpSp>
      <xdr:nvGrpSpPr>
        <xdr:cNvPr id="52" name="Grupo 80">
          <a:extLst>
            <a:ext uri="{FF2B5EF4-FFF2-40B4-BE49-F238E27FC236}">
              <a16:creationId xmlns:a16="http://schemas.microsoft.com/office/drawing/2014/main" id="{A50C6395-1A92-DE84-4472-EBC682AE70E0}"/>
            </a:ext>
          </a:extLst>
        </xdr:cNvPr>
        <xdr:cNvGrpSpPr/>
      </xdr:nvGrpSpPr>
      <xdr:grpSpPr>
        <a:xfrm>
          <a:off x="164677" y="177944423"/>
          <a:ext cx="729615" cy="801193"/>
          <a:chOff x="7505700" y="3371850"/>
          <a:chExt cx="733425" cy="839778"/>
        </a:xfrm>
      </xdr:grpSpPr>
      <xdr:sp macro="" textlink="">
        <xdr:nvSpPr>
          <xdr:cNvPr id="53" name="Rectángulo: esquinas redondeadas 82">
            <a:extLst>
              <a:ext uri="{FF2B5EF4-FFF2-40B4-BE49-F238E27FC236}">
                <a16:creationId xmlns:a16="http://schemas.microsoft.com/office/drawing/2014/main" id="{B4B3C21C-6203-3C06-1828-F8F056B8D5DE}"/>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4" name="Rectángulo: esquinas redondeadas 83">
            <a:extLst>
              <a:ext uri="{FF2B5EF4-FFF2-40B4-BE49-F238E27FC236}">
                <a16:creationId xmlns:a16="http://schemas.microsoft.com/office/drawing/2014/main" id="{39A94BD1-2E55-93A3-B20B-6254C8946216}"/>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268908</xdr:colOff>
      <xdr:row>156</xdr:row>
      <xdr:rowOff>317034</xdr:rowOff>
    </xdr:from>
    <xdr:to>
      <xdr:col>0</xdr:col>
      <xdr:colOff>803551</xdr:colOff>
      <xdr:row>156</xdr:row>
      <xdr:rowOff>850709</xdr:rowOff>
    </xdr:to>
    <xdr:pic>
      <xdr:nvPicPr>
        <xdr:cNvPr id="87" name="Gráfico 81" descr="Signo de intercalación hacia arriba contorno">
          <a:hlinkClick xmlns:r="http://schemas.openxmlformats.org/officeDocument/2006/relationships" r:id="rId1"/>
          <a:extLst>
            <a:ext uri="{FF2B5EF4-FFF2-40B4-BE49-F238E27FC236}">
              <a16:creationId xmlns:a16="http://schemas.microsoft.com/office/drawing/2014/main" id="{9EE3C41B-58A5-C665-AF47-298F640ED14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68908" y="177366579"/>
          <a:ext cx="534643" cy="533675"/>
        </a:xfrm>
        <a:prstGeom prst="rect">
          <a:avLst/>
        </a:prstGeom>
      </xdr:spPr>
    </xdr:pic>
    <xdr:clientData/>
  </xdr:twoCellAnchor>
  <xdr:twoCellAnchor>
    <xdr:from>
      <xdr:col>0</xdr:col>
      <xdr:colOff>173182</xdr:colOff>
      <xdr:row>2</xdr:row>
      <xdr:rowOff>86590</xdr:rowOff>
    </xdr:from>
    <xdr:to>
      <xdr:col>0</xdr:col>
      <xdr:colOff>991519</xdr:colOff>
      <xdr:row>5</xdr:row>
      <xdr:rowOff>370436</xdr:rowOff>
    </xdr:to>
    <xdr:sp macro="" textlink="">
      <xdr:nvSpPr>
        <xdr:cNvPr id="2" name="Rectángulo: esquinas redondeadas 127">
          <a:extLst>
            <a:ext uri="{FF2B5EF4-FFF2-40B4-BE49-F238E27FC236}">
              <a16:creationId xmlns:a16="http://schemas.microsoft.com/office/drawing/2014/main" id="{D4C6EAAF-2487-4150-8543-62D9F80F0381}"/>
            </a:ext>
          </a:extLst>
        </xdr:cNvPr>
        <xdr:cNvSpPr/>
      </xdr:nvSpPr>
      <xdr:spPr>
        <a:xfrm rot="5400000">
          <a:off x="-1274072" y="2867344"/>
          <a:ext cx="3712846" cy="818337"/>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229866</xdr:colOff>
      <xdr:row>4</xdr:row>
      <xdr:rowOff>789295</xdr:rowOff>
    </xdr:from>
    <xdr:to>
      <xdr:col>0</xdr:col>
      <xdr:colOff>916929</xdr:colOff>
      <xdr:row>5</xdr:row>
      <xdr:rowOff>294194</xdr:rowOff>
    </xdr:to>
    <xdr:sp macro="" textlink="">
      <xdr:nvSpPr>
        <xdr:cNvPr id="3" name="Rectángulo: esquinas redondeadas 128">
          <a:extLst>
            <a:ext uri="{FF2B5EF4-FFF2-40B4-BE49-F238E27FC236}">
              <a16:creationId xmlns:a16="http://schemas.microsoft.com/office/drawing/2014/main" id="{422F2D9D-BA9F-48DF-8C10-5893DE26E282}"/>
            </a:ext>
          </a:extLst>
        </xdr:cNvPr>
        <xdr:cNvSpPr/>
      </xdr:nvSpPr>
      <xdr:spPr>
        <a:xfrm rot="5400000">
          <a:off x="249448" y="4389213"/>
          <a:ext cx="647899" cy="68706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228546</xdr:colOff>
      <xdr:row>2</xdr:row>
      <xdr:rowOff>885293</xdr:rowOff>
    </xdr:from>
    <xdr:to>
      <xdr:col>0</xdr:col>
      <xdr:colOff>934659</xdr:colOff>
      <xdr:row>3</xdr:row>
      <xdr:rowOff>403528</xdr:rowOff>
    </xdr:to>
    <xdr:sp macro="" textlink="">
      <xdr:nvSpPr>
        <xdr:cNvPr id="4" name="Rectángulo: esquinas redondeadas 129">
          <a:extLst>
            <a:ext uri="{FF2B5EF4-FFF2-40B4-BE49-F238E27FC236}">
              <a16:creationId xmlns:a16="http://schemas.microsoft.com/office/drawing/2014/main" id="{62F97973-E125-4618-8062-B5DAFDCE267D}"/>
            </a:ext>
          </a:extLst>
        </xdr:cNvPr>
        <xdr:cNvSpPr/>
      </xdr:nvSpPr>
      <xdr:spPr>
        <a:xfrm rot="5400000">
          <a:off x="250985" y="2196354"/>
          <a:ext cx="661235" cy="70611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233604</xdr:colOff>
      <xdr:row>3</xdr:row>
      <xdr:rowOff>449958</xdr:rowOff>
    </xdr:from>
    <xdr:to>
      <xdr:col>0</xdr:col>
      <xdr:colOff>918762</xdr:colOff>
      <xdr:row>3</xdr:row>
      <xdr:rowOff>1137630</xdr:rowOff>
    </xdr:to>
    <xdr:sp macro="" textlink="">
      <xdr:nvSpPr>
        <xdr:cNvPr id="5" name="Rectángulo: esquinas redondeadas 130">
          <a:extLst>
            <a:ext uri="{FF2B5EF4-FFF2-40B4-BE49-F238E27FC236}">
              <a16:creationId xmlns:a16="http://schemas.microsoft.com/office/drawing/2014/main" id="{9C8F9138-2640-4327-B981-EECDA363AEC7}"/>
            </a:ext>
          </a:extLst>
        </xdr:cNvPr>
        <xdr:cNvSpPr/>
      </xdr:nvSpPr>
      <xdr:spPr>
        <a:xfrm rot="5400000">
          <a:off x="232347" y="2927715"/>
          <a:ext cx="687672" cy="68515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221793</xdr:colOff>
      <xdr:row>2</xdr:row>
      <xdr:rowOff>164382</xdr:rowOff>
    </xdr:from>
    <xdr:to>
      <xdr:col>0</xdr:col>
      <xdr:colOff>913523</xdr:colOff>
      <xdr:row>2</xdr:row>
      <xdr:rowOff>822585</xdr:rowOff>
    </xdr:to>
    <xdr:sp macro="" textlink="">
      <xdr:nvSpPr>
        <xdr:cNvPr id="6" name="Rectángulo: esquinas redondeadas 131">
          <a:extLst>
            <a:ext uri="{FF2B5EF4-FFF2-40B4-BE49-F238E27FC236}">
              <a16:creationId xmlns:a16="http://schemas.microsoft.com/office/drawing/2014/main" id="{F3A292A2-3BC4-4A10-A654-31D9B5D3CBBF}"/>
            </a:ext>
            <a:ext uri="{C183D7F6-B498-43B3-948B-1728B52AA6E4}">
              <adec:decorative xmlns:adec="http://schemas.microsoft.com/office/drawing/2017/decorative" val="0"/>
            </a:ext>
          </a:extLst>
        </xdr:cNvPr>
        <xdr:cNvSpPr/>
      </xdr:nvSpPr>
      <xdr:spPr>
        <a:xfrm rot="5400000">
          <a:off x="238556" y="1481119"/>
          <a:ext cx="658203" cy="69173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229866</xdr:colOff>
      <xdr:row>4</xdr:row>
      <xdr:rowOff>67778</xdr:rowOff>
    </xdr:from>
    <xdr:to>
      <xdr:col>0</xdr:col>
      <xdr:colOff>916929</xdr:colOff>
      <xdr:row>4</xdr:row>
      <xdr:rowOff>718361</xdr:rowOff>
    </xdr:to>
    <xdr:sp macro="" textlink="">
      <xdr:nvSpPr>
        <xdr:cNvPr id="7" name="Rectángulo: esquinas redondeadas 132">
          <a:extLst>
            <a:ext uri="{FF2B5EF4-FFF2-40B4-BE49-F238E27FC236}">
              <a16:creationId xmlns:a16="http://schemas.microsoft.com/office/drawing/2014/main" id="{2C29C94F-C9F2-4B96-A370-0FA356F3E5CB}"/>
            </a:ext>
          </a:extLst>
        </xdr:cNvPr>
        <xdr:cNvSpPr/>
      </xdr:nvSpPr>
      <xdr:spPr>
        <a:xfrm rot="5400000">
          <a:off x="248106" y="3669038"/>
          <a:ext cx="650583" cy="68706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302870</xdr:colOff>
      <xdr:row>4</xdr:row>
      <xdr:rowOff>865166</xdr:rowOff>
    </xdr:from>
    <xdr:to>
      <xdr:col>0</xdr:col>
      <xdr:colOff>839664</xdr:colOff>
      <xdr:row>5</xdr:row>
      <xdr:rowOff>250072</xdr:rowOff>
    </xdr:to>
    <xdr:pic>
      <xdr:nvPicPr>
        <xdr:cNvPr id="8" name="Gráfico 133" descr="Búsqueda de carpetas contorno">
          <a:hlinkClick xmlns:r="http://schemas.openxmlformats.org/officeDocument/2006/relationships" r:id="rId4"/>
          <a:extLst>
            <a:ext uri="{FF2B5EF4-FFF2-40B4-BE49-F238E27FC236}">
              <a16:creationId xmlns:a16="http://schemas.microsoft.com/office/drawing/2014/main" id="{4E360B69-E743-4EDE-AA76-BD89F2379E71}"/>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302870" y="4484666"/>
          <a:ext cx="536794" cy="527906"/>
        </a:xfrm>
        <a:prstGeom prst="rect">
          <a:avLst/>
        </a:prstGeom>
      </xdr:spPr>
    </xdr:pic>
    <xdr:clientData/>
  </xdr:twoCellAnchor>
  <xdr:twoCellAnchor>
    <xdr:from>
      <xdr:col>0</xdr:col>
      <xdr:colOff>270016</xdr:colOff>
      <xdr:row>4</xdr:row>
      <xdr:rowOff>121328</xdr:rowOff>
    </xdr:from>
    <xdr:to>
      <xdr:col>0</xdr:col>
      <xdr:colOff>875806</xdr:colOff>
      <xdr:row>4</xdr:row>
      <xdr:rowOff>673778</xdr:rowOff>
    </xdr:to>
    <xdr:pic>
      <xdr:nvPicPr>
        <xdr:cNvPr id="9" name="Gráfico 134" descr="causa y efecto contorno">
          <a:hlinkClick xmlns:r="http://schemas.openxmlformats.org/officeDocument/2006/relationships" r:id="rId7"/>
          <a:extLst>
            <a:ext uri="{FF2B5EF4-FFF2-40B4-BE49-F238E27FC236}">
              <a16:creationId xmlns:a16="http://schemas.microsoft.com/office/drawing/2014/main" id="{461CA55A-53D6-4C8D-9BF2-74B27F72E81F}"/>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70016" y="3740828"/>
          <a:ext cx="605790" cy="552450"/>
        </a:xfrm>
        <a:prstGeom prst="rect">
          <a:avLst/>
        </a:prstGeom>
      </xdr:spPr>
    </xdr:pic>
    <xdr:clientData/>
  </xdr:twoCellAnchor>
  <xdr:twoCellAnchor>
    <xdr:from>
      <xdr:col>0</xdr:col>
      <xdr:colOff>309513</xdr:colOff>
      <xdr:row>3</xdr:row>
      <xdr:rowOff>527144</xdr:rowOff>
    </xdr:from>
    <xdr:to>
      <xdr:col>0</xdr:col>
      <xdr:colOff>837768</xdr:colOff>
      <xdr:row>3</xdr:row>
      <xdr:rowOff>1060159</xdr:rowOff>
    </xdr:to>
    <xdr:pic>
      <xdr:nvPicPr>
        <xdr:cNvPr id="10" name="Gráfico 135" descr="Martillo de juez contorno">
          <a:hlinkClick xmlns:r="http://schemas.openxmlformats.org/officeDocument/2006/relationships" r:id="rId10"/>
          <a:extLst>
            <a:ext uri="{FF2B5EF4-FFF2-40B4-BE49-F238E27FC236}">
              <a16:creationId xmlns:a16="http://schemas.microsoft.com/office/drawing/2014/main" id="{216D5654-4FDF-46E3-9143-E7119CD6409E}"/>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309513" y="3003644"/>
          <a:ext cx="528255" cy="533015"/>
        </a:xfrm>
        <a:prstGeom prst="rect">
          <a:avLst/>
        </a:prstGeom>
      </xdr:spPr>
    </xdr:pic>
    <xdr:clientData/>
  </xdr:twoCellAnchor>
  <xdr:twoCellAnchor>
    <xdr:from>
      <xdr:col>0</xdr:col>
      <xdr:colOff>304536</xdr:colOff>
      <xdr:row>2</xdr:row>
      <xdr:rowOff>940120</xdr:rowOff>
    </xdr:from>
    <xdr:to>
      <xdr:col>0</xdr:col>
      <xdr:colOff>839841</xdr:colOff>
      <xdr:row>3</xdr:row>
      <xdr:rowOff>333664</xdr:rowOff>
    </xdr:to>
    <xdr:pic>
      <xdr:nvPicPr>
        <xdr:cNvPr id="11" name="Gráfico 136" descr="Lista contorno">
          <a:hlinkClick xmlns:r="http://schemas.openxmlformats.org/officeDocument/2006/relationships" r:id="rId13"/>
          <a:extLst>
            <a:ext uri="{FF2B5EF4-FFF2-40B4-BE49-F238E27FC236}">
              <a16:creationId xmlns:a16="http://schemas.microsoft.com/office/drawing/2014/main" id="{8F6096DD-272E-4C36-9468-A439806BC359}"/>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304536" y="2273620"/>
          <a:ext cx="535305" cy="536544"/>
        </a:xfrm>
        <a:prstGeom prst="rect">
          <a:avLst/>
        </a:prstGeom>
      </xdr:spPr>
    </xdr:pic>
    <xdr:clientData/>
  </xdr:twoCellAnchor>
  <xdr:twoCellAnchor>
    <xdr:from>
      <xdr:col>0</xdr:col>
      <xdr:colOff>318751</xdr:colOff>
      <xdr:row>2</xdr:row>
      <xdr:rowOff>218585</xdr:rowOff>
    </xdr:from>
    <xdr:to>
      <xdr:col>0</xdr:col>
      <xdr:colOff>843196</xdr:colOff>
      <xdr:row>2</xdr:row>
      <xdr:rowOff>759717</xdr:rowOff>
    </xdr:to>
    <xdr:pic>
      <xdr:nvPicPr>
        <xdr:cNvPr id="12" name="Gráfico 137" descr="Hogar contorno">
          <a:hlinkClick xmlns:r="http://schemas.openxmlformats.org/officeDocument/2006/relationships" r:id="rId16"/>
          <a:extLst>
            <a:ext uri="{FF2B5EF4-FFF2-40B4-BE49-F238E27FC236}">
              <a16:creationId xmlns:a16="http://schemas.microsoft.com/office/drawing/2014/main" id="{EE4B03FA-3AC9-4383-87D7-EC11B6398EED}"/>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18751" y="1552085"/>
          <a:ext cx="524445" cy="541132"/>
        </a:xfrm>
        <a:prstGeom prst="rect">
          <a:avLst/>
        </a:prstGeom>
      </xdr:spPr>
    </xdr:pic>
    <xdr:clientData/>
  </xdr:twoCellAnchor>
  <xdr:twoCellAnchor>
    <xdr:from>
      <xdr:col>0</xdr:col>
      <xdr:colOff>158750</xdr:colOff>
      <xdr:row>129</xdr:row>
      <xdr:rowOff>158750</xdr:rowOff>
    </xdr:from>
    <xdr:to>
      <xdr:col>0</xdr:col>
      <xdr:colOff>888365</xdr:colOff>
      <xdr:row>129</xdr:row>
      <xdr:rowOff>959943</xdr:rowOff>
    </xdr:to>
    <xdr:grpSp>
      <xdr:nvGrpSpPr>
        <xdr:cNvPr id="92" name="Grupo 12">
          <a:extLst>
            <a:ext uri="{FF2B5EF4-FFF2-40B4-BE49-F238E27FC236}">
              <a16:creationId xmlns:a16="http://schemas.microsoft.com/office/drawing/2014/main" id="{0F980F73-C0A5-4B2D-9259-C9872ADCC6AD}"/>
            </a:ext>
          </a:extLst>
        </xdr:cNvPr>
        <xdr:cNvGrpSpPr/>
      </xdr:nvGrpSpPr>
      <xdr:grpSpPr>
        <a:xfrm>
          <a:off x="158750" y="146800207"/>
          <a:ext cx="729615" cy="801193"/>
          <a:chOff x="7505700" y="3371850"/>
          <a:chExt cx="733425" cy="839778"/>
        </a:xfrm>
      </xdr:grpSpPr>
      <xdr:sp macro="" textlink="">
        <xdr:nvSpPr>
          <xdr:cNvPr id="93" name="Rectángulo: esquinas redondeadas 13">
            <a:extLst>
              <a:ext uri="{FF2B5EF4-FFF2-40B4-BE49-F238E27FC236}">
                <a16:creationId xmlns:a16="http://schemas.microsoft.com/office/drawing/2014/main" id="{E68695DA-894E-E56E-4FCA-CC2B5DAD4FE1}"/>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94" name="Rectángulo: esquinas redondeadas 14">
            <a:extLst>
              <a:ext uri="{FF2B5EF4-FFF2-40B4-BE49-F238E27FC236}">
                <a16:creationId xmlns:a16="http://schemas.microsoft.com/office/drawing/2014/main" id="{4314A821-E8F7-98BD-AE9A-39606D62192C}"/>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262981</xdr:colOff>
      <xdr:row>129</xdr:row>
      <xdr:rowOff>295075</xdr:rowOff>
    </xdr:from>
    <xdr:to>
      <xdr:col>0</xdr:col>
      <xdr:colOff>797624</xdr:colOff>
      <xdr:row>129</xdr:row>
      <xdr:rowOff>828750</xdr:rowOff>
    </xdr:to>
    <xdr:pic>
      <xdr:nvPicPr>
        <xdr:cNvPr id="95" name="Gráfico 15" descr="Signo de intercalación hacia arriba contorno">
          <a:hlinkClick xmlns:r="http://schemas.openxmlformats.org/officeDocument/2006/relationships" r:id="rId1"/>
          <a:extLst>
            <a:ext uri="{FF2B5EF4-FFF2-40B4-BE49-F238E27FC236}">
              <a16:creationId xmlns:a16="http://schemas.microsoft.com/office/drawing/2014/main" id="{6527A740-C25E-40B3-ADFB-B89AB2E2FAC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62981" y="146561552"/>
          <a:ext cx="534643" cy="533675"/>
        </a:xfrm>
        <a:prstGeom prst="rect">
          <a:avLst/>
        </a:prstGeom>
      </xdr:spPr>
    </xdr:pic>
    <xdr:clientData/>
  </xdr:twoCellAnchor>
  <xdr:twoCellAnchor>
    <xdr:from>
      <xdr:col>0</xdr:col>
      <xdr:colOff>187613</xdr:colOff>
      <xdr:row>102</xdr:row>
      <xdr:rowOff>202046</xdr:rowOff>
    </xdr:from>
    <xdr:to>
      <xdr:col>0</xdr:col>
      <xdr:colOff>917228</xdr:colOff>
      <xdr:row>102</xdr:row>
      <xdr:rowOff>1003239</xdr:rowOff>
    </xdr:to>
    <xdr:grpSp>
      <xdr:nvGrpSpPr>
        <xdr:cNvPr id="100" name="Grupo 16">
          <a:extLst>
            <a:ext uri="{FF2B5EF4-FFF2-40B4-BE49-F238E27FC236}">
              <a16:creationId xmlns:a16="http://schemas.microsoft.com/office/drawing/2014/main" id="{F7E03526-F849-4611-BC20-D7A9A58B8898}"/>
            </a:ext>
          </a:extLst>
        </xdr:cNvPr>
        <xdr:cNvGrpSpPr/>
      </xdr:nvGrpSpPr>
      <xdr:grpSpPr>
        <a:xfrm>
          <a:off x="187613" y="115982503"/>
          <a:ext cx="729615" cy="801193"/>
          <a:chOff x="7505700" y="3371850"/>
          <a:chExt cx="733425" cy="839778"/>
        </a:xfrm>
      </xdr:grpSpPr>
      <xdr:sp macro="" textlink="">
        <xdr:nvSpPr>
          <xdr:cNvPr id="101" name="Rectángulo: esquinas redondeadas 17">
            <a:extLst>
              <a:ext uri="{FF2B5EF4-FFF2-40B4-BE49-F238E27FC236}">
                <a16:creationId xmlns:a16="http://schemas.microsoft.com/office/drawing/2014/main" id="{3D830C71-2149-09A5-BF22-6D467A9211AB}"/>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02" name="Rectángulo: esquinas redondeadas 18">
            <a:extLst>
              <a:ext uri="{FF2B5EF4-FFF2-40B4-BE49-F238E27FC236}">
                <a16:creationId xmlns:a16="http://schemas.microsoft.com/office/drawing/2014/main" id="{E52ACC79-345F-DE5C-01C0-880D276465EC}"/>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291844</xdr:colOff>
      <xdr:row>102</xdr:row>
      <xdr:rowOff>338371</xdr:rowOff>
    </xdr:from>
    <xdr:to>
      <xdr:col>0</xdr:col>
      <xdr:colOff>826487</xdr:colOff>
      <xdr:row>102</xdr:row>
      <xdr:rowOff>872046</xdr:rowOff>
    </xdr:to>
    <xdr:pic>
      <xdr:nvPicPr>
        <xdr:cNvPr id="103" name="Gráfico 19" descr="Signo de intercalación hacia arriba contorno">
          <a:hlinkClick xmlns:r="http://schemas.openxmlformats.org/officeDocument/2006/relationships" r:id="rId1"/>
          <a:extLst>
            <a:ext uri="{FF2B5EF4-FFF2-40B4-BE49-F238E27FC236}">
              <a16:creationId xmlns:a16="http://schemas.microsoft.com/office/drawing/2014/main" id="{16A7526C-A94A-44ED-B5B6-9CEAFF6E272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91844" y="115821780"/>
          <a:ext cx="534643" cy="533675"/>
        </a:xfrm>
        <a:prstGeom prst="rect">
          <a:avLst/>
        </a:prstGeom>
      </xdr:spPr>
    </xdr:pic>
    <xdr:clientData/>
  </xdr:twoCellAnchor>
  <xdr:twoCellAnchor>
    <xdr:from>
      <xdr:col>0</xdr:col>
      <xdr:colOff>187614</xdr:colOff>
      <xdr:row>76</xdr:row>
      <xdr:rowOff>173182</xdr:rowOff>
    </xdr:from>
    <xdr:to>
      <xdr:col>0</xdr:col>
      <xdr:colOff>917229</xdr:colOff>
      <xdr:row>76</xdr:row>
      <xdr:rowOff>974375</xdr:rowOff>
    </xdr:to>
    <xdr:grpSp>
      <xdr:nvGrpSpPr>
        <xdr:cNvPr id="108" name="Grupo 20">
          <a:extLst>
            <a:ext uri="{FF2B5EF4-FFF2-40B4-BE49-F238E27FC236}">
              <a16:creationId xmlns:a16="http://schemas.microsoft.com/office/drawing/2014/main" id="{DB2533B2-5506-409E-A3BD-47049827AEE3}"/>
            </a:ext>
          </a:extLst>
        </xdr:cNvPr>
        <xdr:cNvGrpSpPr/>
      </xdr:nvGrpSpPr>
      <xdr:grpSpPr>
        <a:xfrm>
          <a:off x="187614" y="86235639"/>
          <a:ext cx="729615" cy="801193"/>
          <a:chOff x="7505700" y="3371850"/>
          <a:chExt cx="733425" cy="839778"/>
        </a:xfrm>
      </xdr:grpSpPr>
      <xdr:sp macro="" textlink="">
        <xdr:nvSpPr>
          <xdr:cNvPr id="109" name="Rectángulo: esquinas redondeadas 21">
            <a:extLst>
              <a:ext uri="{FF2B5EF4-FFF2-40B4-BE49-F238E27FC236}">
                <a16:creationId xmlns:a16="http://schemas.microsoft.com/office/drawing/2014/main" id="{B54D011E-17F1-5442-D493-06F7519BD1FF}"/>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10" name="Rectángulo: esquinas redondeadas 22">
            <a:extLst>
              <a:ext uri="{FF2B5EF4-FFF2-40B4-BE49-F238E27FC236}">
                <a16:creationId xmlns:a16="http://schemas.microsoft.com/office/drawing/2014/main" id="{71E8D847-1CA0-A822-6546-E5DEE1A1EA06}"/>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291845</xdr:colOff>
      <xdr:row>76</xdr:row>
      <xdr:rowOff>309507</xdr:rowOff>
    </xdr:from>
    <xdr:to>
      <xdr:col>0</xdr:col>
      <xdr:colOff>826488</xdr:colOff>
      <xdr:row>76</xdr:row>
      <xdr:rowOff>843182</xdr:rowOff>
    </xdr:to>
    <xdr:pic>
      <xdr:nvPicPr>
        <xdr:cNvPr id="111" name="Gráfico 23" descr="Signo de intercalación hacia arriba contorno">
          <a:hlinkClick xmlns:r="http://schemas.openxmlformats.org/officeDocument/2006/relationships" r:id="rId1"/>
          <a:extLst>
            <a:ext uri="{FF2B5EF4-FFF2-40B4-BE49-F238E27FC236}">
              <a16:creationId xmlns:a16="http://schemas.microsoft.com/office/drawing/2014/main" id="{CC9F517D-4F21-4258-9DA3-DCE4E68E3FD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91845" y="86149962"/>
          <a:ext cx="534643" cy="533675"/>
        </a:xfrm>
        <a:prstGeom prst="rect">
          <a:avLst/>
        </a:prstGeom>
      </xdr:spPr>
    </xdr:pic>
    <xdr:clientData/>
  </xdr:twoCellAnchor>
  <xdr:twoCellAnchor>
    <xdr:from>
      <xdr:col>0</xdr:col>
      <xdr:colOff>158750</xdr:colOff>
      <xdr:row>51</xdr:row>
      <xdr:rowOff>202045</xdr:rowOff>
    </xdr:from>
    <xdr:to>
      <xdr:col>0</xdr:col>
      <xdr:colOff>888365</xdr:colOff>
      <xdr:row>51</xdr:row>
      <xdr:rowOff>1003238</xdr:rowOff>
    </xdr:to>
    <xdr:grpSp>
      <xdr:nvGrpSpPr>
        <xdr:cNvPr id="116" name="Grupo 24">
          <a:extLst>
            <a:ext uri="{FF2B5EF4-FFF2-40B4-BE49-F238E27FC236}">
              <a16:creationId xmlns:a16="http://schemas.microsoft.com/office/drawing/2014/main" id="{E0701D6A-26AC-4320-92F2-164B1E62543A}"/>
            </a:ext>
          </a:extLst>
        </xdr:cNvPr>
        <xdr:cNvGrpSpPr/>
      </xdr:nvGrpSpPr>
      <xdr:grpSpPr>
        <a:xfrm>
          <a:off x="158750" y="57547988"/>
          <a:ext cx="729615" cy="801193"/>
          <a:chOff x="7505700" y="3371850"/>
          <a:chExt cx="733425" cy="839778"/>
        </a:xfrm>
      </xdr:grpSpPr>
      <xdr:sp macro="" textlink="">
        <xdr:nvSpPr>
          <xdr:cNvPr id="117" name="Rectángulo: esquinas redondeadas 25">
            <a:extLst>
              <a:ext uri="{FF2B5EF4-FFF2-40B4-BE49-F238E27FC236}">
                <a16:creationId xmlns:a16="http://schemas.microsoft.com/office/drawing/2014/main" id="{A40FEFBE-564D-AF09-718E-A3BA854C33DF}"/>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18" name="Rectángulo: esquinas redondeadas 26">
            <a:extLst>
              <a:ext uri="{FF2B5EF4-FFF2-40B4-BE49-F238E27FC236}">
                <a16:creationId xmlns:a16="http://schemas.microsoft.com/office/drawing/2014/main" id="{9C94ECC1-1FEF-DAE0-63B5-EB454E7586E4}"/>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262981</xdr:colOff>
      <xdr:row>51</xdr:row>
      <xdr:rowOff>338370</xdr:rowOff>
    </xdr:from>
    <xdr:to>
      <xdr:col>0</xdr:col>
      <xdr:colOff>797624</xdr:colOff>
      <xdr:row>51</xdr:row>
      <xdr:rowOff>872045</xdr:rowOff>
    </xdr:to>
    <xdr:pic>
      <xdr:nvPicPr>
        <xdr:cNvPr id="119" name="Gráfico 27" descr="Signo de intercalación hacia arriba contorno">
          <a:hlinkClick xmlns:r="http://schemas.openxmlformats.org/officeDocument/2006/relationships" r:id="rId1"/>
          <a:extLst>
            <a:ext uri="{FF2B5EF4-FFF2-40B4-BE49-F238E27FC236}">
              <a16:creationId xmlns:a16="http://schemas.microsoft.com/office/drawing/2014/main" id="{0813DD0B-B0E4-435C-9B4E-4CEAD435088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62981" y="57546097"/>
          <a:ext cx="534643" cy="533675"/>
        </a:xfrm>
        <a:prstGeom prst="rect">
          <a:avLst/>
        </a:prstGeom>
      </xdr:spPr>
    </xdr:pic>
    <xdr:clientData/>
  </xdr:twoCellAnchor>
  <xdr:twoCellAnchor>
    <xdr:from>
      <xdr:col>0</xdr:col>
      <xdr:colOff>173182</xdr:colOff>
      <xdr:row>26</xdr:row>
      <xdr:rowOff>202045</xdr:rowOff>
    </xdr:from>
    <xdr:to>
      <xdr:col>0</xdr:col>
      <xdr:colOff>902797</xdr:colOff>
      <xdr:row>26</xdr:row>
      <xdr:rowOff>1003238</xdr:rowOff>
    </xdr:to>
    <xdr:grpSp>
      <xdr:nvGrpSpPr>
        <xdr:cNvPr id="124" name="Grupo 28">
          <a:extLst>
            <a:ext uri="{FF2B5EF4-FFF2-40B4-BE49-F238E27FC236}">
              <a16:creationId xmlns:a16="http://schemas.microsoft.com/office/drawing/2014/main" id="{FA1BDA34-A9D8-4A2D-9D66-879C07060744}"/>
            </a:ext>
          </a:extLst>
        </xdr:cNvPr>
        <xdr:cNvGrpSpPr/>
      </xdr:nvGrpSpPr>
      <xdr:grpSpPr>
        <a:xfrm>
          <a:off x="173182" y="28972988"/>
          <a:ext cx="729615" cy="801193"/>
          <a:chOff x="7505700" y="3371850"/>
          <a:chExt cx="733425" cy="839778"/>
        </a:xfrm>
      </xdr:grpSpPr>
      <xdr:sp macro="" textlink="">
        <xdr:nvSpPr>
          <xdr:cNvPr id="125" name="Rectángulo: esquinas redondeadas 29">
            <a:extLst>
              <a:ext uri="{FF2B5EF4-FFF2-40B4-BE49-F238E27FC236}">
                <a16:creationId xmlns:a16="http://schemas.microsoft.com/office/drawing/2014/main" id="{10D3F063-7A9C-21F4-94A4-3D3D9888D1DE}"/>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26" name="Rectángulo: esquinas redondeadas 30">
            <a:extLst>
              <a:ext uri="{FF2B5EF4-FFF2-40B4-BE49-F238E27FC236}">
                <a16:creationId xmlns:a16="http://schemas.microsoft.com/office/drawing/2014/main" id="{3A682CC2-FEA8-DA7D-9621-FA0763A9EA3F}"/>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277413</xdr:colOff>
      <xdr:row>26</xdr:row>
      <xdr:rowOff>338370</xdr:rowOff>
    </xdr:from>
    <xdr:to>
      <xdr:col>0</xdr:col>
      <xdr:colOff>812056</xdr:colOff>
      <xdr:row>26</xdr:row>
      <xdr:rowOff>872045</xdr:rowOff>
    </xdr:to>
    <xdr:pic>
      <xdr:nvPicPr>
        <xdr:cNvPr id="127" name="Gráfico 31" descr="Signo de intercalación hacia arriba contorno">
          <a:hlinkClick xmlns:r="http://schemas.openxmlformats.org/officeDocument/2006/relationships" r:id="rId1"/>
          <a:extLst>
            <a:ext uri="{FF2B5EF4-FFF2-40B4-BE49-F238E27FC236}">
              <a16:creationId xmlns:a16="http://schemas.microsoft.com/office/drawing/2014/main" id="{5FD9A16A-C723-47EE-A09F-4F771975B16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77413" y="29043256"/>
          <a:ext cx="534643" cy="53367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148829</xdr:colOff>
      <xdr:row>188</xdr:row>
      <xdr:rowOff>253008</xdr:rowOff>
    </xdr:from>
    <xdr:to>
      <xdr:col>0</xdr:col>
      <xdr:colOff>878444</xdr:colOff>
      <xdr:row>188</xdr:row>
      <xdr:rowOff>1054201</xdr:rowOff>
    </xdr:to>
    <xdr:grpSp>
      <xdr:nvGrpSpPr>
        <xdr:cNvPr id="16" name="Grupo 11">
          <a:extLst>
            <a:ext uri="{FF2B5EF4-FFF2-40B4-BE49-F238E27FC236}">
              <a16:creationId xmlns:a16="http://schemas.microsoft.com/office/drawing/2014/main" id="{A8957203-3204-4DA0-A8BC-E52415BCD29F}"/>
            </a:ext>
          </a:extLst>
        </xdr:cNvPr>
        <xdr:cNvGrpSpPr/>
      </xdr:nvGrpSpPr>
      <xdr:grpSpPr>
        <a:xfrm>
          <a:off x="148829" y="213297322"/>
          <a:ext cx="729615" cy="801193"/>
          <a:chOff x="7505700" y="3371850"/>
          <a:chExt cx="733425" cy="839778"/>
        </a:xfrm>
      </xdr:grpSpPr>
      <xdr:sp macro="" textlink="">
        <xdr:nvSpPr>
          <xdr:cNvPr id="17" name="Rectángulo: esquinas redondeadas 12">
            <a:extLst>
              <a:ext uri="{FF2B5EF4-FFF2-40B4-BE49-F238E27FC236}">
                <a16:creationId xmlns:a16="http://schemas.microsoft.com/office/drawing/2014/main" id="{B956656B-15CF-B78E-1EC0-5F2EAF93CD2A}"/>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3" name="Rectángulo: esquinas redondeadas 13">
            <a:extLst>
              <a:ext uri="{FF2B5EF4-FFF2-40B4-BE49-F238E27FC236}">
                <a16:creationId xmlns:a16="http://schemas.microsoft.com/office/drawing/2014/main" id="{3043EA60-3F10-09A0-68DC-D1A2717DFA4F}"/>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253060</xdr:colOff>
      <xdr:row>188</xdr:row>
      <xdr:rowOff>389333</xdr:rowOff>
    </xdr:from>
    <xdr:to>
      <xdr:col>0</xdr:col>
      <xdr:colOff>787703</xdr:colOff>
      <xdr:row>188</xdr:row>
      <xdr:rowOff>923008</xdr:rowOff>
    </xdr:to>
    <xdr:pic>
      <xdr:nvPicPr>
        <xdr:cNvPr id="25" name="Gráfico 14" descr="Signo de intercalación hacia arriba contorno">
          <a:hlinkClick xmlns:r="http://schemas.openxmlformats.org/officeDocument/2006/relationships" r:id="rId1"/>
          <a:extLst>
            <a:ext uri="{FF2B5EF4-FFF2-40B4-BE49-F238E27FC236}">
              <a16:creationId xmlns:a16="http://schemas.microsoft.com/office/drawing/2014/main" id="{6BAD9E3B-40C6-48DE-B90A-88C32BA5189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53060" y="115180466"/>
          <a:ext cx="534643" cy="533675"/>
        </a:xfrm>
        <a:prstGeom prst="rect">
          <a:avLst/>
        </a:prstGeom>
      </xdr:spPr>
    </xdr:pic>
    <xdr:clientData/>
  </xdr:twoCellAnchor>
  <xdr:twoCellAnchor>
    <xdr:from>
      <xdr:col>0</xdr:col>
      <xdr:colOff>163711</xdr:colOff>
      <xdr:row>181</xdr:row>
      <xdr:rowOff>267890</xdr:rowOff>
    </xdr:from>
    <xdr:to>
      <xdr:col>0</xdr:col>
      <xdr:colOff>893326</xdr:colOff>
      <xdr:row>181</xdr:row>
      <xdr:rowOff>1069083</xdr:rowOff>
    </xdr:to>
    <xdr:grpSp>
      <xdr:nvGrpSpPr>
        <xdr:cNvPr id="30" name="Grupo 15">
          <a:extLst>
            <a:ext uri="{FF2B5EF4-FFF2-40B4-BE49-F238E27FC236}">
              <a16:creationId xmlns:a16="http://schemas.microsoft.com/office/drawing/2014/main" id="{194BCDE3-7538-44EA-BD9C-10EBF7D8FC3A}"/>
            </a:ext>
          </a:extLst>
        </xdr:cNvPr>
        <xdr:cNvGrpSpPr/>
      </xdr:nvGrpSpPr>
      <xdr:grpSpPr>
        <a:xfrm>
          <a:off x="163711" y="205311204"/>
          <a:ext cx="729615" cy="801193"/>
          <a:chOff x="7505700" y="3371850"/>
          <a:chExt cx="733425" cy="839778"/>
        </a:xfrm>
      </xdr:grpSpPr>
      <xdr:sp macro="" textlink="">
        <xdr:nvSpPr>
          <xdr:cNvPr id="31" name="Rectángulo: esquinas redondeadas 16">
            <a:extLst>
              <a:ext uri="{FF2B5EF4-FFF2-40B4-BE49-F238E27FC236}">
                <a16:creationId xmlns:a16="http://schemas.microsoft.com/office/drawing/2014/main" id="{E710D312-1C18-1669-5826-4E22484898DF}"/>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2" name="Rectángulo: esquinas redondeadas 22">
            <a:extLst>
              <a:ext uri="{FF2B5EF4-FFF2-40B4-BE49-F238E27FC236}">
                <a16:creationId xmlns:a16="http://schemas.microsoft.com/office/drawing/2014/main" id="{C034E319-1280-6A18-EBCE-8B8187DA6042}"/>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267942</xdr:colOff>
      <xdr:row>181</xdr:row>
      <xdr:rowOff>404215</xdr:rowOff>
    </xdr:from>
    <xdr:to>
      <xdr:col>0</xdr:col>
      <xdr:colOff>802585</xdr:colOff>
      <xdr:row>181</xdr:row>
      <xdr:rowOff>937890</xdr:rowOff>
    </xdr:to>
    <xdr:pic>
      <xdr:nvPicPr>
        <xdr:cNvPr id="33" name="Gráfico 23" descr="Signo de intercalación hacia arriba contorno">
          <a:hlinkClick xmlns:r="http://schemas.openxmlformats.org/officeDocument/2006/relationships" r:id="rId1"/>
          <a:extLst>
            <a:ext uri="{FF2B5EF4-FFF2-40B4-BE49-F238E27FC236}">
              <a16:creationId xmlns:a16="http://schemas.microsoft.com/office/drawing/2014/main" id="{ED48138D-4A47-43FA-990D-465948C5543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67942" y="105819176"/>
          <a:ext cx="534643" cy="533675"/>
        </a:xfrm>
        <a:prstGeom prst="rect">
          <a:avLst/>
        </a:prstGeom>
      </xdr:spPr>
    </xdr:pic>
    <xdr:clientData/>
  </xdr:twoCellAnchor>
  <xdr:twoCellAnchor>
    <xdr:from>
      <xdr:col>0</xdr:col>
      <xdr:colOff>148828</xdr:colOff>
      <xdr:row>167</xdr:row>
      <xdr:rowOff>44648</xdr:rowOff>
    </xdr:from>
    <xdr:to>
      <xdr:col>0</xdr:col>
      <xdr:colOff>878443</xdr:colOff>
      <xdr:row>167</xdr:row>
      <xdr:rowOff>845841</xdr:rowOff>
    </xdr:to>
    <xdr:grpSp>
      <xdr:nvGrpSpPr>
        <xdr:cNvPr id="43" name="Grupo 24">
          <a:extLst>
            <a:ext uri="{FF2B5EF4-FFF2-40B4-BE49-F238E27FC236}">
              <a16:creationId xmlns:a16="http://schemas.microsoft.com/office/drawing/2014/main" id="{A904467B-31B9-40ED-B86F-D19661BB4211}"/>
            </a:ext>
          </a:extLst>
        </xdr:cNvPr>
        <xdr:cNvGrpSpPr/>
      </xdr:nvGrpSpPr>
      <xdr:grpSpPr>
        <a:xfrm>
          <a:off x="148828" y="189085962"/>
          <a:ext cx="729615" cy="801193"/>
          <a:chOff x="7505700" y="3371850"/>
          <a:chExt cx="733425" cy="839778"/>
        </a:xfrm>
      </xdr:grpSpPr>
      <xdr:sp macro="" textlink="">
        <xdr:nvSpPr>
          <xdr:cNvPr id="44" name="Rectángulo: esquinas redondeadas 25">
            <a:extLst>
              <a:ext uri="{FF2B5EF4-FFF2-40B4-BE49-F238E27FC236}">
                <a16:creationId xmlns:a16="http://schemas.microsoft.com/office/drawing/2014/main" id="{2D9D668E-4845-A8AF-F283-79FFECD6632D}"/>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5" name="Rectángulo: esquinas redondeadas 26">
            <a:extLst>
              <a:ext uri="{FF2B5EF4-FFF2-40B4-BE49-F238E27FC236}">
                <a16:creationId xmlns:a16="http://schemas.microsoft.com/office/drawing/2014/main" id="{F27E4CCA-110A-BD3A-BAE4-27BCBC4C618D}"/>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253059</xdr:colOff>
      <xdr:row>167</xdr:row>
      <xdr:rowOff>180973</xdr:rowOff>
    </xdr:from>
    <xdr:to>
      <xdr:col>0</xdr:col>
      <xdr:colOff>787702</xdr:colOff>
      <xdr:row>167</xdr:row>
      <xdr:rowOff>714648</xdr:rowOff>
    </xdr:to>
    <xdr:pic>
      <xdr:nvPicPr>
        <xdr:cNvPr id="46" name="Gráfico 27" descr="Signo de intercalación hacia arriba contorno">
          <a:hlinkClick xmlns:r="http://schemas.openxmlformats.org/officeDocument/2006/relationships" r:id="rId1"/>
          <a:extLst>
            <a:ext uri="{FF2B5EF4-FFF2-40B4-BE49-F238E27FC236}">
              <a16:creationId xmlns:a16="http://schemas.microsoft.com/office/drawing/2014/main" id="{07E5CFD9-EF2F-4956-AC1C-5930FEB12B6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53059" y="98883786"/>
          <a:ext cx="534643" cy="533675"/>
        </a:xfrm>
        <a:prstGeom prst="rect">
          <a:avLst/>
        </a:prstGeom>
      </xdr:spPr>
    </xdr:pic>
    <xdr:clientData/>
  </xdr:twoCellAnchor>
  <xdr:twoCellAnchor>
    <xdr:from>
      <xdr:col>0</xdr:col>
      <xdr:colOff>178594</xdr:colOff>
      <xdr:row>155</xdr:row>
      <xdr:rowOff>253008</xdr:rowOff>
    </xdr:from>
    <xdr:to>
      <xdr:col>0</xdr:col>
      <xdr:colOff>908209</xdr:colOff>
      <xdr:row>155</xdr:row>
      <xdr:rowOff>1054201</xdr:rowOff>
    </xdr:to>
    <xdr:grpSp>
      <xdr:nvGrpSpPr>
        <xdr:cNvPr id="92" name="Grupo 28">
          <a:extLst>
            <a:ext uri="{FF2B5EF4-FFF2-40B4-BE49-F238E27FC236}">
              <a16:creationId xmlns:a16="http://schemas.microsoft.com/office/drawing/2014/main" id="{66147922-4781-4A94-B40E-588E5D217745}"/>
            </a:ext>
          </a:extLst>
        </xdr:cNvPr>
        <xdr:cNvGrpSpPr/>
      </xdr:nvGrpSpPr>
      <xdr:grpSpPr>
        <a:xfrm>
          <a:off x="178594" y="175578322"/>
          <a:ext cx="729615" cy="801193"/>
          <a:chOff x="7505700" y="3371850"/>
          <a:chExt cx="733425" cy="839778"/>
        </a:xfrm>
      </xdr:grpSpPr>
      <xdr:sp macro="" textlink="">
        <xdr:nvSpPr>
          <xdr:cNvPr id="93" name="Rectángulo: esquinas redondeadas 29">
            <a:extLst>
              <a:ext uri="{FF2B5EF4-FFF2-40B4-BE49-F238E27FC236}">
                <a16:creationId xmlns:a16="http://schemas.microsoft.com/office/drawing/2014/main" id="{359456B3-46F7-7FF1-0588-F6F44A3B7489}"/>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94" name="Rectángulo: esquinas redondeadas 30">
            <a:extLst>
              <a:ext uri="{FF2B5EF4-FFF2-40B4-BE49-F238E27FC236}">
                <a16:creationId xmlns:a16="http://schemas.microsoft.com/office/drawing/2014/main" id="{9825DB75-DA8E-75C2-59CD-59285ED65BC7}"/>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282825</xdr:colOff>
      <xdr:row>155</xdr:row>
      <xdr:rowOff>389333</xdr:rowOff>
    </xdr:from>
    <xdr:to>
      <xdr:col>0</xdr:col>
      <xdr:colOff>817468</xdr:colOff>
      <xdr:row>155</xdr:row>
      <xdr:rowOff>923008</xdr:rowOff>
    </xdr:to>
    <xdr:pic>
      <xdr:nvPicPr>
        <xdr:cNvPr id="95" name="Gráfico 31" descr="Signo de intercalación hacia arriba contorno">
          <a:hlinkClick xmlns:r="http://schemas.openxmlformats.org/officeDocument/2006/relationships" r:id="rId1"/>
          <a:extLst>
            <a:ext uri="{FF2B5EF4-FFF2-40B4-BE49-F238E27FC236}">
              <a16:creationId xmlns:a16="http://schemas.microsoft.com/office/drawing/2014/main" id="{24986BC5-7166-4B3D-BD2D-280421211B3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82825" y="93347380"/>
          <a:ext cx="534643" cy="533675"/>
        </a:xfrm>
        <a:prstGeom prst="rect">
          <a:avLst/>
        </a:prstGeom>
      </xdr:spPr>
    </xdr:pic>
    <xdr:clientData/>
  </xdr:twoCellAnchor>
  <xdr:twoCellAnchor>
    <xdr:from>
      <xdr:col>0</xdr:col>
      <xdr:colOff>163711</xdr:colOff>
      <xdr:row>148</xdr:row>
      <xdr:rowOff>253007</xdr:rowOff>
    </xdr:from>
    <xdr:to>
      <xdr:col>0</xdr:col>
      <xdr:colOff>893326</xdr:colOff>
      <xdr:row>148</xdr:row>
      <xdr:rowOff>1054200</xdr:rowOff>
    </xdr:to>
    <xdr:grpSp>
      <xdr:nvGrpSpPr>
        <xdr:cNvPr id="100" name="Grupo 32">
          <a:extLst>
            <a:ext uri="{FF2B5EF4-FFF2-40B4-BE49-F238E27FC236}">
              <a16:creationId xmlns:a16="http://schemas.microsoft.com/office/drawing/2014/main" id="{6D93E428-355A-4E12-9276-50D17DE3C2EC}"/>
            </a:ext>
          </a:extLst>
        </xdr:cNvPr>
        <xdr:cNvGrpSpPr/>
      </xdr:nvGrpSpPr>
      <xdr:grpSpPr>
        <a:xfrm>
          <a:off x="163711" y="167577321"/>
          <a:ext cx="729615" cy="801193"/>
          <a:chOff x="7505700" y="3371850"/>
          <a:chExt cx="733425" cy="839778"/>
        </a:xfrm>
      </xdr:grpSpPr>
      <xdr:sp macro="" textlink="">
        <xdr:nvSpPr>
          <xdr:cNvPr id="101" name="Rectángulo: esquinas redondeadas 33">
            <a:extLst>
              <a:ext uri="{FF2B5EF4-FFF2-40B4-BE49-F238E27FC236}">
                <a16:creationId xmlns:a16="http://schemas.microsoft.com/office/drawing/2014/main" id="{220C8798-CA0E-914D-9E31-920FD2232390}"/>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02" name="Rectángulo: esquinas redondeadas 34">
            <a:extLst>
              <a:ext uri="{FF2B5EF4-FFF2-40B4-BE49-F238E27FC236}">
                <a16:creationId xmlns:a16="http://schemas.microsoft.com/office/drawing/2014/main" id="{884F15C6-9F0A-5731-9DA6-C18E9EBC9A75}"/>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267942</xdr:colOff>
      <xdr:row>148</xdr:row>
      <xdr:rowOff>389332</xdr:rowOff>
    </xdr:from>
    <xdr:to>
      <xdr:col>0</xdr:col>
      <xdr:colOff>802585</xdr:colOff>
      <xdr:row>148</xdr:row>
      <xdr:rowOff>923007</xdr:rowOff>
    </xdr:to>
    <xdr:pic>
      <xdr:nvPicPr>
        <xdr:cNvPr id="103" name="Gráfico 35" descr="Signo de intercalación hacia arriba contorno">
          <a:hlinkClick xmlns:r="http://schemas.openxmlformats.org/officeDocument/2006/relationships" r:id="rId1"/>
          <a:extLst>
            <a:ext uri="{FF2B5EF4-FFF2-40B4-BE49-F238E27FC236}">
              <a16:creationId xmlns:a16="http://schemas.microsoft.com/office/drawing/2014/main" id="{A92EEEB6-4125-43D6-B6CA-ABCFDDE323A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67942" y="83971207"/>
          <a:ext cx="534643" cy="533675"/>
        </a:xfrm>
        <a:prstGeom prst="rect">
          <a:avLst/>
        </a:prstGeom>
      </xdr:spPr>
    </xdr:pic>
    <xdr:clientData/>
  </xdr:twoCellAnchor>
  <xdr:twoCellAnchor>
    <xdr:from>
      <xdr:col>0</xdr:col>
      <xdr:colOff>148828</xdr:colOff>
      <xdr:row>136</xdr:row>
      <xdr:rowOff>74414</xdr:rowOff>
    </xdr:from>
    <xdr:to>
      <xdr:col>0</xdr:col>
      <xdr:colOff>878443</xdr:colOff>
      <xdr:row>136</xdr:row>
      <xdr:rowOff>875607</xdr:rowOff>
    </xdr:to>
    <xdr:grpSp>
      <xdr:nvGrpSpPr>
        <xdr:cNvPr id="108" name="Grupo 36">
          <a:extLst>
            <a:ext uri="{FF2B5EF4-FFF2-40B4-BE49-F238E27FC236}">
              <a16:creationId xmlns:a16="http://schemas.microsoft.com/office/drawing/2014/main" id="{59A94F8D-A263-4D04-B35F-F06AE080E4D7}"/>
            </a:ext>
          </a:extLst>
        </xdr:cNvPr>
        <xdr:cNvGrpSpPr/>
      </xdr:nvGrpSpPr>
      <xdr:grpSpPr>
        <a:xfrm>
          <a:off x="148828" y="153682728"/>
          <a:ext cx="729615" cy="801193"/>
          <a:chOff x="7505700" y="3371850"/>
          <a:chExt cx="733425" cy="839778"/>
        </a:xfrm>
      </xdr:grpSpPr>
      <xdr:sp macro="" textlink="">
        <xdr:nvSpPr>
          <xdr:cNvPr id="109" name="Rectángulo: esquinas redondeadas 42">
            <a:extLst>
              <a:ext uri="{FF2B5EF4-FFF2-40B4-BE49-F238E27FC236}">
                <a16:creationId xmlns:a16="http://schemas.microsoft.com/office/drawing/2014/main" id="{BA03D184-B046-997D-EAA8-BFACA0B72A37}"/>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10" name="Rectángulo: esquinas redondeadas 43">
            <a:extLst>
              <a:ext uri="{FF2B5EF4-FFF2-40B4-BE49-F238E27FC236}">
                <a16:creationId xmlns:a16="http://schemas.microsoft.com/office/drawing/2014/main" id="{A5E620F4-842E-BBDE-182C-78E994FDD51A}"/>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253059</xdr:colOff>
      <xdr:row>136</xdr:row>
      <xdr:rowOff>210739</xdr:rowOff>
    </xdr:from>
    <xdr:to>
      <xdr:col>0</xdr:col>
      <xdr:colOff>787702</xdr:colOff>
      <xdr:row>136</xdr:row>
      <xdr:rowOff>744414</xdr:rowOff>
    </xdr:to>
    <xdr:pic>
      <xdr:nvPicPr>
        <xdr:cNvPr id="111" name="Gráfico 44" descr="Signo de intercalación hacia arriba contorno">
          <a:hlinkClick xmlns:r="http://schemas.openxmlformats.org/officeDocument/2006/relationships" r:id="rId1"/>
          <a:extLst>
            <a:ext uri="{FF2B5EF4-FFF2-40B4-BE49-F238E27FC236}">
              <a16:creationId xmlns:a16="http://schemas.microsoft.com/office/drawing/2014/main" id="{661D3DCF-4CC9-417E-BBB1-CCBE8E1D99A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53059" y="78985466"/>
          <a:ext cx="534643" cy="533675"/>
        </a:xfrm>
        <a:prstGeom prst="rect">
          <a:avLst/>
        </a:prstGeom>
      </xdr:spPr>
    </xdr:pic>
    <xdr:clientData/>
  </xdr:twoCellAnchor>
  <xdr:twoCellAnchor>
    <xdr:from>
      <xdr:col>0</xdr:col>
      <xdr:colOff>133946</xdr:colOff>
      <xdr:row>121</xdr:row>
      <xdr:rowOff>282773</xdr:rowOff>
    </xdr:from>
    <xdr:to>
      <xdr:col>0</xdr:col>
      <xdr:colOff>863561</xdr:colOff>
      <xdr:row>121</xdr:row>
      <xdr:rowOff>1083966</xdr:rowOff>
    </xdr:to>
    <xdr:grpSp>
      <xdr:nvGrpSpPr>
        <xdr:cNvPr id="116" name="Grupo 45">
          <a:extLst>
            <a:ext uri="{FF2B5EF4-FFF2-40B4-BE49-F238E27FC236}">
              <a16:creationId xmlns:a16="http://schemas.microsoft.com/office/drawing/2014/main" id="{9EA1482D-7837-488D-837A-2272BEBC63F7}"/>
            </a:ext>
          </a:extLst>
        </xdr:cNvPr>
        <xdr:cNvGrpSpPr/>
      </xdr:nvGrpSpPr>
      <xdr:grpSpPr>
        <a:xfrm>
          <a:off x="133946" y="136746087"/>
          <a:ext cx="729615" cy="801193"/>
          <a:chOff x="7505700" y="3371850"/>
          <a:chExt cx="733425" cy="839778"/>
        </a:xfrm>
      </xdr:grpSpPr>
      <xdr:sp macro="" textlink="">
        <xdr:nvSpPr>
          <xdr:cNvPr id="117" name="Rectángulo: esquinas redondeadas 46">
            <a:extLst>
              <a:ext uri="{FF2B5EF4-FFF2-40B4-BE49-F238E27FC236}">
                <a16:creationId xmlns:a16="http://schemas.microsoft.com/office/drawing/2014/main" id="{EF936957-685C-2DFE-BFA9-E8E64A21359E}"/>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18" name="Rectángulo: esquinas redondeadas 88">
            <a:extLst>
              <a:ext uri="{FF2B5EF4-FFF2-40B4-BE49-F238E27FC236}">
                <a16:creationId xmlns:a16="http://schemas.microsoft.com/office/drawing/2014/main" id="{D1AF651A-A974-B61C-A56E-F037DF9D3D1D}"/>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238177</xdr:colOff>
      <xdr:row>121</xdr:row>
      <xdr:rowOff>419098</xdr:rowOff>
    </xdr:from>
    <xdr:to>
      <xdr:col>0</xdr:col>
      <xdr:colOff>772820</xdr:colOff>
      <xdr:row>121</xdr:row>
      <xdr:rowOff>952773</xdr:rowOff>
    </xdr:to>
    <xdr:pic>
      <xdr:nvPicPr>
        <xdr:cNvPr id="119" name="Gráfico 89" descr="Signo de intercalación hacia arriba contorno">
          <a:hlinkClick xmlns:r="http://schemas.openxmlformats.org/officeDocument/2006/relationships" r:id="rId1"/>
          <a:extLst>
            <a:ext uri="{FF2B5EF4-FFF2-40B4-BE49-F238E27FC236}">
              <a16:creationId xmlns:a16="http://schemas.microsoft.com/office/drawing/2014/main" id="{8A58811B-AC16-48C8-BDEB-F2A2B2AE483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38177" y="71722653"/>
          <a:ext cx="534643" cy="533675"/>
        </a:xfrm>
        <a:prstGeom prst="rect">
          <a:avLst/>
        </a:prstGeom>
      </xdr:spPr>
    </xdr:pic>
    <xdr:clientData/>
  </xdr:twoCellAnchor>
  <xdr:twoCellAnchor>
    <xdr:from>
      <xdr:col>0</xdr:col>
      <xdr:colOff>133945</xdr:colOff>
      <xdr:row>115</xdr:row>
      <xdr:rowOff>119062</xdr:rowOff>
    </xdr:from>
    <xdr:to>
      <xdr:col>0</xdr:col>
      <xdr:colOff>863560</xdr:colOff>
      <xdr:row>115</xdr:row>
      <xdr:rowOff>920255</xdr:rowOff>
    </xdr:to>
    <xdr:grpSp>
      <xdr:nvGrpSpPr>
        <xdr:cNvPr id="124" name="Grupo 90">
          <a:extLst>
            <a:ext uri="{FF2B5EF4-FFF2-40B4-BE49-F238E27FC236}">
              <a16:creationId xmlns:a16="http://schemas.microsoft.com/office/drawing/2014/main" id="{3EC9DA00-7DC1-4056-A41E-F9EE53071F7A}"/>
            </a:ext>
          </a:extLst>
        </xdr:cNvPr>
        <xdr:cNvGrpSpPr/>
      </xdr:nvGrpSpPr>
      <xdr:grpSpPr>
        <a:xfrm>
          <a:off x="133945" y="129724376"/>
          <a:ext cx="729615" cy="801193"/>
          <a:chOff x="7505700" y="3371850"/>
          <a:chExt cx="733425" cy="839778"/>
        </a:xfrm>
      </xdr:grpSpPr>
      <xdr:sp macro="" textlink="">
        <xdr:nvSpPr>
          <xdr:cNvPr id="125" name="Rectángulo: esquinas redondeadas 91">
            <a:extLst>
              <a:ext uri="{FF2B5EF4-FFF2-40B4-BE49-F238E27FC236}">
                <a16:creationId xmlns:a16="http://schemas.microsoft.com/office/drawing/2014/main" id="{2DF0B819-2C98-BF96-FF46-07D321105D00}"/>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26" name="Rectángulo: esquinas redondeadas 92">
            <a:extLst>
              <a:ext uri="{FF2B5EF4-FFF2-40B4-BE49-F238E27FC236}">
                <a16:creationId xmlns:a16="http://schemas.microsoft.com/office/drawing/2014/main" id="{50C66DB9-783D-74E2-D212-935C7DF01CFA}"/>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238176</xdr:colOff>
      <xdr:row>115</xdr:row>
      <xdr:rowOff>255387</xdr:rowOff>
    </xdr:from>
    <xdr:to>
      <xdr:col>0</xdr:col>
      <xdr:colOff>772819</xdr:colOff>
      <xdr:row>115</xdr:row>
      <xdr:rowOff>789062</xdr:rowOff>
    </xdr:to>
    <xdr:pic>
      <xdr:nvPicPr>
        <xdr:cNvPr id="127" name="Gráfico 93" descr="Signo de intercalación hacia arriba contorno">
          <a:hlinkClick xmlns:r="http://schemas.openxmlformats.org/officeDocument/2006/relationships" r:id="rId1"/>
          <a:extLst>
            <a:ext uri="{FF2B5EF4-FFF2-40B4-BE49-F238E27FC236}">
              <a16:creationId xmlns:a16="http://schemas.microsoft.com/office/drawing/2014/main" id="{DCD4A067-4686-4381-92FC-7D911BF7BFD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38176" y="63522223"/>
          <a:ext cx="534643" cy="533675"/>
        </a:xfrm>
        <a:prstGeom prst="rect">
          <a:avLst/>
        </a:prstGeom>
      </xdr:spPr>
    </xdr:pic>
    <xdr:clientData/>
  </xdr:twoCellAnchor>
  <xdr:twoCellAnchor>
    <xdr:from>
      <xdr:col>0</xdr:col>
      <xdr:colOff>163711</xdr:colOff>
      <xdr:row>90</xdr:row>
      <xdr:rowOff>253008</xdr:rowOff>
    </xdr:from>
    <xdr:to>
      <xdr:col>0</xdr:col>
      <xdr:colOff>893326</xdr:colOff>
      <xdr:row>90</xdr:row>
      <xdr:rowOff>1054201</xdr:rowOff>
    </xdr:to>
    <xdr:grpSp>
      <xdr:nvGrpSpPr>
        <xdr:cNvPr id="132" name="Grupo 94">
          <a:extLst>
            <a:ext uri="{FF2B5EF4-FFF2-40B4-BE49-F238E27FC236}">
              <a16:creationId xmlns:a16="http://schemas.microsoft.com/office/drawing/2014/main" id="{D0BA053B-3972-4290-B352-B7156AB6437B}"/>
            </a:ext>
          </a:extLst>
        </xdr:cNvPr>
        <xdr:cNvGrpSpPr/>
      </xdr:nvGrpSpPr>
      <xdr:grpSpPr>
        <a:xfrm>
          <a:off x="163711" y="101283322"/>
          <a:ext cx="729615" cy="801193"/>
          <a:chOff x="7505700" y="3371850"/>
          <a:chExt cx="733425" cy="839778"/>
        </a:xfrm>
      </xdr:grpSpPr>
      <xdr:sp macro="" textlink="">
        <xdr:nvSpPr>
          <xdr:cNvPr id="133" name="Rectángulo: esquinas redondeadas 95">
            <a:extLst>
              <a:ext uri="{FF2B5EF4-FFF2-40B4-BE49-F238E27FC236}">
                <a16:creationId xmlns:a16="http://schemas.microsoft.com/office/drawing/2014/main" id="{47105D76-43FC-A90E-0F54-F11866E189BC}"/>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34" name="Rectángulo: esquinas redondeadas 96">
            <a:extLst>
              <a:ext uri="{FF2B5EF4-FFF2-40B4-BE49-F238E27FC236}">
                <a16:creationId xmlns:a16="http://schemas.microsoft.com/office/drawing/2014/main" id="{24317EDD-1124-F29B-AEBA-28642865F476}"/>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267942</xdr:colOff>
      <xdr:row>90</xdr:row>
      <xdr:rowOff>389333</xdr:rowOff>
    </xdr:from>
    <xdr:to>
      <xdr:col>0</xdr:col>
      <xdr:colOff>802585</xdr:colOff>
      <xdr:row>90</xdr:row>
      <xdr:rowOff>923008</xdr:rowOff>
    </xdr:to>
    <xdr:pic>
      <xdr:nvPicPr>
        <xdr:cNvPr id="135" name="Gráfico 97" descr="Signo de intercalación hacia arriba contorno">
          <a:hlinkClick xmlns:r="http://schemas.openxmlformats.org/officeDocument/2006/relationships" r:id="rId1"/>
          <a:extLst>
            <a:ext uri="{FF2B5EF4-FFF2-40B4-BE49-F238E27FC236}">
              <a16:creationId xmlns:a16="http://schemas.microsoft.com/office/drawing/2014/main" id="{642AEAF8-16FB-472A-97C6-8C01FE51CF1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67942" y="52523825"/>
          <a:ext cx="534643" cy="533675"/>
        </a:xfrm>
        <a:prstGeom prst="rect">
          <a:avLst/>
        </a:prstGeom>
      </xdr:spPr>
    </xdr:pic>
    <xdr:clientData/>
  </xdr:twoCellAnchor>
  <xdr:twoCellAnchor>
    <xdr:from>
      <xdr:col>0</xdr:col>
      <xdr:colOff>148828</xdr:colOff>
      <xdr:row>59</xdr:row>
      <xdr:rowOff>238125</xdr:rowOff>
    </xdr:from>
    <xdr:to>
      <xdr:col>0</xdr:col>
      <xdr:colOff>878443</xdr:colOff>
      <xdr:row>59</xdr:row>
      <xdr:rowOff>1039318</xdr:rowOff>
    </xdr:to>
    <xdr:grpSp>
      <xdr:nvGrpSpPr>
        <xdr:cNvPr id="148" name="Grupo 102">
          <a:extLst>
            <a:ext uri="{FF2B5EF4-FFF2-40B4-BE49-F238E27FC236}">
              <a16:creationId xmlns:a16="http://schemas.microsoft.com/office/drawing/2014/main" id="{694E0904-E0D4-4864-AC59-91485221DD48}"/>
            </a:ext>
          </a:extLst>
        </xdr:cNvPr>
        <xdr:cNvGrpSpPr/>
      </xdr:nvGrpSpPr>
      <xdr:grpSpPr>
        <a:xfrm>
          <a:off x="148828" y="65835439"/>
          <a:ext cx="729615" cy="801193"/>
          <a:chOff x="7505700" y="3371850"/>
          <a:chExt cx="733425" cy="839778"/>
        </a:xfrm>
      </xdr:grpSpPr>
      <xdr:sp macro="" textlink="">
        <xdr:nvSpPr>
          <xdr:cNvPr id="149" name="Rectángulo: esquinas redondeadas 103">
            <a:extLst>
              <a:ext uri="{FF2B5EF4-FFF2-40B4-BE49-F238E27FC236}">
                <a16:creationId xmlns:a16="http://schemas.microsoft.com/office/drawing/2014/main" id="{D622E307-27B8-730E-AD31-41DB16D5506B}"/>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50" name="Rectángulo: esquinas redondeadas 104">
            <a:extLst>
              <a:ext uri="{FF2B5EF4-FFF2-40B4-BE49-F238E27FC236}">
                <a16:creationId xmlns:a16="http://schemas.microsoft.com/office/drawing/2014/main" id="{1437C793-F422-3072-6A4A-DF160F6E9C0B}"/>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253059</xdr:colOff>
      <xdr:row>59</xdr:row>
      <xdr:rowOff>374450</xdr:rowOff>
    </xdr:from>
    <xdr:to>
      <xdr:col>0</xdr:col>
      <xdr:colOff>787702</xdr:colOff>
      <xdr:row>59</xdr:row>
      <xdr:rowOff>908125</xdr:rowOff>
    </xdr:to>
    <xdr:pic>
      <xdr:nvPicPr>
        <xdr:cNvPr id="151" name="Gráfico 105" descr="Signo de intercalación hacia arriba contorno">
          <a:hlinkClick xmlns:r="http://schemas.openxmlformats.org/officeDocument/2006/relationships" r:id="rId1"/>
          <a:extLst>
            <a:ext uri="{FF2B5EF4-FFF2-40B4-BE49-F238E27FC236}">
              <a16:creationId xmlns:a16="http://schemas.microsoft.com/office/drawing/2014/main" id="{98FDC697-DC83-44DB-8874-514EF71E67C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53059" y="33726833"/>
          <a:ext cx="534643" cy="533675"/>
        </a:xfrm>
        <a:prstGeom prst="rect">
          <a:avLst/>
        </a:prstGeom>
      </xdr:spPr>
    </xdr:pic>
    <xdr:clientData/>
  </xdr:twoCellAnchor>
  <xdr:twoCellAnchor>
    <xdr:from>
      <xdr:col>0</xdr:col>
      <xdr:colOff>133945</xdr:colOff>
      <xdr:row>53</xdr:row>
      <xdr:rowOff>327422</xdr:rowOff>
    </xdr:from>
    <xdr:to>
      <xdr:col>0</xdr:col>
      <xdr:colOff>863560</xdr:colOff>
      <xdr:row>53</xdr:row>
      <xdr:rowOff>1128615</xdr:rowOff>
    </xdr:to>
    <xdr:grpSp>
      <xdr:nvGrpSpPr>
        <xdr:cNvPr id="156" name="Grupo 106">
          <a:extLst>
            <a:ext uri="{FF2B5EF4-FFF2-40B4-BE49-F238E27FC236}">
              <a16:creationId xmlns:a16="http://schemas.microsoft.com/office/drawing/2014/main" id="{D5E61789-6E6F-49E9-A74D-23D6C29D2196}"/>
            </a:ext>
          </a:extLst>
        </xdr:cNvPr>
        <xdr:cNvGrpSpPr/>
      </xdr:nvGrpSpPr>
      <xdr:grpSpPr>
        <a:xfrm>
          <a:off x="133945" y="59066736"/>
          <a:ext cx="729615" cy="801193"/>
          <a:chOff x="7505700" y="3371850"/>
          <a:chExt cx="733425" cy="839778"/>
        </a:xfrm>
      </xdr:grpSpPr>
      <xdr:sp macro="" textlink="">
        <xdr:nvSpPr>
          <xdr:cNvPr id="157" name="Rectángulo: esquinas redondeadas 107">
            <a:extLst>
              <a:ext uri="{FF2B5EF4-FFF2-40B4-BE49-F238E27FC236}">
                <a16:creationId xmlns:a16="http://schemas.microsoft.com/office/drawing/2014/main" id="{1CBB7AC5-E973-06B9-5C03-666185C9308A}"/>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58" name="Rectángulo: esquinas redondeadas 108">
            <a:extLst>
              <a:ext uri="{FF2B5EF4-FFF2-40B4-BE49-F238E27FC236}">
                <a16:creationId xmlns:a16="http://schemas.microsoft.com/office/drawing/2014/main" id="{2C0879DD-C974-1BA8-BDF8-87BEC0DC37CE}"/>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238176</xdr:colOff>
      <xdr:row>53</xdr:row>
      <xdr:rowOff>463747</xdr:rowOff>
    </xdr:from>
    <xdr:to>
      <xdr:col>0</xdr:col>
      <xdr:colOff>772819</xdr:colOff>
      <xdr:row>53</xdr:row>
      <xdr:rowOff>997422</xdr:rowOff>
    </xdr:to>
    <xdr:pic>
      <xdr:nvPicPr>
        <xdr:cNvPr id="159" name="Gráfico 109" descr="Signo de intercalación hacia arriba contorno">
          <a:hlinkClick xmlns:r="http://schemas.openxmlformats.org/officeDocument/2006/relationships" r:id="rId1"/>
          <a:extLst>
            <a:ext uri="{FF2B5EF4-FFF2-40B4-BE49-F238E27FC236}">
              <a16:creationId xmlns:a16="http://schemas.microsoft.com/office/drawing/2014/main" id="{CCD6BBFB-8934-4152-9588-8206261FD27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38176" y="25779411"/>
          <a:ext cx="534643" cy="533675"/>
        </a:xfrm>
        <a:prstGeom prst="rect">
          <a:avLst/>
        </a:prstGeom>
      </xdr:spPr>
    </xdr:pic>
    <xdr:clientData/>
  </xdr:twoCellAnchor>
  <xdr:twoCellAnchor>
    <xdr:from>
      <xdr:col>0</xdr:col>
      <xdr:colOff>133946</xdr:colOff>
      <xdr:row>29</xdr:row>
      <xdr:rowOff>267891</xdr:rowOff>
    </xdr:from>
    <xdr:to>
      <xdr:col>0</xdr:col>
      <xdr:colOff>863561</xdr:colOff>
      <xdr:row>29</xdr:row>
      <xdr:rowOff>1069084</xdr:rowOff>
    </xdr:to>
    <xdr:grpSp>
      <xdr:nvGrpSpPr>
        <xdr:cNvPr id="164" name="Grupo 110">
          <a:extLst>
            <a:ext uri="{FF2B5EF4-FFF2-40B4-BE49-F238E27FC236}">
              <a16:creationId xmlns:a16="http://schemas.microsoft.com/office/drawing/2014/main" id="{565961DF-8986-40A7-B05B-A316CDD1AC84}"/>
            </a:ext>
          </a:extLst>
        </xdr:cNvPr>
        <xdr:cNvGrpSpPr/>
      </xdr:nvGrpSpPr>
      <xdr:grpSpPr>
        <a:xfrm>
          <a:off x="133946" y="31575205"/>
          <a:ext cx="729615" cy="801193"/>
          <a:chOff x="7505700" y="3371850"/>
          <a:chExt cx="733425" cy="839778"/>
        </a:xfrm>
      </xdr:grpSpPr>
      <xdr:sp macro="" textlink="">
        <xdr:nvSpPr>
          <xdr:cNvPr id="165" name="Rectángulo: esquinas redondeadas 111">
            <a:extLst>
              <a:ext uri="{FF2B5EF4-FFF2-40B4-BE49-F238E27FC236}">
                <a16:creationId xmlns:a16="http://schemas.microsoft.com/office/drawing/2014/main" id="{7D971396-8059-2B7F-45E2-E043D93A3CEF}"/>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66" name="Rectángulo: esquinas redondeadas 112">
            <a:extLst>
              <a:ext uri="{FF2B5EF4-FFF2-40B4-BE49-F238E27FC236}">
                <a16:creationId xmlns:a16="http://schemas.microsoft.com/office/drawing/2014/main" id="{28DFF1B4-8C6F-5FBB-B92E-ACAF6911C3FC}"/>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238177</xdr:colOff>
      <xdr:row>29</xdr:row>
      <xdr:rowOff>404216</xdr:rowOff>
    </xdr:from>
    <xdr:to>
      <xdr:col>0</xdr:col>
      <xdr:colOff>772820</xdr:colOff>
      <xdr:row>29</xdr:row>
      <xdr:rowOff>937891</xdr:rowOff>
    </xdr:to>
    <xdr:pic>
      <xdr:nvPicPr>
        <xdr:cNvPr id="167" name="Gráfico 113" descr="Signo de intercalación hacia arriba contorno">
          <a:hlinkClick xmlns:r="http://schemas.openxmlformats.org/officeDocument/2006/relationships" r:id="rId1"/>
          <a:extLst>
            <a:ext uri="{FF2B5EF4-FFF2-40B4-BE49-F238E27FC236}">
              <a16:creationId xmlns:a16="http://schemas.microsoft.com/office/drawing/2014/main" id="{1436B507-4A7A-4663-A9F6-9CEB3FBF8F3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38177" y="15554919"/>
          <a:ext cx="534643" cy="533675"/>
        </a:xfrm>
        <a:prstGeom prst="rect">
          <a:avLst/>
        </a:prstGeom>
      </xdr:spPr>
    </xdr:pic>
    <xdr:clientData/>
  </xdr:twoCellAnchor>
  <xdr:twoCellAnchor>
    <xdr:from>
      <xdr:col>0</xdr:col>
      <xdr:colOff>163711</xdr:colOff>
      <xdr:row>2</xdr:row>
      <xdr:rowOff>119062</xdr:rowOff>
    </xdr:from>
    <xdr:to>
      <xdr:col>0</xdr:col>
      <xdr:colOff>982048</xdr:colOff>
      <xdr:row>5</xdr:row>
      <xdr:rowOff>405641</xdr:rowOff>
    </xdr:to>
    <xdr:sp macro="" textlink="">
      <xdr:nvSpPr>
        <xdr:cNvPr id="179" name="Rectángulo: esquinas redondeadas 127">
          <a:extLst>
            <a:ext uri="{FF2B5EF4-FFF2-40B4-BE49-F238E27FC236}">
              <a16:creationId xmlns:a16="http://schemas.microsoft.com/office/drawing/2014/main" id="{8A78AE28-D863-4B4C-A254-E0A94AF984A5}"/>
            </a:ext>
          </a:extLst>
        </xdr:cNvPr>
        <xdr:cNvSpPr/>
      </xdr:nvSpPr>
      <xdr:spPr>
        <a:xfrm rot="5400000">
          <a:off x="-1289375" y="3864101"/>
          <a:ext cx="3724509" cy="818337"/>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220395</xdr:colOff>
      <xdr:row>4</xdr:row>
      <xdr:rowOff>823589</xdr:rowOff>
    </xdr:from>
    <xdr:to>
      <xdr:col>0</xdr:col>
      <xdr:colOff>907458</xdr:colOff>
      <xdr:row>5</xdr:row>
      <xdr:rowOff>329399</xdr:rowOff>
    </xdr:to>
    <xdr:sp macro="" textlink="">
      <xdr:nvSpPr>
        <xdr:cNvPr id="180" name="Rectángulo: esquinas redondeadas 128">
          <a:extLst>
            <a:ext uri="{FF2B5EF4-FFF2-40B4-BE49-F238E27FC236}">
              <a16:creationId xmlns:a16="http://schemas.microsoft.com/office/drawing/2014/main" id="{6CCB0E9C-21CF-4660-ABAD-0AF7DA16280A}"/>
            </a:ext>
          </a:extLst>
        </xdr:cNvPr>
        <xdr:cNvSpPr/>
      </xdr:nvSpPr>
      <xdr:spPr>
        <a:xfrm rot="5400000">
          <a:off x="238033" y="5389857"/>
          <a:ext cx="651787" cy="68706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219075</xdr:colOff>
      <xdr:row>2</xdr:row>
      <xdr:rowOff>917765</xdr:rowOff>
    </xdr:from>
    <xdr:to>
      <xdr:col>0</xdr:col>
      <xdr:colOff>925188</xdr:colOff>
      <xdr:row>3</xdr:row>
      <xdr:rowOff>436911</xdr:rowOff>
    </xdr:to>
    <xdr:sp macro="" textlink="">
      <xdr:nvSpPr>
        <xdr:cNvPr id="181" name="Rectángulo: esquinas redondeadas 129">
          <a:extLst>
            <a:ext uri="{FF2B5EF4-FFF2-40B4-BE49-F238E27FC236}">
              <a16:creationId xmlns:a16="http://schemas.microsoft.com/office/drawing/2014/main" id="{D998618D-602D-46C5-AD70-3DCB64EA70EE}"/>
            </a:ext>
          </a:extLst>
        </xdr:cNvPr>
        <xdr:cNvSpPr/>
      </xdr:nvSpPr>
      <xdr:spPr>
        <a:xfrm rot="5400000">
          <a:off x="239570" y="3189223"/>
          <a:ext cx="665123" cy="70611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224133</xdr:colOff>
      <xdr:row>3</xdr:row>
      <xdr:rowOff>483341</xdr:rowOff>
    </xdr:from>
    <xdr:to>
      <xdr:col>0</xdr:col>
      <xdr:colOff>909291</xdr:colOff>
      <xdr:row>4</xdr:row>
      <xdr:rowOff>25037</xdr:rowOff>
    </xdr:to>
    <xdr:sp macro="" textlink="">
      <xdr:nvSpPr>
        <xdr:cNvPr id="182" name="Rectángulo: esquinas redondeadas 130">
          <a:extLst>
            <a:ext uri="{FF2B5EF4-FFF2-40B4-BE49-F238E27FC236}">
              <a16:creationId xmlns:a16="http://schemas.microsoft.com/office/drawing/2014/main" id="{5F9C9155-011F-467B-8F81-46F364F87A32}"/>
            </a:ext>
          </a:extLst>
        </xdr:cNvPr>
        <xdr:cNvSpPr/>
      </xdr:nvSpPr>
      <xdr:spPr>
        <a:xfrm rot="5400000">
          <a:off x="222876" y="3922528"/>
          <a:ext cx="687672" cy="68515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212322</xdr:colOff>
      <xdr:row>2</xdr:row>
      <xdr:rowOff>196854</xdr:rowOff>
    </xdr:from>
    <xdr:to>
      <xdr:col>0</xdr:col>
      <xdr:colOff>904052</xdr:colOff>
      <xdr:row>2</xdr:row>
      <xdr:rowOff>855057</xdr:rowOff>
    </xdr:to>
    <xdr:sp macro="" textlink="">
      <xdr:nvSpPr>
        <xdr:cNvPr id="183" name="Rectángulo: esquinas redondeadas 131">
          <a:extLst>
            <a:ext uri="{FF2B5EF4-FFF2-40B4-BE49-F238E27FC236}">
              <a16:creationId xmlns:a16="http://schemas.microsoft.com/office/drawing/2014/main" id="{7DC7FB52-593D-4E28-AF8B-2EDBB27E8F0E}"/>
            </a:ext>
            <a:ext uri="{C183D7F6-B498-43B3-948B-1728B52AA6E4}">
              <adec:decorative xmlns:adec="http://schemas.microsoft.com/office/drawing/2017/decorative" val="0"/>
            </a:ext>
          </a:extLst>
        </xdr:cNvPr>
        <xdr:cNvSpPr/>
      </xdr:nvSpPr>
      <xdr:spPr>
        <a:xfrm rot="5400000">
          <a:off x="229085" y="2472044"/>
          <a:ext cx="658203" cy="69173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220395</xdr:colOff>
      <xdr:row>4</xdr:row>
      <xdr:rowOff>102072</xdr:rowOff>
    </xdr:from>
    <xdr:to>
      <xdr:col>0</xdr:col>
      <xdr:colOff>907458</xdr:colOff>
      <xdr:row>4</xdr:row>
      <xdr:rowOff>752655</xdr:rowOff>
    </xdr:to>
    <xdr:sp macro="" textlink="">
      <xdr:nvSpPr>
        <xdr:cNvPr id="184" name="Rectángulo: esquinas redondeadas 132">
          <a:extLst>
            <a:ext uri="{FF2B5EF4-FFF2-40B4-BE49-F238E27FC236}">
              <a16:creationId xmlns:a16="http://schemas.microsoft.com/office/drawing/2014/main" id="{5884020B-9A72-4F9E-A4CD-1E0247EF11D6}"/>
            </a:ext>
          </a:extLst>
        </xdr:cNvPr>
        <xdr:cNvSpPr/>
      </xdr:nvSpPr>
      <xdr:spPr>
        <a:xfrm rot="5400000">
          <a:off x="238635" y="4667738"/>
          <a:ext cx="650583" cy="68706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293399</xdr:colOff>
      <xdr:row>4</xdr:row>
      <xdr:rowOff>899460</xdr:rowOff>
    </xdr:from>
    <xdr:to>
      <xdr:col>0</xdr:col>
      <xdr:colOff>830193</xdr:colOff>
      <xdr:row>5</xdr:row>
      <xdr:rowOff>285277</xdr:rowOff>
    </xdr:to>
    <xdr:pic>
      <xdr:nvPicPr>
        <xdr:cNvPr id="185" name="Gráfico 133" descr="Búsqueda de carpetas contorno">
          <a:hlinkClick xmlns:r="http://schemas.openxmlformats.org/officeDocument/2006/relationships" r:id="rId4"/>
          <a:extLst>
            <a:ext uri="{FF2B5EF4-FFF2-40B4-BE49-F238E27FC236}">
              <a16:creationId xmlns:a16="http://schemas.microsoft.com/office/drawing/2014/main" id="{23CD0966-A037-427F-B158-ED8241333EFB}"/>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293399" y="5483366"/>
          <a:ext cx="536794" cy="531794"/>
        </a:xfrm>
        <a:prstGeom prst="rect">
          <a:avLst/>
        </a:prstGeom>
      </xdr:spPr>
    </xdr:pic>
    <xdr:clientData/>
  </xdr:twoCellAnchor>
  <xdr:twoCellAnchor>
    <xdr:from>
      <xdr:col>0</xdr:col>
      <xdr:colOff>260545</xdr:colOff>
      <xdr:row>4</xdr:row>
      <xdr:rowOff>155622</xdr:rowOff>
    </xdr:from>
    <xdr:to>
      <xdr:col>0</xdr:col>
      <xdr:colOff>866335</xdr:colOff>
      <xdr:row>4</xdr:row>
      <xdr:rowOff>708072</xdr:rowOff>
    </xdr:to>
    <xdr:pic>
      <xdr:nvPicPr>
        <xdr:cNvPr id="186" name="Gráfico 134" descr="causa y efecto contorno">
          <a:hlinkClick xmlns:r="http://schemas.openxmlformats.org/officeDocument/2006/relationships" r:id="rId7"/>
          <a:extLst>
            <a:ext uri="{FF2B5EF4-FFF2-40B4-BE49-F238E27FC236}">
              <a16:creationId xmlns:a16="http://schemas.microsoft.com/office/drawing/2014/main" id="{3A2BEA65-C5AD-4CCE-9410-B5CDF84675C7}"/>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60545" y="4739528"/>
          <a:ext cx="605790" cy="552450"/>
        </a:xfrm>
        <a:prstGeom prst="rect">
          <a:avLst/>
        </a:prstGeom>
      </xdr:spPr>
    </xdr:pic>
    <xdr:clientData/>
  </xdr:twoCellAnchor>
  <xdr:twoCellAnchor>
    <xdr:from>
      <xdr:col>0</xdr:col>
      <xdr:colOff>300042</xdr:colOff>
      <xdr:row>3</xdr:row>
      <xdr:rowOff>560527</xdr:rowOff>
    </xdr:from>
    <xdr:to>
      <xdr:col>0</xdr:col>
      <xdr:colOff>828297</xdr:colOff>
      <xdr:row>3</xdr:row>
      <xdr:rowOff>1093542</xdr:rowOff>
    </xdr:to>
    <xdr:pic>
      <xdr:nvPicPr>
        <xdr:cNvPr id="187" name="Gráfico 135" descr="Martillo de juez contorno">
          <a:hlinkClick xmlns:r="http://schemas.openxmlformats.org/officeDocument/2006/relationships" r:id="rId10"/>
          <a:extLst>
            <a:ext uri="{FF2B5EF4-FFF2-40B4-BE49-F238E27FC236}">
              <a16:creationId xmlns:a16="http://schemas.microsoft.com/office/drawing/2014/main" id="{7566DC4D-DD0C-4CA7-938D-4F705451FD85}"/>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300042" y="3998457"/>
          <a:ext cx="528255" cy="533015"/>
        </a:xfrm>
        <a:prstGeom prst="rect">
          <a:avLst/>
        </a:prstGeom>
      </xdr:spPr>
    </xdr:pic>
    <xdr:clientData/>
  </xdr:twoCellAnchor>
  <xdr:twoCellAnchor>
    <xdr:from>
      <xdr:col>0</xdr:col>
      <xdr:colOff>295065</xdr:colOff>
      <xdr:row>2</xdr:row>
      <xdr:rowOff>972592</xdr:rowOff>
    </xdr:from>
    <xdr:to>
      <xdr:col>0</xdr:col>
      <xdr:colOff>830370</xdr:colOff>
      <xdr:row>3</xdr:row>
      <xdr:rowOff>367047</xdr:rowOff>
    </xdr:to>
    <xdr:pic>
      <xdr:nvPicPr>
        <xdr:cNvPr id="188" name="Gráfico 136" descr="Lista contorno">
          <a:hlinkClick xmlns:r="http://schemas.openxmlformats.org/officeDocument/2006/relationships" r:id="rId13"/>
          <a:extLst>
            <a:ext uri="{FF2B5EF4-FFF2-40B4-BE49-F238E27FC236}">
              <a16:creationId xmlns:a16="http://schemas.microsoft.com/office/drawing/2014/main" id="{758A4A5E-A689-4879-B760-0126A2CFB88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295065" y="3264545"/>
          <a:ext cx="535305" cy="540432"/>
        </a:xfrm>
        <a:prstGeom prst="rect">
          <a:avLst/>
        </a:prstGeom>
      </xdr:spPr>
    </xdr:pic>
    <xdr:clientData/>
  </xdr:twoCellAnchor>
  <xdr:twoCellAnchor>
    <xdr:from>
      <xdr:col>0</xdr:col>
      <xdr:colOff>154781</xdr:colOff>
      <xdr:row>74</xdr:row>
      <xdr:rowOff>178594</xdr:rowOff>
    </xdr:from>
    <xdr:to>
      <xdr:col>0</xdr:col>
      <xdr:colOff>918686</xdr:colOff>
      <xdr:row>74</xdr:row>
      <xdr:rowOff>980272</xdr:rowOff>
    </xdr:to>
    <xdr:grpSp>
      <xdr:nvGrpSpPr>
        <xdr:cNvPr id="201" name="Grupo 200">
          <a:extLst>
            <a:ext uri="{FF2B5EF4-FFF2-40B4-BE49-F238E27FC236}">
              <a16:creationId xmlns:a16="http://schemas.microsoft.com/office/drawing/2014/main" id="{0722AC8F-C936-5028-EF73-C977BBF4CAE6}"/>
            </a:ext>
          </a:extLst>
        </xdr:cNvPr>
        <xdr:cNvGrpSpPr/>
      </xdr:nvGrpSpPr>
      <xdr:grpSpPr>
        <a:xfrm>
          <a:off x="154781" y="82920908"/>
          <a:ext cx="763905" cy="801678"/>
          <a:chOff x="154781" y="84760594"/>
          <a:chExt cx="763905" cy="801678"/>
        </a:xfrm>
      </xdr:grpSpPr>
      <xdr:sp macro="" textlink="">
        <xdr:nvSpPr>
          <xdr:cNvPr id="198" name="Rectángulo: esquinas redondeadas 197">
            <a:extLst>
              <a:ext uri="{FF2B5EF4-FFF2-40B4-BE49-F238E27FC236}">
                <a16:creationId xmlns:a16="http://schemas.microsoft.com/office/drawing/2014/main" id="{367F2154-51BC-8AAB-0F40-F30E46DB8EFD}"/>
              </a:ext>
            </a:extLst>
          </xdr:cNvPr>
          <xdr:cNvSpPr/>
        </xdr:nvSpPr>
        <xdr:spPr>
          <a:xfrm>
            <a:off x="154781" y="84760594"/>
            <a:ext cx="763905" cy="8016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99" name="Rectángulo: esquinas redondeadas 198">
            <a:extLst>
              <a:ext uri="{FF2B5EF4-FFF2-40B4-BE49-F238E27FC236}">
                <a16:creationId xmlns:a16="http://schemas.microsoft.com/office/drawing/2014/main" id="{8517202D-44B9-07A9-A56E-1B9CCE9D64F6}"/>
              </a:ext>
              <a:ext uri="{C183D7F6-B498-43B3-948B-1728B52AA6E4}">
                <adec:decorative xmlns:adec="http://schemas.microsoft.com/office/drawing/2017/decorative" val="0"/>
              </a:ext>
            </a:extLst>
          </xdr:cNvPr>
          <xdr:cNvSpPr/>
        </xdr:nvSpPr>
        <xdr:spPr>
          <a:xfrm>
            <a:off x="199665" y="84809319"/>
            <a:ext cx="674343" cy="702345"/>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200" name="Gráfico 199" descr="Signo de intercalación hacia arriba contorno">
            <a:hlinkClick xmlns:r="http://schemas.openxmlformats.org/officeDocument/2006/relationships" r:id="rId1"/>
            <a:extLst>
              <a:ext uri="{FF2B5EF4-FFF2-40B4-BE49-F238E27FC236}">
                <a16:creationId xmlns:a16="http://schemas.microsoft.com/office/drawing/2014/main" id="{0CF4466E-4917-726F-3D40-10B1BA82BAD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63910" y="84896987"/>
            <a:ext cx="559770" cy="533998"/>
          </a:xfrm>
          <a:prstGeom prst="rect">
            <a:avLst/>
          </a:prstGeom>
        </xdr:spPr>
      </xdr:pic>
    </xdr:grpSp>
    <xdr:clientData/>
  </xdr:twoCellAnchor>
  <xdr:twoCellAnchor>
    <xdr:from>
      <xdr:col>0</xdr:col>
      <xdr:colOff>309280</xdr:colOff>
      <xdr:row>2</xdr:row>
      <xdr:rowOff>251057</xdr:rowOff>
    </xdr:from>
    <xdr:to>
      <xdr:col>0</xdr:col>
      <xdr:colOff>833725</xdr:colOff>
      <xdr:row>2</xdr:row>
      <xdr:rowOff>792189</xdr:rowOff>
    </xdr:to>
    <xdr:pic>
      <xdr:nvPicPr>
        <xdr:cNvPr id="189" name="Gráfico 137" descr="Hogar contorno">
          <a:hlinkClick xmlns:r="http://schemas.openxmlformats.org/officeDocument/2006/relationships" r:id="rId16"/>
          <a:extLst>
            <a:ext uri="{FF2B5EF4-FFF2-40B4-BE49-F238E27FC236}">
              <a16:creationId xmlns:a16="http://schemas.microsoft.com/office/drawing/2014/main" id="{8662930A-49CC-4D1A-96BA-81468B8822CD}"/>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09280" y="2543010"/>
          <a:ext cx="524445" cy="541132"/>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154626</xdr:colOff>
      <xdr:row>2</xdr:row>
      <xdr:rowOff>125896</xdr:rowOff>
    </xdr:from>
    <xdr:to>
      <xdr:col>0</xdr:col>
      <xdr:colOff>961533</xdr:colOff>
      <xdr:row>5</xdr:row>
      <xdr:rowOff>371064</xdr:rowOff>
    </xdr:to>
    <xdr:sp macro="" textlink="">
      <xdr:nvSpPr>
        <xdr:cNvPr id="7" name="Rectángulo: esquinas redondeadas 127">
          <a:extLst>
            <a:ext uri="{FF2B5EF4-FFF2-40B4-BE49-F238E27FC236}">
              <a16:creationId xmlns:a16="http://schemas.microsoft.com/office/drawing/2014/main" id="{723E4903-AA43-448D-88ED-73808EE3A251}"/>
            </a:ext>
          </a:extLst>
        </xdr:cNvPr>
        <xdr:cNvSpPr/>
      </xdr:nvSpPr>
      <xdr:spPr>
        <a:xfrm rot="5400000">
          <a:off x="-1279004" y="2953986"/>
          <a:ext cx="3674168" cy="806907"/>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791049</xdr:rowOff>
    </xdr:from>
    <xdr:to>
      <xdr:col>0</xdr:col>
      <xdr:colOff>905993</xdr:colOff>
      <xdr:row>5</xdr:row>
      <xdr:rowOff>302442</xdr:rowOff>
    </xdr:to>
    <xdr:sp macro="" textlink="">
      <xdr:nvSpPr>
        <xdr:cNvPr id="8" name="Rectángulo: esquinas redondeadas 128">
          <a:extLst>
            <a:ext uri="{FF2B5EF4-FFF2-40B4-BE49-F238E27FC236}">
              <a16:creationId xmlns:a16="http://schemas.microsoft.com/office/drawing/2014/main" id="{4D478120-58E2-4B49-880E-5299E1F42046}"/>
            </a:ext>
          </a:extLst>
        </xdr:cNvPr>
        <xdr:cNvSpPr/>
      </xdr:nvSpPr>
      <xdr:spPr>
        <a:xfrm rot="5400000">
          <a:off x="226692" y="4446602"/>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196020</xdr:colOff>
      <xdr:row>2</xdr:row>
      <xdr:rowOff>913003</xdr:rowOff>
    </xdr:from>
    <xdr:to>
      <xdr:col>0</xdr:col>
      <xdr:colOff>900228</xdr:colOff>
      <xdr:row>3</xdr:row>
      <xdr:rowOff>424396</xdr:rowOff>
    </xdr:to>
    <xdr:sp macro="" textlink="">
      <xdr:nvSpPr>
        <xdr:cNvPr id="9" name="Rectángulo: esquinas redondeadas 129">
          <a:extLst>
            <a:ext uri="{FF2B5EF4-FFF2-40B4-BE49-F238E27FC236}">
              <a16:creationId xmlns:a16="http://schemas.microsoft.com/office/drawing/2014/main" id="{9A511D63-9EC2-4F7D-BC96-EE4DAAE5DC15}"/>
            </a:ext>
          </a:extLst>
        </xdr:cNvPr>
        <xdr:cNvSpPr/>
      </xdr:nvSpPr>
      <xdr:spPr>
        <a:xfrm rot="5400000">
          <a:off x="220927" y="2282556"/>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203619</xdr:colOff>
      <xdr:row>3</xdr:row>
      <xdr:rowOff>487971</xdr:rowOff>
    </xdr:from>
    <xdr:to>
      <xdr:col>0</xdr:col>
      <xdr:colOff>907827</xdr:colOff>
      <xdr:row>4</xdr:row>
      <xdr:rowOff>2677</xdr:rowOff>
    </xdr:to>
    <xdr:sp macro="" textlink="">
      <xdr:nvSpPr>
        <xdr:cNvPr id="10" name="Rectángulo: esquinas redondeadas 130">
          <a:extLst>
            <a:ext uri="{FF2B5EF4-FFF2-40B4-BE49-F238E27FC236}">
              <a16:creationId xmlns:a16="http://schemas.microsoft.com/office/drawing/2014/main" id="{64ED6FD1-17CB-4A52-805C-FEEF8C6AF56E}"/>
            </a:ext>
          </a:extLst>
        </xdr:cNvPr>
        <xdr:cNvSpPr/>
      </xdr:nvSpPr>
      <xdr:spPr>
        <a:xfrm rot="5400000">
          <a:off x="226870" y="3002180"/>
          <a:ext cx="657706"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199427</xdr:colOff>
      <xdr:row>2</xdr:row>
      <xdr:rowOff>192092</xdr:rowOff>
    </xdr:from>
    <xdr:to>
      <xdr:col>0</xdr:col>
      <xdr:colOff>902587</xdr:colOff>
      <xdr:row>2</xdr:row>
      <xdr:rowOff>846485</xdr:rowOff>
    </xdr:to>
    <xdr:sp macro="" textlink="">
      <xdr:nvSpPr>
        <xdr:cNvPr id="11" name="Rectángulo: esquinas redondeadas 131">
          <a:extLst>
            <a:ext uri="{FF2B5EF4-FFF2-40B4-BE49-F238E27FC236}">
              <a16:creationId xmlns:a16="http://schemas.microsoft.com/office/drawing/2014/main" id="{9D95A522-E201-4F05-8387-E5BF9ED88409}"/>
            </a:ext>
            <a:ext uri="{C183D7F6-B498-43B3-948B-1728B52AA6E4}">
              <adec:decorative xmlns:adec="http://schemas.microsoft.com/office/drawing/2017/decorative" val="0"/>
            </a:ext>
          </a:extLst>
        </xdr:cNvPr>
        <xdr:cNvSpPr/>
      </xdr:nvSpPr>
      <xdr:spPr>
        <a:xfrm rot="5400000">
          <a:off x="223810" y="1562169"/>
          <a:ext cx="654393" cy="70316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69532</xdr:rowOff>
    </xdr:from>
    <xdr:to>
      <xdr:col>0</xdr:col>
      <xdr:colOff>905993</xdr:colOff>
      <xdr:row>4</xdr:row>
      <xdr:rowOff>723925</xdr:rowOff>
    </xdr:to>
    <xdr:sp macro="" textlink="">
      <xdr:nvSpPr>
        <xdr:cNvPr id="12" name="Rectángulo: esquinas redondeadas 132">
          <a:extLst>
            <a:ext uri="{FF2B5EF4-FFF2-40B4-BE49-F238E27FC236}">
              <a16:creationId xmlns:a16="http://schemas.microsoft.com/office/drawing/2014/main" id="{BC25724E-9B6D-41CF-B5F1-A405D3CB1A76}"/>
            </a:ext>
          </a:extLst>
        </xdr:cNvPr>
        <xdr:cNvSpPr/>
      </xdr:nvSpPr>
      <xdr:spPr>
        <a:xfrm rot="5400000">
          <a:off x="226692" y="3725085"/>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288124</xdr:colOff>
      <xdr:row>4</xdr:row>
      <xdr:rowOff>853585</xdr:rowOff>
    </xdr:from>
    <xdr:to>
      <xdr:col>0</xdr:col>
      <xdr:colOff>817298</xdr:colOff>
      <xdr:row>5</xdr:row>
      <xdr:rowOff>243080</xdr:rowOff>
    </xdr:to>
    <xdr:pic>
      <xdr:nvPicPr>
        <xdr:cNvPr id="13" name="Gráfico 133" descr="Búsqueda de carpetas contorno">
          <a:hlinkClick xmlns:r="http://schemas.openxmlformats.org/officeDocument/2006/relationships" r:id="rId1"/>
          <a:extLst>
            <a:ext uri="{FF2B5EF4-FFF2-40B4-BE49-F238E27FC236}">
              <a16:creationId xmlns:a16="http://schemas.microsoft.com/office/drawing/2014/main" id="{A3408C72-C2D1-4B7A-8BC8-796728225FF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88124" y="4534045"/>
          <a:ext cx="529174" cy="532495"/>
        </a:xfrm>
        <a:prstGeom prst="rect">
          <a:avLst/>
        </a:prstGeom>
      </xdr:spPr>
    </xdr:pic>
    <xdr:clientData/>
  </xdr:twoCellAnchor>
  <xdr:twoCellAnchor>
    <xdr:from>
      <xdr:col>0</xdr:col>
      <xdr:colOff>259080</xdr:colOff>
      <xdr:row>4</xdr:row>
      <xdr:rowOff>119272</xdr:rowOff>
    </xdr:from>
    <xdr:to>
      <xdr:col>0</xdr:col>
      <xdr:colOff>861060</xdr:colOff>
      <xdr:row>4</xdr:row>
      <xdr:rowOff>675532</xdr:rowOff>
    </xdr:to>
    <xdr:pic>
      <xdr:nvPicPr>
        <xdr:cNvPr id="14" name="Gráfico 134" descr="causa y efecto contorno">
          <a:hlinkClick xmlns:r="http://schemas.openxmlformats.org/officeDocument/2006/relationships" r:id="rId4"/>
          <a:extLst>
            <a:ext uri="{FF2B5EF4-FFF2-40B4-BE49-F238E27FC236}">
              <a16:creationId xmlns:a16="http://schemas.microsoft.com/office/drawing/2014/main" id="{9E1762D8-E78E-4CA7-ACCE-327BDB4CE4CB}"/>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259080" y="3799732"/>
          <a:ext cx="601980" cy="556260"/>
        </a:xfrm>
        <a:prstGeom prst="rect">
          <a:avLst/>
        </a:prstGeom>
      </xdr:spPr>
    </xdr:pic>
    <xdr:clientData/>
  </xdr:twoCellAnchor>
  <xdr:twoCellAnchor>
    <xdr:from>
      <xdr:col>0</xdr:col>
      <xdr:colOff>290957</xdr:colOff>
      <xdr:row>3</xdr:row>
      <xdr:rowOff>549917</xdr:rowOff>
    </xdr:from>
    <xdr:to>
      <xdr:col>0</xdr:col>
      <xdr:colOff>819212</xdr:colOff>
      <xdr:row>3</xdr:row>
      <xdr:rowOff>1090552</xdr:rowOff>
    </xdr:to>
    <xdr:pic>
      <xdr:nvPicPr>
        <xdr:cNvPr id="15" name="Gráfico 135" descr="Martillo de juez contorno">
          <a:hlinkClick xmlns:r="http://schemas.openxmlformats.org/officeDocument/2006/relationships" r:id="rId7"/>
          <a:extLst>
            <a:ext uri="{FF2B5EF4-FFF2-40B4-BE49-F238E27FC236}">
              <a16:creationId xmlns:a16="http://schemas.microsoft.com/office/drawing/2014/main" id="{0104E845-E88A-4123-956D-699149BFC5E4}"/>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90957" y="3087377"/>
          <a:ext cx="528255" cy="540635"/>
        </a:xfrm>
        <a:prstGeom prst="rect">
          <a:avLst/>
        </a:prstGeom>
      </xdr:spPr>
    </xdr:pic>
    <xdr:clientData/>
  </xdr:twoCellAnchor>
  <xdr:twoCellAnchor>
    <xdr:from>
      <xdr:col>0</xdr:col>
      <xdr:colOff>285980</xdr:colOff>
      <xdr:row>2</xdr:row>
      <xdr:rowOff>975450</xdr:rowOff>
    </xdr:from>
    <xdr:to>
      <xdr:col>0</xdr:col>
      <xdr:colOff>813665</xdr:colOff>
      <xdr:row>3</xdr:row>
      <xdr:rowOff>369772</xdr:rowOff>
    </xdr:to>
    <xdr:pic>
      <xdr:nvPicPr>
        <xdr:cNvPr id="16" name="Gráfico 136" descr="Lista contorno">
          <a:hlinkClick xmlns:r="http://schemas.openxmlformats.org/officeDocument/2006/relationships" r:id="rId10"/>
          <a:extLst>
            <a:ext uri="{FF2B5EF4-FFF2-40B4-BE49-F238E27FC236}">
              <a16:creationId xmlns:a16="http://schemas.microsoft.com/office/drawing/2014/main" id="{93B1D502-F352-4C4C-8374-90F0ECE03B0D}"/>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285980" y="2369910"/>
          <a:ext cx="527685" cy="537322"/>
        </a:xfrm>
        <a:prstGeom prst="rect">
          <a:avLst/>
        </a:prstGeom>
      </xdr:spPr>
    </xdr:pic>
    <xdr:clientData/>
  </xdr:twoCellAnchor>
  <xdr:twoCellAnchor>
    <xdr:from>
      <xdr:col>0</xdr:col>
      <xdr:colOff>302100</xdr:colOff>
      <xdr:row>2</xdr:row>
      <xdr:rowOff>253915</xdr:rowOff>
    </xdr:from>
    <xdr:to>
      <xdr:col>0</xdr:col>
      <xdr:colOff>830355</xdr:colOff>
      <xdr:row>2</xdr:row>
      <xdr:rowOff>791237</xdr:rowOff>
    </xdr:to>
    <xdr:pic>
      <xdr:nvPicPr>
        <xdr:cNvPr id="17" name="Gráfico 137" descr="Hogar contorno">
          <a:hlinkClick xmlns:r="http://schemas.openxmlformats.org/officeDocument/2006/relationships" r:id="rId13"/>
          <a:extLst>
            <a:ext uri="{FF2B5EF4-FFF2-40B4-BE49-F238E27FC236}">
              <a16:creationId xmlns:a16="http://schemas.microsoft.com/office/drawing/2014/main" id="{7A1181B4-3617-4362-BC59-A52E294F7B5D}"/>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302100" y="1648375"/>
          <a:ext cx="528255" cy="537322"/>
        </a:xfrm>
        <a:prstGeom prst="rect">
          <a:avLst/>
        </a:prstGeom>
      </xdr:spPr>
    </xdr:pic>
    <xdr:clientData/>
  </xdr:twoCellAnchor>
  <xdr:twoCellAnchor>
    <xdr:from>
      <xdr:col>0</xdr:col>
      <xdr:colOff>152400</xdr:colOff>
      <xdr:row>13</xdr:row>
      <xdr:rowOff>163286</xdr:rowOff>
    </xdr:from>
    <xdr:to>
      <xdr:col>0</xdr:col>
      <xdr:colOff>944400</xdr:colOff>
      <xdr:row>13</xdr:row>
      <xdr:rowOff>955286</xdr:rowOff>
    </xdr:to>
    <xdr:grpSp>
      <xdr:nvGrpSpPr>
        <xdr:cNvPr id="47" name="Grupo 46">
          <a:hlinkClick xmlns:r="http://schemas.openxmlformats.org/officeDocument/2006/relationships" r:id="rId16"/>
          <a:extLst>
            <a:ext uri="{FF2B5EF4-FFF2-40B4-BE49-F238E27FC236}">
              <a16:creationId xmlns:a16="http://schemas.microsoft.com/office/drawing/2014/main" id="{5289DAA4-D658-48A2-8CFE-1A76C9A20ADA}"/>
            </a:ext>
          </a:extLst>
        </xdr:cNvPr>
        <xdr:cNvGrpSpPr/>
      </xdr:nvGrpSpPr>
      <xdr:grpSpPr>
        <a:xfrm>
          <a:off x="152400" y="14129657"/>
          <a:ext cx="792000" cy="792000"/>
          <a:chOff x="7513319" y="2990850"/>
          <a:chExt cx="792000" cy="792000"/>
        </a:xfrm>
      </xdr:grpSpPr>
      <xdr:sp macro="" textlink="">
        <xdr:nvSpPr>
          <xdr:cNvPr id="48" name="Rectángulo: esquinas redondeadas 47">
            <a:extLst>
              <a:ext uri="{FF2B5EF4-FFF2-40B4-BE49-F238E27FC236}">
                <a16:creationId xmlns:a16="http://schemas.microsoft.com/office/drawing/2014/main" id="{7E29592D-FD8A-1ABE-BAC3-C079E7322726}"/>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9" name="Rectángulo: esquinas redondeadas 48">
            <a:extLst>
              <a:ext uri="{FF2B5EF4-FFF2-40B4-BE49-F238E27FC236}">
                <a16:creationId xmlns:a16="http://schemas.microsoft.com/office/drawing/2014/main" id="{29BEB456-5F45-6B2D-CE39-1392B3525171}"/>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50" name="Gráfico 49" descr="Signo de intercalación hacia arriba contorno">
            <a:extLst>
              <a:ext uri="{FF2B5EF4-FFF2-40B4-BE49-F238E27FC236}">
                <a16:creationId xmlns:a16="http://schemas.microsoft.com/office/drawing/2014/main" id="{EDFFAE74-C9D3-D89F-EBD3-5F7CBBD1DC6F}"/>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152403</xdr:colOff>
      <xdr:row>26</xdr:row>
      <xdr:rowOff>174173</xdr:rowOff>
    </xdr:from>
    <xdr:to>
      <xdr:col>0</xdr:col>
      <xdr:colOff>944403</xdr:colOff>
      <xdr:row>26</xdr:row>
      <xdr:rowOff>966173</xdr:rowOff>
    </xdr:to>
    <xdr:grpSp>
      <xdr:nvGrpSpPr>
        <xdr:cNvPr id="51" name="Grupo 50">
          <a:hlinkClick xmlns:r="http://schemas.openxmlformats.org/officeDocument/2006/relationships" r:id="rId16"/>
          <a:extLst>
            <a:ext uri="{FF2B5EF4-FFF2-40B4-BE49-F238E27FC236}">
              <a16:creationId xmlns:a16="http://schemas.microsoft.com/office/drawing/2014/main" id="{4E80853E-474E-4B25-B6A2-912672E54DB6}"/>
            </a:ext>
          </a:extLst>
        </xdr:cNvPr>
        <xdr:cNvGrpSpPr/>
      </xdr:nvGrpSpPr>
      <xdr:grpSpPr>
        <a:xfrm>
          <a:off x="152403" y="29010430"/>
          <a:ext cx="792000" cy="792000"/>
          <a:chOff x="7513319" y="2990850"/>
          <a:chExt cx="792000" cy="792000"/>
        </a:xfrm>
      </xdr:grpSpPr>
      <xdr:sp macro="" textlink="">
        <xdr:nvSpPr>
          <xdr:cNvPr id="52" name="Rectángulo: esquinas redondeadas 51">
            <a:extLst>
              <a:ext uri="{FF2B5EF4-FFF2-40B4-BE49-F238E27FC236}">
                <a16:creationId xmlns:a16="http://schemas.microsoft.com/office/drawing/2014/main" id="{67155116-CDE5-3DB5-88D2-A8B5B55B3719}"/>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3" name="Rectángulo: esquinas redondeadas 52">
            <a:extLst>
              <a:ext uri="{FF2B5EF4-FFF2-40B4-BE49-F238E27FC236}">
                <a16:creationId xmlns:a16="http://schemas.microsoft.com/office/drawing/2014/main" id="{0BDB55DE-EF98-FF85-862E-BDED1F266207}"/>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54" name="Gráfico 53" descr="Signo de intercalación hacia arriba contorno">
            <a:extLst>
              <a:ext uri="{FF2B5EF4-FFF2-40B4-BE49-F238E27FC236}">
                <a16:creationId xmlns:a16="http://schemas.microsoft.com/office/drawing/2014/main" id="{A9911776-D7A2-248E-41D0-ADD9E29D539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152402</xdr:colOff>
      <xdr:row>41</xdr:row>
      <xdr:rowOff>163288</xdr:rowOff>
    </xdr:from>
    <xdr:to>
      <xdr:col>0</xdr:col>
      <xdr:colOff>944402</xdr:colOff>
      <xdr:row>41</xdr:row>
      <xdr:rowOff>955288</xdr:rowOff>
    </xdr:to>
    <xdr:grpSp>
      <xdr:nvGrpSpPr>
        <xdr:cNvPr id="59" name="Grupo 58">
          <a:hlinkClick xmlns:r="http://schemas.openxmlformats.org/officeDocument/2006/relationships" r:id="rId16"/>
          <a:extLst>
            <a:ext uri="{FF2B5EF4-FFF2-40B4-BE49-F238E27FC236}">
              <a16:creationId xmlns:a16="http://schemas.microsoft.com/office/drawing/2014/main" id="{20B8162E-0894-4BEE-97EC-4DF006916E84}"/>
            </a:ext>
          </a:extLst>
        </xdr:cNvPr>
        <xdr:cNvGrpSpPr/>
      </xdr:nvGrpSpPr>
      <xdr:grpSpPr>
        <a:xfrm>
          <a:off x="152402" y="46449345"/>
          <a:ext cx="792000" cy="792000"/>
          <a:chOff x="7513319" y="2990850"/>
          <a:chExt cx="792000" cy="792000"/>
        </a:xfrm>
      </xdr:grpSpPr>
      <xdr:sp macro="" textlink="">
        <xdr:nvSpPr>
          <xdr:cNvPr id="60" name="Rectángulo: esquinas redondeadas 59">
            <a:extLst>
              <a:ext uri="{FF2B5EF4-FFF2-40B4-BE49-F238E27FC236}">
                <a16:creationId xmlns:a16="http://schemas.microsoft.com/office/drawing/2014/main" id="{23B05DAC-1109-D290-77FA-3496DC99AEBE}"/>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1" name="Rectángulo: esquinas redondeadas 60">
            <a:extLst>
              <a:ext uri="{FF2B5EF4-FFF2-40B4-BE49-F238E27FC236}">
                <a16:creationId xmlns:a16="http://schemas.microsoft.com/office/drawing/2014/main" id="{A091CB2E-7350-C3CF-A90A-8D77BA29B70C}"/>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62" name="Gráfico 61" descr="Signo de intercalación hacia arriba contorno">
            <a:extLst>
              <a:ext uri="{FF2B5EF4-FFF2-40B4-BE49-F238E27FC236}">
                <a16:creationId xmlns:a16="http://schemas.microsoft.com/office/drawing/2014/main" id="{CE1311DA-F9F1-5450-7663-1601588DE543}"/>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152403</xdr:colOff>
      <xdr:row>56</xdr:row>
      <xdr:rowOff>185062</xdr:rowOff>
    </xdr:from>
    <xdr:to>
      <xdr:col>0</xdr:col>
      <xdr:colOff>944403</xdr:colOff>
      <xdr:row>56</xdr:row>
      <xdr:rowOff>977062</xdr:rowOff>
    </xdr:to>
    <xdr:grpSp>
      <xdr:nvGrpSpPr>
        <xdr:cNvPr id="63" name="Grupo 62">
          <a:hlinkClick xmlns:r="http://schemas.openxmlformats.org/officeDocument/2006/relationships" r:id="rId16"/>
          <a:extLst>
            <a:ext uri="{FF2B5EF4-FFF2-40B4-BE49-F238E27FC236}">
              <a16:creationId xmlns:a16="http://schemas.microsoft.com/office/drawing/2014/main" id="{FA83857D-72E1-450C-95D2-FB9489F4DC20}"/>
            </a:ext>
          </a:extLst>
        </xdr:cNvPr>
        <xdr:cNvGrpSpPr/>
      </xdr:nvGrpSpPr>
      <xdr:grpSpPr>
        <a:xfrm>
          <a:off x="152403" y="63616119"/>
          <a:ext cx="792000" cy="792000"/>
          <a:chOff x="7513319" y="2990850"/>
          <a:chExt cx="792000" cy="792000"/>
        </a:xfrm>
      </xdr:grpSpPr>
      <xdr:sp macro="" textlink="">
        <xdr:nvSpPr>
          <xdr:cNvPr id="64" name="Rectángulo: esquinas redondeadas 63">
            <a:extLst>
              <a:ext uri="{FF2B5EF4-FFF2-40B4-BE49-F238E27FC236}">
                <a16:creationId xmlns:a16="http://schemas.microsoft.com/office/drawing/2014/main" id="{32986ED1-E5CB-5F49-A25A-F648D42EE90D}"/>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5" name="Rectángulo: esquinas redondeadas 64">
            <a:extLst>
              <a:ext uri="{FF2B5EF4-FFF2-40B4-BE49-F238E27FC236}">
                <a16:creationId xmlns:a16="http://schemas.microsoft.com/office/drawing/2014/main" id="{3D56C801-E5A0-0169-36E7-8123DE921AC5}"/>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66" name="Gráfico 65" descr="Signo de intercalación hacia arriba contorno">
            <a:extLst>
              <a:ext uri="{FF2B5EF4-FFF2-40B4-BE49-F238E27FC236}">
                <a16:creationId xmlns:a16="http://schemas.microsoft.com/office/drawing/2014/main" id="{6D1CE751-3CDE-FEAC-DE9C-677DC5983B11}"/>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152402</xdr:colOff>
      <xdr:row>71</xdr:row>
      <xdr:rowOff>174174</xdr:rowOff>
    </xdr:from>
    <xdr:to>
      <xdr:col>0</xdr:col>
      <xdr:colOff>944402</xdr:colOff>
      <xdr:row>71</xdr:row>
      <xdr:rowOff>966174</xdr:rowOff>
    </xdr:to>
    <xdr:grpSp>
      <xdr:nvGrpSpPr>
        <xdr:cNvPr id="67" name="Grupo 66">
          <a:hlinkClick xmlns:r="http://schemas.openxmlformats.org/officeDocument/2006/relationships" r:id="rId16"/>
          <a:extLst>
            <a:ext uri="{FF2B5EF4-FFF2-40B4-BE49-F238E27FC236}">
              <a16:creationId xmlns:a16="http://schemas.microsoft.com/office/drawing/2014/main" id="{DAA0C93B-DDCA-46CA-A842-E18331625646}"/>
            </a:ext>
          </a:extLst>
        </xdr:cNvPr>
        <xdr:cNvGrpSpPr/>
      </xdr:nvGrpSpPr>
      <xdr:grpSpPr>
        <a:xfrm>
          <a:off x="152402" y="80750231"/>
          <a:ext cx="792000" cy="792000"/>
          <a:chOff x="7513319" y="2990850"/>
          <a:chExt cx="792000" cy="792000"/>
        </a:xfrm>
      </xdr:grpSpPr>
      <xdr:sp macro="" textlink="">
        <xdr:nvSpPr>
          <xdr:cNvPr id="68" name="Rectángulo: esquinas redondeadas 67">
            <a:extLst>
              <a:ext uri="{FF2B5EF4-FFF2-40B4-BE49-F238E27FC236}">
                <a16:creationId xmlns:a16="http://schemas.microsoft.com/office/drawing/2014/main" id="{99998F26-A15F-85CE-654A-DE0B70F14E6A}"/>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9" name="Rectángulo: esquinas redondeadas 68">
            <a:extLst>
              <a:ext uri="{FF2B5EF4-FFF2-40B4-BE49-F238E27FC236}">
                <a16:creationId xmlns:a16="http://schemas.microsoft.com/office/drawing/2014/main" id="{B63E3456-B14F-02FC-FD36-3644306DD789}"/>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70" name="Gráfico 69" descr="Signo de intercalación hacia arriba contorno">
            <a:extLst>
              <a:ext uri="{FF2B5EF4-FFF2-40B4-BE49-F238E27FC236}">
                <a16:creationId xmlns:a16="http://schemas.microsoft.com/office/drawing/2014/main" id="{A166FFBF-1A91-C86B-7FA9-1EB8DABEC46B}"/>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163284</xdr:colOff>
      <xdr:row>86</xdr:row>
      <xdr:rowOff>185059</xdr:rowOff>
    </xdr:from>
    <xdr:to>
      <xdr:col>0</xdr:col>
      <xdr:colOff>955284</xdr:colOff>
      <xdr:row>86</xdr:row>
      <xdr:rowOff>977059</xdr:rowOff>
    </xdr:to>
    <xdr:grpSp>
      <xdr:nvGrpSpPr>
        <xdr:cNvPr id="71" name="Grupo 70">
          <a:hlinkClick xmlns:r="http://schemas.openxmlformats.org/officeDocument/2006/relationships" r:id="rId16"/>
          <a:extLst>
            <a:ext uri="{FF2B5EF4-FFF2-40B4-BE49-F238E27FC236}">
              <a16:creationId xmlns:a16="http://schemas.microsoft.com/office/drawing/2014/main" id="{C6E13E59-548E-4830-A8AB-FF1B0006AE8A}"/>
            </a:ext>
          </a:extLst>
        </xdr:cNvPr>
        <xdr:cNvGrpSpPr/>
      </xdr:nvGrpSpPr>
      <xdr:grpSpPr>
        <a:xfrm>
          <a:off x="163284" y="97895230"/>
          <a:ext cx="792000" cy="792000"/>
          <a:chOff x="7513319" y="2990850"/>
          <a:chExt cx="792000" cy="792000"/>
        </a:xfrm>
      </xdr:grpSpPr>
      <xdr:sp macro="" textlink="">
        <xdr:nvSpPr>
          <xdr:cNvPr id="72" name="Rectángulo: esquinas redondeadas 71">
            <a:extLst>
              <a:ext uri="{FF2B5EF4-FFF2-40B4-BE49-F238E27FC236}">
                <a16:creationId xmlns:a16="http://schemas.microsoft.com/office/drawing/2014/main" id="{A161C532-BC3B-A8A9-412F-5A3F5ABAFAA9}"/>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73" name="Rectángulo: esquinas redondeadas 72">
            <a:extLst>
              <a:ext uri="{FF2B5EF4-FFF2-40B4-BE49-F238E27FC236}">
                <a16:creationId xmlns:a16="http://schemas.microsoft.com/office/drawing/2014/main" id="{1CCFC980-171F-271E-BB60-CF08B2254E59}"/>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74" name="Gráfico 73" descr="Signo de intercalación hacia arriba contorno">
            <a:extLst>
              <a:ext uri="{FF2B5EF4-FFF2-40B4-BE49-F238E27FC236}">
                <a16:creationId xmlns:a16="http://schemas.microsoft.com/office/drawing/2014/main" id="{3E8E1C1D-CB88-3E02-9A83-2574FC4F5A6D}"/>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154626</xdr:colOff>
      <xdr:row>2</xdr:row>
      <xdr:rowOff>125896</xdr:rowOff>
    </xdr:from>
    <xdr:to>
      <xdr:col>0</xdr:col>
      <xdr:colOff>961533</xdr:colOff>
      <xdr:row>5</xdr:row>
      <xdr:rowOff>3</xdr:rowOff>
    </xdr:to>
    <xdr:sp macro="" textlink="">
      <xdr:nvSpPr>
        <xdr:cNvPr id="2" name="Rectángulo: esquinas redondeadas 127">
          <a:extLst>
            <a:ext uri="{FF2B5EF4-FFF2-40B4-BE49-F238E27FC236}">
              <a16:creationId xmlns:a16="http://schemas.microsoft.com/office/drawing/2014/main" id="{CC582509-9C40-4C57-A470-23E914094318}"/>
            </a:ext>
          </a:extLst>
        </xdr:cNvPr>
        <xdr:cNvSpPr/>
      </xdr:nvSpPr>
      <xdr:spPr>
        <a:xfrm rot="5400000">
          <a:off x="-1379224" y="2040746"/>
          <a:ext cx="3874607" cy="806907"/>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791050</xdr:rowOff>
    </xdr:from>
    <xdr:to>
      <xdr:col>0</xdr:col>
      <xdr:colOff>905993</xdr:colOff>
      <xdr:row>4</xdr:row>
      <xdr:rowOff>1612903</xdr:rowOff>
    </xdr:to>
    <xdr:sp macro="" textlink="">
      <xdr:nvSpPr>
        <xdr:cNvPr id="3" name="Rectángulo: esquinas redondeadas 128">
          <a:extLst>
            <a:ext uri="{FF2B5EF4-FFF2-40B4-BE49-F238E27FC236}">
              <a16:creationId xmlns:a16="http://schemas.microsoft.com/office/drawing/2014/main" id="{C9F93D26-0B00-4D06-92FB-6F36ED8481C6}"/>
            </a:ext>
          </a:extLst>
        </xdr:cNvPr>
        <xdr:cNvSpPr/>
      </xdr:nvSpPr>
      <xdr:spPr>
        <a:xfrm rot="5400000">
          <a:off x="142962" y="3516873"/>
          <a:ext cx="82185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196020</xdr:colOff>
      <xdr:row>2</xdr:row>
      <xdr:rowOff>913003</xdr:rowOff>
    </xdr:from>
    <xdr:to>
      <xdr:col>0</xdr:col>
      <xdr:colOff>900228</xdr:colOff>
      <xdr:row>3</xdr:row>
      <xdr:rowOff>424396</xdr:rowOff>
    </xdr:to>
    <xdr:sp macro="" textlink="">
      <xdr:nvSpPr>
        <xdr:cNvPr id="4" name="Rectángulo: esquinas redondeadas 129">
          <a:extLst>
            <a:ext uri="{FF2B5EF4-FFF2-40B4-BE49-F238E27FC236}">
              <a16:creationId xmlns:a16="http://schemas.microsoft.com/office/drawing/2014/main" id="{FAD6C53C-9905-4168-BF73-42ADA810627E}"/>
            </a:ext>
          </a:extLst>
        </xdr:cNvPr>
        <xdr:cNvSpPr/>
      </xdr:nvSpPr>
      <xdr:spPr>
        <a:xfrm rot="5400000">
          <a:off x="220927" y="1269096"/>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203619</xdr:colOff>
      <xdr:row>3</xdr:row>
      <xdr:rowOff>487971</xdr:rowOff>
    </xdr:from>
    <xdr:to>
      <xdr:col>0</xdr:col>
      <xdr:colOff>907827</xdr:colOff>
      <xdr:row>4</xdr:row>
      <xdr:rowOff>2677</xdr:rowOff>
    </xdr:to>
    <xdr:sp macro="" textlink="">
      <xdr:nvSpPr>
        <xdr:cNvPr id="5" name="Rectángulo: esquinas redondeadas 130">
          <a:extLst>
            <a:ext uri="{FF2B5EF4-FFF2-40B4-BE49-F238E27FC236}">
              <a16:creationId xmlns:a16="http://schemas.microsoft.com/office/drawing/2014/main" id="{4407143B-0117-423A-AFFF-A337FE518803}"/>
            </a:ext>
          </a:extLst>
        </xdr:cNvPr>
        <xdr:cNvSpPr/>
      </xdr:nvSpPr>
      <xdr:spPr>
        <a:xfrm rot="5400000">
          <a:off x="226870" y="1988720"/>
          <a:ext cx="657706"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199427</xdr:colOff>
      <xdr:row>2</xdr:row>
      <xdr:rowOff>192092</xdr:rowOff>
    </xdr:from>
    <xdr:to>
      <xdr:col>0</xdr:col>
      <xdr:colOff>902587</xdr:colOff>
      <xdr:row>2</xdr:row>
      <xdr:rowOff>846485</xdr:rowOff>
    </xdr:to>
    <xdr:sp macro="" textlink="">
      <xdr:nvSpPr>
        <xdr:cNvPr id="6" name="Rectángulo: esquinas redondeadas 131">
          <a:extLst>
            <a:ext uri="{FF2B5EF4-FFF2-40B4-BE49-F238E27FC236}">
              <a16:creationId xmlns:a16="http://schemas.microsoft.com/office/drawing/2014/main" id="{81D0F072-1074-4D7F-84ED-5A34F6EEE3B7}"/>
            </a:ext>
            <a:ext uri="{C183D7F6-B498-43B3-948B-1728B52AA6E4}">
              <adec:decorative xmlns:adec="http://schemas.microsoft.com/office/drawing/2017/decorative" val="0"/>
            </a:ext>
          </a:extLst>
        </xdr:cNvPr>
        <xdr:cNvSpPr/>
      </xdr:nvSpPr>
      <xdr:spPr>
        <a:xfrm rot="5400000">
          <a:off x="223810" y="548709"/>
          <a:ext cx="654393" cy="70316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69532</xdr:rowOff>
    </xdr:from>
    <xdr:to>
      <xdr:col>0</xdr:col>
      <xdr:colOff>905993</xdr:colOff>
      <xdr:row>4</xdr:row>
      <xdr:rowOff>723925</xdr:rowOff>
    </xdr:to>
    <xdr:sp macro="" textlink="">
      <xdr:nvSpPr>
        <xdr:cNvPr id="7" name="Rectángulo: esquinas redondeadas 132">
          <a:extLst>
            <a:ext uri="{FF2B5EF4-FFF2-40B4-BE49-F238E27FC236}">
              <a16:creationId xmlns:a16="http://schemas.microsoft.com/office/drawing/2014/main" id="{0D4A559A-4538-4531-A45D-B46E957EBB9B}"/>
            </a:ext>
          </a:extLst>
        </xdr:cNvPr>
        <xdr:cNvSpPr/>
      </xdr:nvSpPr>
      <xdr:spPr>
        <a:xfrm rot="5400000">
          <a:off x="226692" y="2711625"/>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288124</xdr:colOff>
      <xdr:row>4</xdr:row>
      <xdr:rowOff>853585</xdr:rowOff>
    </xdr:from>
    <xdr:to>
      <xdr:col>0</xdr:col>
      <xdr:colOff>817298</xdr:colOff>
      <xdr:row>4</xdr:row>
      <xdr:rowOff>1524000</xdr:rowOff>
    </xdr:to>
    <xdr:pic>
      <xdr:nvPicPr>
        <xdr:cNvPr id="8" name="Gráfico 133" descr="Búsqueda de carpetas contorno">
          <a:hlinkClick xmlns:r="http://schemas.openxmlformats.org/officeDocument/2006/relationships" r:id="rId1"/>
          <a:extLst>
            <a:ext uri="{FF2B5EF4-FFF2-40B4-BE49-F238E27FC236}">
              <a16:creationId xmlns:a16="http://schemas.microsoft.com/office/drawing/2014/main" id="{D2B18FC3-5565-4102-A37D-52BBE924451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88124" y="3520585"/>
          <a:ext cx="529174" cy="670415"/>
        </a:xfrm>
        <a:prstGeom prst="rect">
          <a:avLst/>
        </a:prstGeom>
      </xdr:spPr>
    </xdr:pic>
    <xdr:clientData/>
  </xdr:twoCellAnchor>
  <xdr:twoCellAnchor>
    <xdr:from>
      <xdr:col>0</xdr:col>
      <xdr:colOff>259080</xdr:colOff>
      <xdr:row>4</xdr:row>
      <xdr:rowOff>119272</xdr:rowOff>
    </xdr:from>
    <xdr:to>
      <xdr:col>0</xdr:col>
      <xdr:colOff>861060</xdr:colOff>
      <xdr:row>4</xdr:row>
      <xdr:rowOff>675532</xdr:rowOff>
    </xdr:to>
    <xdr:pic>
      <xdr:nvPicPr>
        <xdr:cNvPr id="9" name="Gráfico 134" descr="causa y efecto contorno">
          <a:hlinkClick xmlns:r="http://schemas.openxmlformats.org/officeDocument/2006/relationships" r:id="rId4"/>
          <a:extLst>
            <a:ext uri="{FF2B5EF4-FFF2-40B4-BE49-F238E27FC236}">
              <a16:creationId xmlns:a16="http://schemas.microsoft.com/office/drawing/2014/main" id="{A8FB49D5-6667-4CDC-8392-57BE5E9A2D82}"/>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259080" y="2786272"/>
          <a:ext cx="601980" cy="556260"/>
        </a:xfrm>
        <a:prstGeom prst="rect">
          <a:avLst/>
        </a:prstGeom>
      </xdr:spPr>
    </xdr:pic>
    <xdr:clientData/>
  </xdr:twoCellAnchor>
  <xdr:twoCellAnchor>
    <xdr:from>
      <xdr:col>0</xdr:col>
      <xdr:colOff>290957</xdr:colOff>
      <xdr:row>3</xdr:row>
      <xdr:rowOff>549917</xdr:rowOff>
    </xdr:from>
    <xdr:to>
      <xdr:col>0</xdr:col>
      <xdr:colOff>819212</xdr:colOff>
      <xdr:row>3</xdr:row>
      <xdr:rowOff>1090552</xdr:rowOff>
    </xdr:to>
    <xdr:pic>
      <xdr:nvPicPr>
        <xdr:cNvPr id="10" name="Gráfico 135" descr="Martillo de juez contorno">
          <a:hlinkClick xmlns:r="http://schemas.openxmlformats.org/officeDocument/2006/relationships" r:id="rId7"/>
          <a:extLst>
            <a:ext uri="{FF2B5EF4-FFF2-40B4-BE49-F238E27FC236}">
              <a16:creationId xmlns:a16="http://schemas.microsoft.com/office/drawing/2014/main" id="{08FF0200-9C4F-45AA-B7D1-2C68B2E7496F}"/>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90957" y="2073917"/>
          <a:ext cx="528255" cy="540635"/>
        </a:xfrm>
        <a:prstGeom prst="rect">
          <a:avLst/>
        </a:prstGeom>
      </xdr:spPr>
    </xdr:pic>
    <xdr:clientData/>
  </xdr:twoCellAnchor>
  <xdr:twoCellAnchor>
    <xdr:from>
      <xdr:col>0</xdr:col>
      <xdr:colOff>285980</xdr:colOff>
      <xdr:row>2</xdr:row>
      <xdr:rowOff>975450</xdr:rowOff>
    </xdr:from>
    <xdr:to>
      <xdr:col>0</xdr:col>
      <xdr:colOff>813665</xdr:colOff>
      <xdr:row>3</xdr:row>
      <xdr:rowOff>369772</xdr:rowOff>
    </xdr:to>
    <xdr:pic>
      <xdr:nvPicPr>
        <xdr:cNvPr id="11" name="Gráfico 136" descr="Lista contorno">
          <a:hlinkClick xmlns:r="http://schemas.openxmlformats.org/officeDocument/2006/relationships" r:id="rId10"/>
          <a:extLst>
            <a:ext uri="{FF2B5EF4-FFF2-40B4-BE49-F238E27FC236}">
              <a16:creationId xmlns:a16="http://schemas.microsoft.com/office/drawing/2014/main" id="{C70DC570-B019-408B-BBC3-2868E8A8FCB7}"/>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285980" y="1356450"/>
          <a:ext cx="527685" cy="537322"/>
        </a:xfrm>
        <a:prstGeom prst="rect">
          <a:avLst/>
        </a:prstGeom>
      </xdr:spPr>
    </xdr:pic>
    <xdr:clientData/>
  </xdr:twoCellAnchor>
  <xdr:twoCellAnchor>
    <xdr:from>
      <xdr:col>0</xdr:col>
      <xdr:colOff>302100</xdr:colOff>
      <xdr:row>2</xdr:row>
      <xdr:rowOff>253915</xdr:rowOff>
    </xdr:from>
    <xdr:to>
      <xdr:col>0</xdr:col>
      <xdr:colOff>830355</xdr:colOff>
      <xdr:row>2</xdr:row>
      <xdr:rowOff>791237</xdr:rowOff>
    </xdr:to>
    <xdr:pic>
      <xdr:nvPicPr>
        <xdr:cNvPr id="12" name="Gráfico 137" descr="Hogar contorno">
          <a:hlinkClick xmlns:r="http://schemas.openxmlformats.org/officeDocument/2006/relationships" r:id="rId13"/>
          <a:extLst>
            <a:ext uri="{FF2B5EF4-FFF2-40B4-BE49-F238E27FC236}">
              <a16:creationId xmlns:a16="http://schemas.microsoft.com/office/drawing/2014/main" id="{ED7FC273-2BB9-4E6E-BFB0-91DB97C0A89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302100" y="634915"/>
          <a:ext cx="528255" cy="537322"/>
        </a:xfrm>
        <a:prstGeom prst="rect">
          <a:avLst/>
        </a:prstGeom>
      </xdr:spPr>
    </xdr:pic>
    <xdr:clientData/>
  </xdr:twoCellAnchor>
  <xdr:twoCellAnchor>
    <xdr:from>
      <xdr:col>0</xdr:col>
      <xdr:colOff>152400</xdr:colOff>
      <xdr:row>20</xdr:row>
      <xdr:rowOff>174172</xdr:rowOff>
    </xdr:from>
    <xdr:to>
      <xdr:col>0</xdr:col>
      <xdr:colOff>944400</xdr:colOff>
      <xdr:row>20</xdr:row>
      <xdr:rowOff>966172</xdr:rowOff>
    </xdr:to>
    <xdr:grpSp>
      <xdr:nvGrpSpPr>
        <xdr:cNvPr id="13" name="Grupo 12">
          <a:hlinkClick xmlns:r="http://schemas.openxmlformats.org/officeDocument/2006/relationships" r:id="rId16"/>
          <a:extLst>
            <a:ext uri="{FF2B5EF4-FFF2-40B4-BE49-F238E27FC236}">
              <a16:creationId xmlns:a16="http://schemas.microsoft.com/office/drawing/2014/main" id="{88DE5E17-91F1-475B-9D74-904E695176C3}"/>
            </a:ext>
          </a:extLst>
        </xdr:cNvPr>
        <xdr:cNvGrpSpPr/>
      </xdr:nvGrpSpPr>
      <xdr:grpSpPr>
        <a:xfrm>
          <a:off x="152400" y="21717001"/>
          <a:ext cx="792000" cy="792000"/>
          <a:chOff x="7513319" y="2990850"/>
          <a:chExt cx="792000" cy="792000"/>
        </a:xfrm>
      </xdr:grpSpPr>
      <xdr:sp macro="" textlink="">
        <xdr:nvSpPr>
          <xdr:cNvPr id="14" name="Rectángulo: esquinas redondeadas 13">
            <a:extLst>
              <a:ext uri="{FF2B5EF4-FFF2-40B4-BE49-F238E27FC236}">
                <a16:creationId xmlns:a16="http://schemas.microsoft.com/office/drawing/2014/main" id="{670665E7-4DA6-E1FE-9F31-7643000996F7}"/>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5" name="Rectángulo: esquinas redondeadas 14">
            <a:extLst>
              <a:ext uri="{FF2B5EF4-FFF2-40B4-BE49-F238E27FC236}">
                <a16:creationId xmlns:a16="http://schemas.microsoft.com/office/drawing/2014/main" id="{25E2E3D6-0AC4-9E80-7F1D-15EB15C08859}"/>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16" name="Gráfico 15" descr="Signo de intercalación hacia arriba contorno">
            <a:extLst>
              <a:ext uri="{FF2B5EF4-FFF2-40B4-BE49-F238E27FC236}">
                <a16:creationId xmlns:a16="http://schemas.microsoft.com/office/drawing/2014/main" id="{61670B0F-CA38-F30C-6587-6901F91A5DE2}"/>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152401</xdr:colOff>
      <xdr:row>39</xdr:row>
      <xdr:rowOff>174170</xdr:rowOff>
    </xdr:from>
    <xdr:to>
      <xdr:col>0</xdr:col>
      <xdr:colOff>944401</xdr:colOff>
      <xdr:row>39</xdr:row>
      <xdr:rowOff>966170</xdr:rowOff>
    </xdr:to>
    <xdr:grpSp>
      <xdr:nvGrpSpPr>
        <xdr:cNvPr id="17" name="Grupo 16">
          <a:hlinkClick xmlns:r="http://schemas.openxmlformats.org/officeDocument/2006/relationships" r:id="rId16"/>
          <a:extLst>
            <a:ext uri="{FF2B5EF4-FFF2-40B4-BE49-F238E27FC236}">
              <a16:creationId xmlns:a16="http://schemas.microsoft.com/office/drawing/2014/main" id="{38F3BDAD-03D9-4F6D-A27A-943267DA888A}"/>
            </a:ext>
          </a:extLst>
        </xdr:cNvPr>
        <xdr:cNvGrpSpPr/>
      </xdr:nvGrpSpPr>
      <xdr:grpSpPr>
        <a:xfrm>
          <a:off x="152401" y="44283084"/>
          <a:ext cx="792000" cy="792000"/>
          <a:chOff x="7513319" y="2990850"/>
          <a:chExt cx="792000" cy="792000"/>
        </a:xfrm>
      </xdr:grpSpPr>
      <xdr:sp macro="" textlink="">
        <xdr:nvSpPr>
          <xdr:cNvPr id="18" name="Rectángulo: esquinas redondeadas 17">
            <a:extLst>
              <a:ext uri="{FF2B5EF4-FFF2-40B4-BE49-F238E27FC236}">
                <a16:creationId xmlns:a16="http://schemas.microsoft.com/office/drawing/2014/main" id="{87A5EEEE-C267-1B18-F0AC-0F4CD84ABE2B}"/>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9" name="Rectángulo: esquinas redondeadas 18">
            <a:extLst>
              <a:ext uri="{FF2B5EF4-FFF2-40B4-BE49-F238E27FC236}">
                <a16:creationId xmlns:a16="http://schemas.microsoft.com/office/drawing/2014/main" id="{F3C4A22B-6E60-0C5B-5881-569B7F559B63}"/>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20" name="Gráfico 19" descr="Signo de intercalación hacia arriba contorno">
            <a:extLst>
              <a:ext uri="{FF2B5EF4-FFF2-40B4-BE49-F238E27FC236}">
                <a16:creationId xmlns:a16="http://schemas.microsoft.com/office/drawing/2014/main" id="{47566C60-538D-5E9E-7E8B-80C84BE9810F}"/>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152404</xdr:colOff>
      <xdr:row>63</xdr:row>
      <xdr:rowOff>174171</xdr:rowOff>
    </xdr:from>
    <xdr:to>
      <xdr:col>0</xdr:col>
      <xdr:colOff>944404</xdr:colOff>
      <xdr:row>63</xdr:row>
      <xdr:rowOff>966171</xdr:rowOff>
    </xdr:to>
    <xdr:grpSp>
      <xdr:nvGrpSpPr>
        <xdr:cNvPr id="21" name="Grupo 20">
          <a:hlinkClick xmlns:r="http://schemas.openxmlformats.org/officeDocument/2006/relationships" r:id="rId16"/>
          <a:extLst>
            <a:ext uri="{FF2B5EF4-FFF2-40B4-BE49-F238E27FC236}">
              <a16:creationId xmlns:a16="http://schemas.microsoft.com/office/drawing/2014/main" id="{116EF750-544B-4041-8E87-EDDE5DB448BB}"/>
            </a:ext>
          </a:extLst>
        </xdr:cNvPr>
        <xdr:cNvGrpSpPr/>
      </xdr:nvGrpSpPr>
      <xdr:grpSpPr>
        <a:xfrm>
          <a:off x="152404" y="72716571"/>
          <a:ext cx="792000" cy="792000"/>
          <a:chOff x="7513319" y="2990850"/>
          <a:chExt cx="792000" cy="792000"/>
        </a:xfrm>
      </xdr:grpSpPr>
      <xdr:sp macro="" textlink="">
        <xdr:nvSpPr>
          <xdr:cNvPr id="22" name="Rectángulo: esquinas redondeadas 21">
            <a:extLst>
              <a:ext uri="{FF2B5EF4-FFF2-40B4-BE49-F238E27FC236}">
                <a16:creationId xmlns:a16="http://schemas.microsoft.com/office/drawing/2014/main" id="{2CEBBE14-CA6D-C663-9DBE-BEE7B0F528EE}"/>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8" name="Rectángulo: esquinas redondeadas 37">
            <a:extLst>
              <a:ext uri="{FF2B5EF4-FFF2-40B4-BE49-F238E27FC236}">
                <a16:creationId xmlns:a16="http://schemas.microsoft.com/office/drawing/2014/main" id="{D9344563-880B-12B7-30DA-2DBDC917B8B6}"/>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39" name="Gráfico 38" descr="Signo de intercalación hacia arriba contorno">
            <a:extLst>
              <a:ext uri="{FF2B5EF4-FFF2-40B4-BE49-F238E27FC236}">
                <a16:creationId xmlns:a16="http://schemas.microsoft.com/office/drawing/2014/main" id="{A4395E2F-9CA5-CA85-2104-C8860EE90C2E}"/>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152402</xdr:colOff>
      <xdr:row>87</xdr:row>
      <xdr:rowOff>174174</xdr:rowOff>
    </xdr:from>
    <xdr:to>
      <xdr:col>0</xdr:col>
      <xdr:colOff>944402</xdr:colOff>
      <xdr:row>87</xdr:row>
      <xdr:rowOff>966174</xdr:rowOff>
    </xdr:to>
    <xdr:grpSp>
      <xdr:nvGrpSpPr>
        <xdr:cNvPr id="59" name="Grupo 58">
          <a:hlinkClick xmlns:r="http://schemas.openxmlformats.org/officeDocument/2006/relationships" r:id="rId16"/>
          <a:extLst>
            <a:ext uri="{FF2B5EF4-FFF2-40B4-BE49-F238E27FC236}">
              <a16:creationId xmlns:a16="http://schemas.microsoft.com/office/drawing/2014/main" id="{B9B05DE4-8956-4118-A7F4-3DA993EC5315}"/>
            </a:ext>
          </a:extLst>
        </xdr:cNvPr>
        <xdr:cNvGrpSpPr/>
      </xdr:nvGrpSpPr>
      <xdr:grpSpPr>
        <a:xfrm>
          <a:off x="152402" y="101944717"/>
          <a:ext cx="792000" cy="792000"/>
          <a:chOff x="7513319" y="2990850"/>
          <a:chExt cx="792000" cy="792000"/>
        </a:xfrm>
      </xdr:grpSpPr>
      <xdr:sp macro="" textlink="">
        <xdr:nvSpPr>
          <xdr:cNvPr id="60" name="Rectángulo: esquinas redondeadas 59">
            <a:extLst>
              <a:ext uri="{FF2B5EF4-FFF2-40B4-BE49-F238E27FC236}">
                <a16:creationId xmlns:a16="http://schemas.microsoft.com/office/drawing/2014/main" id="{883F96BC-ED25-E058-A682-5B5AE87CBBD2}"/>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1" name="Rectángulo: esquinas redondeadas 60">
            <a:extLst>
              <a:ext uri="{FF2B5EF4-FFF2-40B4-BE49-F238E27FC236}">
                <a16:creationId xmlns:a16="http://schemas.microsoft.com/office/drawing/2014/main" id="{DEB4C96D-EF83-D261-344D-96D4F7F17CBE}"/>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62" name="Gráfico 61" descr="Signo de intercalación hacia arriba contorno">
            <a:extLst>
              <a:ext uri="{FF2B5EF4-FFF2-40B4-BE49-F238E27FC236}">
                <a16:creationId xmlns:a16="http://schemas.microsoft.com/office/drawing/2014/main" id="{663BF50E-2AEB-FC79-3F0C-F67DB1102E06}"/>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152401</xdr:colOff>
      <xdr:row>112</xdr:row>
      <xdr:rowOff>185061</xdr:rowOff>
    </xdr:from>
    <xdr:to>
      <xdr:col>0</xdr:col>
      <xdr:colOff>944401</xdr:colOff>
      <xdr:row>112</xdr:row>
      <xdr:rowOff>977061</xdr:rowOff>
    </xdr:to>
    <xdr:grpSp>
      <xdr:nvGrpSpPr>
        <xdr:cNvPr id="63" name="Grupo 62">
          <a:hlinkClick xmlns:r="http://schemas.openxmlformats.org/officeDocument/2006/relationships" r:id="rId16"/>
          <a:extLst>
            <a:ext uri="{FF2B5EF4-FFF2-40B4-BE49-F238E27FC236}">
              <a16:creationId xmlns:a16="http://schemas.microsoft.com/office/drawing/2014/main" id="{2F989611-19BE-417F-B2DF-56541066632D}"/>
            </a:ext>
          </a:extLst>
        </xdr:cNvPr>
        <xdr:cNvGrpSpPr/>
      </xdr:nvGrpSpPr>
      <xdr:grpSpPr>
        <a:xfrm>
          <a:off x="152401" y="132675090"/>
          <a:ext cx="792000" cy="792000"/>
          <a:chOff x="7513319" y="2990850"/>
          <a:chExt cx="792000" cy="792000"/>
        </a:xfrm>
      </xdr:grpSpPr>
      <xdr:sp macro="" textlink="">
        <xdr:nvSpPr>
          <xdr:cNvPr id="64" name="Rectángulo: esquinas redondeadas 63">
            <a:extLst>
              <a:ext uri="{FF2B5EF4-FFF2-40B4-BE49-F238E27FC236}">
                <a16:creationId xmlns:a16="http://schemas.microsoft.com/office/drawing/2014/main" id="{B11D948B-201C-7013-F3DC-6CA315549A5A}"/>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5" name="Rectángulo: esquinas redondeadas 64">
            <a:extLst>
              <a:ext uri="{FF2B5EF4-FFF2-40B4-BE49-F238E27FC236}">
                <a16:creationId xmlns:a16="http://schemas.microsoft.com/office/drawing/2014/main" id="{28E2D3FF-A002-1DA8-4A4A-4008E442493C}"/>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66" name="Gráfico 65" descr="Signo de intercalación hacia arriba contorno">
            <a:extLst>
              <a:ext uri="{FF2B5EF4-FFF2-40B4-BE49-F238E27FC236}">
                <a16:creationId xmlns:a16="http://schemas.microsoft.com/office/drawing/2014/main" id="{54223095-3C33-525A-69DB-123306DDD543}"/>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152397</xdr:colOff>
      <xdr:row>137</xdr:row>
      <xdr:rowOff>174170</xdr:rowOff>
    </xdr:from>
    <xdr:to>
      <xdr:col>0</xdr:col>
      <xdr:colOff>944397</xdr:colOff>
      <xdr:row>137</xdr:row>
      <xdr:rowOff>966170</xdr:rowOff>
    </xdr:to>
    <xdr:grpSp>
      <xdr:nvGrpSpPr>
        <xdr:cNvPr id="67" name="Grupo 66">
          <a:hlinkClick xmlns:r="http://schemas.openxmlformats.org/officeDocument/2006/relationships" r:id="rId16"/>
          <a:extLst>
            <a:ext uri="{FF2B5EF4-FFF2-40B4-BE49-F238E27FC236}">
              <a16:creationId xmlns:a16="http://schemas.microsoft.com/office/drawing/2014/main" id="{AF3102C9-2AF6-4A64-9D4B-8047CFF80EF4}"/>
            </a:ext>
          </a:extLst>
        </xdr:cNvPr>
        <xdr:cNvGrpSpPr/>
      </xdr:nvGrpSpPr>
      <xdr:grpSpPr>
        <a:xfrm>
          <a:off x="152397" y="163067999"/>
          <a:ext cx="792000" cy="792000"/>
          <a:chOff x="7513319" y="2990850"/>
          <a:chExt cx="792000" cy="792000"/>
        </a:xfrm>
      </xdr:grpSpPr>
      <xdr:sp macro="" textlink="">
        <xdr:nvSpPr>
          <xdr:cNvPr id="68" name="Rectángulo: esquinas redondeadas 67">
            <a:extLst>
              <a:ext uri="{FF2B5EF4-FFF2-40B4-BE49-F238E27FC236}">
                <a16:creationId xmlns:a16="http://schemas.microsoft.com/office/drawing/2014/main" id="{2D568659-C7BA-C897-9365-32A9734FE20B}"/>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9" name="Rectángulo: esquinas redondeadas 68">
            <a:extLst>
              <a:ext uri="{FF2B5EF4-FFF2-40B4-BE49-F238E27FC236}">
                <a16:creationId xmlns:a16="http://schemas.microsoft.com/office/drawing/2014/main" id="{B93BF6F7-5BEB-1FBE-F111-D6B34A42C95F}"/>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70" name="Gráfico 69" descr="Signo de intercalación hacia arriba contorno">
            <a:extLst>
              <a:ext uri="{FF2B5EF4-FFF2-40B4-BE49-F238E27FC236}">
                <a16:creationId xmlns:a16="http://schemas.microsoft.com/office/drawing/2014/main" id="{CFC82290-0B5F-AB70-6F49-F1A3137F8D54}"/>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154626</xdr:colOff>
      <xdr:row>2</xdr:row>
      <xdr:rowOff>125896</xdr:rowOff>
    </xdr:from>
    <xdr:to>
      <xdr:col>0</xdr:col>
      <xdr:colOff>961533</xdr:colOff>
      <xdr:row>5</xdr:row>
      <xdr:rowOff>371064</xdr:rowOff>
    </xdr:to>
    <xdr:sp macro="" textlink="">
      <xdr:nvSpPr>
        <xdr:cNvPr id="7" name="Rectángulo: esquinas redondeadas 127">
          <a:extLst>
            <a:ext uri="{FF2B5EF4-FFF2-40B4-BE49-F238E27FC236}">
              <a16:creationId xmlns:a16="http://schemas.microsoft.com/office/drawing/2014/main" id="{0E44E2E5-55F1-4D44-96C1-12AB345E7CE9}"/>
            </a:ext>
          </a:extLst>
        </xdr:cNvPr>
        <xdr:cNvSpPr/>
      </xdr:nvSpPr>
      <xdr:spPr>
        <a:xfrm rot="5400000">
          <a:off x="-1279004" y="2953986"/>
          <a:ext cx="3674168" cy="806907"/>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791049</xdr:rowOff>
    </xdr:from>
    <xdr:to>
      <xdr:col>0</xdr:col>
      <xdr:colOff>905993</xdr:colOff>
      <xdr:row>5</xdr:row>
      <xdr:rowOff>302442</xdr:rowOff>
    </xdr:to>
    <xdr:sp macro="" textlink="">
      <xdr:nvSpPr>
        <xdr:cNvPr id="8" name="Rectángulo: esquinas redondeadas 128">
          <a:extLst>
            <a:ext uri="{FF2B5EF4-FFF2-40B4-BE49-F238E27FC236}">
              <a16:creationId xmlns:a16="http://schemas.microsoft.com/office/drawing/2014/main" id="{C454355C-BFDA-466C-B052-756D08D8D1A3}"/>
            </a:ext>
          </a:extLst>
        </xdr:cNvPr>
        <xdr:cNvSpPr/>
      </xdr:nvSpPr>
      <xdr:spPr>
        <a:xfrm rot="5400000">
          <a:off x="226692" y="4446602"/>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196020</xdr:colOff>
      <xdr:row>2</xdr:row>
      <xdr:rowOff>913003</xdr:rowOff>
    </xdr:from>
    <xdr:to>
      <xdr:col>0</xdr:col>
      <xdr:colOff>900228</xdr:colOff>
      <xdr:row>3</xdr:row>
      <xdr:rowOff>424396</xdr:rowOff>
    </xdr:to>
    <xdr:sp macro="" textlink="">
      <xdr:nvSpPr>
        <xdr:cNvPr id="9" name="Rectángulo: esquinas redondeadas 129">
          <a:extLst>
            <a:ext uri="{FF2B5EF4-FFF2-40B4-BE49-F238E27FC236}">
              <a16:creationId xmlns:a16="http://schemas.microsoft.com/office/drawing/2014/main" id="{FECD35D7-54BD-4797-A19E-1B2E15F999C5}"/>
            </a:ext>
          </a:extLst>
        </xdr:cNvPr>
        <xdr:cNvSpPr/>
      </xdr:nvSpPr>
      <xdr:spPr>
        <a:xfrm rot="5400000">
          <a:off x="220927" y="2282556"/>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203619</xdr:colOff>
      <xdr:row>3</xdr:row>
      <xdr:rowOff>487971</xdr:rowOff>
    </xdr:from>
    <xdr:to>
      <xdr:col>0</xdr:col>
      <xdr:colOff>907827</xdr:colOff>
      <xdr:row>4</xdr:row>
      <xdr:rowOff>2677</xdr:rowOff>
    </xdr:to>
    <xdr:sp macro="" textlink="">
      <xdr:nvSpPr>
        <xdr:cNvPr id="10" name="Rectángulo: esquinas redondeadas 130">
          <a:extLst>
            <a:ext uri="{FF2B5EF4-FFF2-40B4-BE49-F238E27FC236}">
              <a16:creationId xmlns:a16="http://schemas.microsoft.com/office/drawing/2014/main" id="{1646585B-762C-4003-A193-53A911F15586}"/>
            </a:ext>
          </a:extLst>
        </xdr:cNvPr>
        <xdr:cNvSpPr/>
      </xdr:nvSpPr>
      <xdr:spPr>
        <a:xfrm rot="5400000">
          <a:off x="226870" y="3002180"/>
          <a:ext cx="657706"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199427</xdr:colOff>
      <xdr:row>2</xdr:row>
      <xdr:rowOff>192092</xdr:rowOff>
    </xdr:from>
    <xdr:to>
      <xdr:col>0</xdr:col>
      <xdr:colOff>902587</xdr:colOff>
      <xdr:row>2</xdr:row>
      <xdr:rowOff>846485</xdr:rowOff>
    </xdr:to>
    <xdr:sp macro="" textlink="">
      <xdr:nvSpPr>
        <xdr:cNvPr id="11" name="Rectángulo: esquinas redondeadas 131">
          <a:extLst>
            <a:ext uri="{FF2B5EF4-FFF2-40B4-BE49-F238E27FC236}">
              <a16:creationId xmlns:a16="http://schemas.microsoft.com/office/drawing/2014/main" id="{B3F74053-4C90-4503-8EFC-C84542FD2B60}"/>
            </a:ext>
            <a:ext uri="{C183D7F6-B498-43B3-948B-1728B52AA6E4}">
              <adec:decorative xmlns:adec="http://schemas.microsoft.com/office/drawing/2017/decorative" val="0"/>
            </a:ext>
          </a:extLst>
        </xdr:cNvPr>
        <xdr:cNvSpPr/>
      </xdr:nvSpPr>
      <xdr:spPr>
        <a:xfrm rot="5400000">
          <a:off x="223810" y="1562169"/>
          <a:ext cx="654393" cy="70316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69532</xdr:rowOff>
    </xdr:from>
    <xdr:to>
      <xdr:col>0</xdr:col>
      <xdr:colOff>905993</xdr:colOff>
      <xdr:row>4</xdr:row>
      <xdr:rowOff>723925</xdr:rowOff>
    </xdr:to>
    <xdr:sp macro="" textlink="">
      <xdr:nvSpPr>
        <xdr:cNvPr id="12" name="Rectángulo: esquinas redondeadas 132">
          <a:extLst>
            <a:ext uri="{FF2B5EF4-FFF2-40B4-BE49-F238E27FC236}">
              <a16:creationId xmlns:a16="http://schemas.microsoft.com/office/drawing/2014/main" id="{6C5D29A7-344C-495D-B91D-61C02C8D5B4C}"/>
            </a:ext>
          </a:extLst>
        </xdr:cNvPr>
        <xdr:cNvSpPr/>
      </xdr:nvSpPr>
      <xdr:spPr>
        <a:xfrm rot="5400000">
          <a:off x="226692" y="3725085"/>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288124</xdr:colOff>
      <xdr:row>4</xdr:row>
      <xdr:rowOff>853585</xdr:rowOff>
    </xdr:from>
    <xdr:to>
      <xdr:col>0</xdr:col>
      <xdr:colOff>817298</xdr:colOff>
      <xdr:row>5</xdr:row>
      <xdr:rowOff>243080</xdr:rowOff>
    </xdr:to>
    <xdr:pic>
      <xdr:nvPicPr>
        <xdr:cNvPr id="13" name="Gráfico 133" descr="Búsqueda de carpetas contorno">
          <a:hlinkClick xmlns:r="http://schemas.openxmlformats.org/officeDocument/2006/relationships" r:id="rId1"/>
          <a:extLst>
            <a:ext uri="{FF2B5EF4-FFF2-40B4-BE49-F238E27FC236}">
              <a16:creationId xmlns:a16="http://schemas.microsoft.com/office/drawing/2014/main" id="{99E89C9B-0058-40B5-8083-0C3EE30423E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88124" y="4534045"/>
          <a:ext cx="529174" cy="532495"/>
        </a:xfrm>
        <a:prstGeom prst="rect">
          <a:avLst/>
        </a:prstGeom>
      </xdr:spPr>
    </xdr:pic>
    <xdr:clientData/>
  </xdr:twoCellAnchor>
  <xdr:twoCellAnchor>
    <xdr:from>
      <xdr:col>0</xdr:col>
      <xdr:colOff>259080</xdr:colOff>
      <xdr:row>4</xdr:row>
      <xdr:rowOff>119272</xdr:rowOff>
    </xdr:from>
    <xdr:to>
      <xdr:col>0</xdr:col>
      <xdr:colOff>861060</xdr:colOff>
      <xdr:row>4</xdr:row>
      <xdr:rowOff>675532</xdr:rowOff>
    </xdr:to>
    <xdr:pic>
      <xdr:nvPicPr>
        <xdr:cNvPr id="14" name="Gráfico 134" descr="causa y efecto contorno">
          <a:hlinkClick xmlns:r="http://schemas.openxmlformats.org/officeDocument/2006/relationships" r:id="rId4"/>
          <a:extLst>
            <a:ext uri="{FF2B5EF4-FFF2-40B4-BE49-F238E27FC236}">
              <a16:creationId xmlns:a16="http://schemas.microsoft.com/office/drawing/2014/main" id="{F06A18DF-C0DA-4976-BAC4-45EE329654A1}"/>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259080" y="3799732"/>
          <a:ext cx="601980" cy="556260"/>
        </a:xfrm>
        <a:prstGeom prst="rect">
          <a:avLst/>
        </a:prstGeom>
      </xdr:spPr>
    </xdr:pic>
    <xdr:clientData/>
  </xdr:twoCellAnchor>
  <xdr:twoCellAnchor>
    <xdr:from>
      <xdr:col>0</xdr:col>
      <xdr:colOff>290957</xdr:colOff>
      <xdr:row>3</xdr:row>
      <xdr:rowOff>549917</xdr:rowOff>
    </xdr:from>
    <xdr:to>
      <xdr:col>0</xdr:col>
      <xdr:colOff>819212</xdr:colOff>
      <xdr:row>3</xdr:row>
      <xdr:rowOff>1090552</xdr:rowOff>
    </xdr:to>
    <xdr:pic>
      <xdr:nvPicPr>
        <xdr:cNvPr id="15" name="Gráfico 135" descr="Martillo de juez contorno">
          <a:hlinkClick xmlns:r="http://schemas.openxmlformats.org/officeDocument/2006/relationships" r:id="rId7"/>
          <a:extLst>
            <a:ext uri="{FF2B5EF4-FFF2-40B4-BE49-F238E27FC236}">
              <a16:creationId xmlns:a16="http://schemas.microsoft.com/office/drawing/2014/main" id="{875E0F3B-A50F-4F75-9A78-EB21034A6FC3}"/>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90957" y="3087377"/>
          <a:ext cx="528255" cy="540635"/>
        </a:xfrm>
        <a:prstGeom prst="rect">
          <a:avLst/>
        </a:prstGeom>
      </xdr:spPr>
    </xdr:pic>
    <xdr:clientData/>
  </xdr:twoCellAnchor>
  <xdr:twoCellAnchor>
    <xdr:from>
      <xdr:col>0</xdr:col>
      <xdr:colOff>285980</xdr:colOff>
      <xdr:row>2</xdr:row>
      <xdr:rowOff>975450</xdr:rowOff>
    </xdr:from>
    <xdr:to>
      <xdr:col>0</xdr:col>
      <xdr:colOff>813665</xdr:colOff>
      <xdr:row>3</xdr:row>
      <xdr:rowOff>369772</xdr:rowOff>
    </xdr:to>
    <xdr:pic>
      <xdr:nvPicPr>
        <xdr:cNvPr id="16" name="Gráfico 136" descr="Lista contorno">
          <a:hlinkClick xmlns:r="http://schemas.openxmlformats.org/officeDocument/2006/relationships" r:id="rId10"/>
          <a:extLst>
            <a:ext uri="{FF2B5EF4-FFF2-40B4-BE49-F238E27FC236}">
              <a16:creationId xmlns:a16="http://schemas.microsoft.com/office/drawing/2014/main" id="{E58E3072-CC7E-451D-8F1A-1B8E36B7D50E}"/>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285980" y="2369910"/>
          <a:ext cx="527685" cy="537322"/>
        </a:xfrm>
        <a:prstGeom prst="rect">
          <a:avLst/>
        </a:prstGeom>
      </xdr:spPr>
    </xdr:pic>
    <xdr:clientData/>
  </xdr:twoCellAnchor>
  <xdr:twoCellAnchor>
    <xdr:from>
      <xdr:col>0</xdr:col>
      <xdr:colOff>302100</xdr:colOff>
      <xdr:row>2</xdr:row>
      <xdr:rowOff>253915</xdr:rowOff>
    </xdr:from>
    <xdr:to>
      <xdr:col>0</xdr:col>
      <xdr:colOff>830355</xdr:colOff>
      <xdr:row>2</xdr:row>
      <xdr:rowOff>791237</xdr:rowOff>
    </xdr:to>
    <xdr:pic>
      <xdr:nvPicPr>
        <xdr:cNvPr id="17" name="Gráfico 137" descr="Hogar contorno">
          <a:hlinkClick xmlns:r="http://schemas.openxmlformats.org/officeDocument/2006/relationships" r:id="rId13"/>
          <a:extLst>
            <a:ext uri="{FF2B5EF4-FFF2-40B4-BE49-F238E27FC236}">
              <a16:creationId xmlns:a16="http://schemas.microsoft.com/office/drawing/2014/main" id="{75940F8F-5F5F-47BE-A481-B87DAE3194B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302100" y="1648375"/>
          <a:ext cx="528255" cy="537322"/>
        </a:xfrm>
        <a:prstGeom prst="rect">
          <a:avLst/>
        </a:prstGeom>
      </xdr:spPr>
    </xdr:pic>
    <xdr:clientData/>
  </xdr:twoCellAnchor>
  <xdr:twoCellAnchor>
    <xdr:from>
      <xdr:col>0</xdr:col>
      <xdr:colOff>152402</xdr:colOff>
      <xdr:row>19</xdr:row>
      <xdr:rowOff>174172</xdr:rowOff>
    </xdr:from>
    <xdr:to>
      <xdr:col>0</xdr:col>
      <xdr:colOff>944402</xdr:colOff>
      <xdr:row>19</xdr:row>
      <xdr:rowOff>966172</xdr:rowOff>
    </xdr:to>
    <xdr:grpSp>
      <xdr:nvGrpSpPr>
        <xdr:cNvPr id="44" name="Grupo 43">
          <a:hlinkClick xmlns:r="http://schemas.openxmlformats.org/officeDocument/2006/relationships" r:id="rId16"/>
          <a:extLst>
            <a:ext uri="{FF2B5EF4-FFF2-40B4-BE49-F238E27FC236}">
              <a16:creationId xmlns:a16="http://schemas.microsoft.com/office/drawing/2014/main" id="{6C2C24EF-275F-4AC8-ABFC-5B95741F90C4}"/>
            </a:ext>
          </a:extLst>
        </xdr:cNvPr>
        <xdr:cNvGrpSpPr/>
      </xdr:nvGrpSpPr>
      <xdr:grpSpPr>
        <a:xfrm>
          <a:off x="152402" y="20998543"/>
          <a:ext cx="792000" cy="792000"/>
          <a:chOff x="7513319" y="2990850"/>
          <a:chExt cx="792000" cy="792000"/>
        </a:xfrm>
      </xdr:grpSpPr>
      <xdr:sp macro="" textlink="">
        <xdr:nvSpPr>
          <xdr:cNvPr id="45" name="Rectángulo: esquinas redondeadas 44">
            <a:extLst>
              <a:ext uri="{FF2B5EF4-FFF2-40B4-BE49-F238E27FC236}">
                <a16:creationId xmlns:a16="http://schemas.microsoft.com/office/drawing/2014/main" id="{E204AAA9-A790-2BE1-7601-227075A8FC45}"/>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6" name="Rectángulo: esquinas redondeadas 45">
            <a:extLst>
              <a:ext uri="{FF2B5EF4-FFF2-40B4-BE49-F238E27FC236}">
                <a16:creationId xmlns:a16="http://schemas.microsoft.com/office/drawing/2014/main" id="{C74042EF-A584-2FC6-16B7-1A49B29F8C0C}"/>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47" name="Gráfico 46" descr="Signo de intercalación hacia arriba contorno">
            <a:extLst>
              <a:ext uri="{FF2B5EF4-FFF2-40B4-BE49-F238E27FC236}">
                <a16:creationId xmlns:a16="http://schemas.microsoft.com/office/drawing/2014/main" id="{8A414DDC-1017-9FEB-54E0-0F9B973FA03E}"/>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152404</xdr:colOff>
      <xdr:row>37</xdr:row>
      <xdr:rowOff>185062</xdr:rowOff>
    </xdr:from>
    <xdr:to>
      <xdr:col>0</xdr:col>
      <xdr:colOff>944404</xdr:colOff>
      <xdr:row>37</xdr:row>
      <xdr:rowOff>977062</xdr:rowOff>
    </xdr:to>
    <xdr:grpSp>
      <xdr:nvGrpSpPr>
        <xdr:cNvPr id="48" name="Grupo 47">
          <a:hlinkClick xmlns:r="http://schemas.openxmlformats.org/officeDocument/2006/relationships" r:id="rId16"/>
          <a:extLst>
            <a:ext uri="{FF2B5EF4-FFF2-40B4-BE49-F238E27FC236}">
              <a16:creationId xmlns:a16="http://schemas.microsoft.com/office/drawing/2014/main" id="{87214AB4-6368-428F-B126-F529AE40160E}"/>
            </a:ext>
          </a:extLst>
        </xdr:cNvPr>
        <xdr:cNvGrpSpPr/>
      </xdr:nvGrpSpPr>
      <xdr:grpSpPr>
        <a:xfrm>
          <a:off x="152404" y="42029748"/>
          <a:ext cx="792000" cy="792000"/>
          <a:chOff x="7513319" y="2990850"/>
          <a:chExt cx="792000" cy="792000"/>
        </a:xfrm>
      </xdr:grpSpPr>
      <xdr:sp macro="" textlink="">
        <xdr:nvSpPr>
          <xdr:cNvPr id="49" name="Rectángulo: esquinas redondeadas 48">
            <a:extLst>
              <a:ext uri="{FF2B5EF4-FFF2-40B4-BE49-F238E27FC236}">
                <a16:creationId xmlns:a16="http://schemas.microsoft.com/office/drawing/2014/main" id="{E7ABBEE4-EE54-DA9A-4C0B-21725F3F5E6A}"/>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0" name="Rectángulo: esquinas redondeadas 49">
            <a:extLst>
              <a:ext uri="{FF2B5EF4-FFF2-40B4-BE49-F238E27FC236}">
                <a16:creationId xmlns:a16="http://schemas.microsoft.com/office/drawing/2014/main" id="{B6308488-F8E3-83C3-FCB3-1D9C39B5ECD1}"/>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51" name="Gráfico 50" descr="Signo de intercalación hacia arriba contorno">
            <a:extLst>
              <a:ext uri="{FF2B5EF4-FFF2-40B4-BE49-F238E27FC236}">
                <a16:creationId xmlns:a16="http://schemas.microsoft.com/office/drawing/2014/main" id="{7A5E9C24-765B-4765-E828-A031B20604F8}"/>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152401</xdr:colOff>
      <xdr:row>55</xdr:row>
      <xdr:rowOff>174172</xdr:rowOff>
    </xdr:from>
    <xdr:to>
      <xdr:col>0</xdr:col>
      <xdr:colOff>944401</xdr:colOff>
      <xdr:row>55</xdr:row>
      <xdr:rowOff>966172</xdr:rowOff>
    </xdr:to>
    <xdr:grpSp>
      <xdr:nvGrpSpPr>
        <xdr:cNvPr id="52" name="Grupo 51">
          <a:hlinkClick xmlns:r="http://schemas.openxmlformats.org/officeDocument/2006/relationships" r:id="rId16"/>
          <a:extLst>
            <a:ext uri="{FF2B5EF4-FFF2-40B4-BE49-F238E27FC236}">
              <a16:creationId xmlns:a16="http://schemas.microsoft.com/office/drawing/2014/main" id="{2BBB427A-7DF0-4B85-8A91-78C2FC516DF1}"/>
            </a:ext>
          </a:extLst>
        </xdr:cNvPr>
        <xdr:cNvGrpSpPr/>
      </xdr:nvGrpSpPr>
      <xdr:grpSpPr>
        <a:xfrm>
          <a:off x="152401" y="62897658"/>
          <a:ext cx="792000" cy="792000"/>
          <a:chOff x="7513319" y="2990850"/>
          <a:chExt cx="792000" cy="792000"/>
        </a:xfrm>
      </xdr:grpSpPr>
      <xdr:sp macro="" textlink="">
        <xdr:nvSpPr>
          <xdr:cNvPr id="53" name="Rectángulo: esquinas redondeadas 52">
            <a:extLst>
              <a:ext uri="{FF2B5EF4-FFF2-40B4-BE49-F238E27FC236}">
                <a16:creationId xmlns:a16="http://schemas.microsoft.com/office/drawing/2014/main" id="{66EEC47F-86C3-C647-759C-DCFEF6B30CCA}"/>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4" name="Rectángulo: esquinas redondeadas 53">
            <a:extLst>
              <a:ext uri="{FF2B5EF4-FFF2-40B4-BE49-F238E27FC236}">
                <a16:creationId xmlns:a16="http://schemas.microsoft.com/office/drawing/2014/main" id="{22FF43A9-23B0-CEE0-DC67-CF6DE48C0472}"/>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55" name="Gráfico 54" descr="Signo de intercalación hacia arriba contorno">
            <a:extLst>
              <a:ext uri="{FF2B5EF4-FFF2-40B4-BE49-F238E27FC236}">
                <a16:creationId xmlns:a16="http://schemas.microsoft.com/office/drawing/2014/main" id="{07991BEB-00A9-6BED-DAC8-E5635E9BAD56}"/>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152401</xdr:colOff>
      <xdr:row>73</xdr:row>
      <xdr:rowOff>185062</xdr:rowOff>
    </xdr:from>
    <xdr:to>
      <xdr:col>0</xdr:col>
      <xdr:colOff>944401</xdr:colOff>
      <xdr:row>73</xdr:row>
      <xdr:rowOff>977062</xdr:rowOff>
    </xdr:to>
    <xdr:grpSp>
      <xdr:nvGrpSpPr>
        <xdr:cNvPr id="56" name="Grupo 55">
          <a:hlinkClick xmlns:r="http://schemas.openxmlformats.org/officeDocument/2006/relationships" r:id="rId16"/>
          <a:extLst>
            <a:ext uri="{FF2B5EF4-FFF2-40B4-BE49-F238E27FC236}">
              <a16:creationId xmlns:a16="http://schemas.microsoft.com/office/drawing/2014/main" id="{5B95A87A-97B9-44FD-9F52-D7D5861E114B}"/>
            </a:ext>
          </a:extLst>
        </xdr:cNvPr>
        <xdr:cNvGrpSpPr/>
      </xdr:nvGrpSpPr>
      <xdr:grpSpPr>
        <a:xfrm>
          <a:off x="152401" y="83482548"/>
          <a:ext cx="792000" cy="792000"/>
          <a:chOff x="7513319" y="2990850"/>
          <a:chExt cx="792000" cy="792000"/>
        </a:xfrm>
      </xdr:grpSpPr>
      <xdr:sp macro="" textlink="">
        <xdr:nvSpPr>
          <xdr:cNvPr id="57" name="Rectángulo: esquinas redondeadas 56">
            <a:extLst>
              <a:ext uri="{FF2B5EF4-FFF2-40B4-BE49-F238E27FC236}">
                <a16:creationId xmlns:a16="http://schemas.microsoft.com/office/drawing/2014/main" id="{7FFBCEDB-EF22-3671-FA17-42E510E3EB22}"/>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8" name="Rectángulo: esquinas redondeadas 57">
            <a:extLst>
              <a:ext uri="{FF2B5EF4-FFF2-40B4-BE49-F238E27FC236}">
                <a16:creationId xmlns:a16="http://schemas.microsoft.com/office/drawing/2014/main" id="{947440A0-4866-C06E-0592-49D9D7B365A6}"/>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59" name="Gráfico 58" descr="Signo de intercalación hacia arriba contorno">
            <a:extLst>
              <a:ext uri="{FF2B5EF4-FFF2-40B4-BE49-F238E27FC236}">
                <a16:creationId xmlns:a16="http://schemas.microsoft.com/office/drawing/2014/main" id="{B33F1C77-1670-F331-445D-CFE6434E104E}"/>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152402</xdr:colOff>
      <xdr:row>91</xdr:row>
      <xdr:rowOff>174174</xdr:rowOff>
    </xdr:from>
    <xdr:to>
      <xdr:col>0</xdr:col>
      <xdr:colOff>944402</xdr:colOff>
      <xdr:row>91</xdr:row>
      <xdr:rowOff>966174</xdr:rowOff>
    </xdr:to>
    <xdr:grpSp>
      <xdr:nvGrpSpPr>
        <xdr:cNvPr id="60" name="Grupo 59">
          <a:hlinkClick xmlns:r="http://schemas.openxmlformats.org/officeDocument/2006/relationships" r:id="rId16"/>
          <a:extLst>
            <a:ext uri="{FF2B5EF4-FFF2-40B4-BE49-F238E27FC236}">
              <a16:creationId xmlns:a16="http://schemas.microsoft.com/office/drawing/2014/main" id="{80AC8A5F-7CA0-4BD0-B73C-8381DE280D35}"/>
            </a:ext>
          </a:extLst>
        </xdr:cNvPr>
        <xdr:cNvGrpSpPr/>
      </xdr:nvGrpSpPr>
      <xdr:grpSpPr>
        <a:xfrm>
          <a:off x="152402" y="104045660"/>
          <a:ext cx="792000" cy="792000"/>
          <a:chOff x="7513319" y="2990850"/>
          <a:chExt cx="792000" cy="792000"/>
        </a:xfrm>
      </xdr:grpSpPr>
      <xdr:sp macro="" textlink="">
        <xdr:nvSpPr>
          <xdr:cNvPr id="61" name="Rectángulo: esquinas redondeadas 60">
            <a:extLst>
              <a:ext uri="{FF2B5EF4-FFF2-40B4-BE49-F238E27FC236}">
                <a16:creationId xmlns:a16="http://schemas.microsoft.com/office/drawing/2014/main" id="{CCA59068-A1EE-EF94-7E78-150B61415178}"/>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2" name="Rectángulo: esquinas redondeadas 61">
            <a:extLst>
              <a:ext uri="{FF2B5EF4-FFF2-40B4-BE49-F238E27FC236}">
                <a16:creationId xmlns:a16="http://schemas.microsoft.com/office/drawing/2014/main" id="{3FACF9CA-BCA8-67D4-7BCC-3F026DFC72AB}"/>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63" name="Gráfico 62" descr="Signo de intercalación hacia arriba contorno">
            <a:extLst>
              <a:ext uri="{FF2B5EF4-FFF2-40B4-BE49-F238E27FC236}">
                <a16:creationId xmlns:a16="http://schemas.microsoft.com/office/drawing/2014/main" id="{D23488EF-8858-E84B-50F2-A728A2BD5A17}"/>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152402</xdr:colOff>
      <xdr:row>109</xdr:row>
      <xdr:rowOff>174172</xdr:rowOff>
    </xdr:from>
    <xdr:to>
      <xdr:col>0</xdr:col>
      <xdr:colOff>944402</xdr:colOff>
      <xdr:row>109</xdr:row>
      <xdr:rowOff>966172</xdr:rowOff>
    </xdr:to>
    <xdr:grpSp>
      <xdr:nvGrpSpPr>
        <xdr:cNvPr id="64" name="Grupo 63">
          <a:hlinkClick xmlns:r="http://schemas.openxmlformats.org/officeDocument/2006/relationships" r:id="rId16"/>
          <a:extLst>
            <a:ext uri="{FF2B5EF4-FFF2-40B4-BE49-F238E27FC236}">
              <a16:creationId xmlns:a16="http://schemas.microsoft.com/office/drawing/2014/main" id="{C005C614-B3CA-45C9-8085-FDFA1512C071}"/>
            </a:ext>
          </a:extLst>
        </xdr:cNvPr>
        <xdr:cNvGrpSpPr/>
      </xdr:nvGrpSpPr>
      <xdr:grpSpPr>
        <a:xfrm>
          <a:off x="152402" y="124619658"/>
          <a:ext cx="792000" cy="792000"/>
          <a:chOff x="7513319" y="2990850"/>
          <a:chExt cx="792000" cy="792000"/>
        </a:xfrm>
      </xdr:grpSpPr>
      <xdr:sp macro="" textlink="">
        <xdr:nvSpPr>
          <xdr:cNvPr id="65" name="Rectángulo: esquinas redondeadas 64">
            <a:extLst>
              <a:ext uri="{FF2B5EF4-FFF2-40B4-BE49-F238E27FC236}">
                <a16:creationId xmlns:a16="http://schemas.microsoft.com/office/drawing/2014/main" id="{DDF3718B-CFBB-3F60-46DA-3766E0CF3137}"/>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6" name="Rectángulo: esquinas redondeadas 65">
            <a:extLst>
              <a:ext uri="{FF2B5EF4-FFF2-40B4-BE49-F238E27FC236}">
                <a16:creationId xmlns:a16="http://schemas.microsoft.com/office/drawing/2014/main" id="{79FD19C3-86DD-DE28-8CFA-2F1F38001037}"/>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67" name="Gráfico 66" descr="Signo de intercalación hacia arriba contorno">
            <a:extLst>
              <a:ext uri="{FF2B5EF4-FFF2-40B4-BE49-F238E27FC236}">
                <a16:creationId xmlns:a16="http://schemas.microsoft.com/office/drawing/2014/main" id="{03CF0FF5-7B6D-441E-DFF3-AA336FA14989}"/>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154625</xdr:colOff>
      <xdr:row>2</xdr:row>
      <xdr:rowOff>125897</xdr:rowOff>
    </xdr:from>
    <xdr:to>
      <xdr:col>0</xdr:col>
      <xdr:colOff>961532</xdr:colOff>
      <xdr:row>4</xdr:row>
      <xdr:rowOff>1612901</xdr:rowOff>
    </xdr:to>
    <xdr:sp macro="" textlink="">
      <xdr:nvSpPr>
        <xdr:cNvPr id="2" name="Rectángulo: esquinas redondeadas 127">
          <a:extLst>
            <a:ext uri="{FF2B5EF4-FFF2-40B4-BE49-F238E27FC236}">
              <a16:creationId xmlns:a16="http://schemas.microsoft.com/office/drawing/2014/main" id="{D87AC8EA-C075-4C75-93A1-2C95CA77DBF7}"/>
            </a:ext>
          </a:extLst>
        </xdr:cNvPr>
        <xdr:cNvSpPr/>
      </xdr:nvSpPr>
      <xdr:spPr>
        <a:xfrm rot="5400000">
          <a:off x="-1328423" y="1989945"/>
          <a:ext cx="3773004" cy="806907"/>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791052</xdr:rowOff>
    </xdr:from>
    <xdr:to>
      <xdr:col>0</xdr:col>
      <xdr:colOff>905993</xdr:colOff>
      <xdr:row>4</xdr:row>
      <xdr:rowOff>1536700</xdr:rowOff>
    </xdr:to>
    <xdr:sp macro="" textlink="">
      <xdr:nvSpPr>
        <xdr:cNvPr id="3" name="Rectángulo: esquinas redondeadas 128">
          <a:extLst>
            <a:ext uri="{FF2B5EF4-FFF2-40B4-BE49-F238E27FC236}">
              <a16:creationId xmlns:a16="http://schemas.microsoft.com/office/drawing/2014/main" id="{A3EF7105-0F09-43B8-ABD2-170E82459AD1}"/>
            </a:ext>
          </a:extLst>
        </xdr:cNvPr>
        <xdr:cNvSpPr/>
      </xdr:nvSpPr>
      <xdr:spPr>
        <a:xfrm rot="5400000">
          <a:off x="181065" y="3478772"/>
          <a:ext cx="745648"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196020</xdr:colOff>
      <xdr:row>2</xdr:row>
      <xdr:rowOff>913003</xdr:rowOff>
    </xdr:from>
    <xdr:to>
      <xdr:col>0</xdr:col>
      <xdr:colOff>900228</xdr:colOff>
      <xdr:row>3</xdr:row>
      <xdr:rowOff>424396</xdr:rowOff>
    </xdr:to>
    <xdr:sp macro="" textlink="">
      <xdr:nvSpPr>
        <xdr:cNvPr id="4" name="Rectángulo: esquinas redondeadas 129">
          <a:extLst>
            <a:ext uri="{FF2B5EF4-FFF2-40B4-BE49-F238E27FC236}">
              <a16:creationId xmlns:a16="http://schemas.microsoft.com/office/drawing/2014/main" id="{FEF2D602-C9FC-4580-ACDA-093DFBA041B8}"/>
            </a:ext>
          </a:extLst>
        </xdr:cNvPr>
        <xdr:cNvSpPr/>
      </xdr:nvSpPr>
      <xdr:spPr>
        <a:xfrm rot="5400000">
          <a:off x="220927" y="1269096"/>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203619</xdr:colOff>
      <xdr:row>3</xdr:row>
      <xdr:rowOff>487971</xdr:rowOff>
    </xdr:from>
    <xdr:to>
      <xdr:col>0</xdr:col>
      <xdr:colOff>907827</xdr:colOff>
      <xdr:row>4</xdr:row>
      <xdr:rowOff>2677</xdr:rowOff>
    </xdr:to>
    <xdr:sp macro="" textlink="">
      <xdr:nvSpPr>
        <xdr:cNvPr id="5" name="Rectángulo: esquinas redondeadas 130">
          <a:extLst>
            <a:ext uri="{FF2B5EF4-FFF2-40B4-BE49-F238E27FC236}">
              <a16:creationId xmlns:a16="http://schemas.microsoft.com/office/drawing/2014/main" id="{4DC9EE61-499F-489A-B314-DB15AA845F3B}"/>
            </a:ext>
          </a:extLst>
        </xdr:cNvPr>
        <xdr:cNvSpPr/>
      </xdr:nvSpPr>
      <xdr:spPr>
        <a:xfrm rot="5400000">
          <a:off x="226870" y="1988720"/>
          <a:ext cx="657706"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199427</xdr:colOff>
      <xdr:row>2</xdr:row>
      <xdr:rowOff>192092</xdr:rowOff>
    </xdr:from>
    <xdr:to>
      <xdr:col>0</xdr:col>
      <xdr:colOff>902587</xdr:colOff>
      <xdr:row>2</xdr:row>
      <xdr:rowOff>846485</xdr:rowOff>
    </xdr:to>
    <xdr:sp macro="" textlink="">
      <xdr:nvSpPr>
        <xdr:cNvPr id="6" name="Rectángulo: esquinas redondeadas 131">
          <a:extLst>
            <a:ext uri="{FF2B5EF4-FFF2-40B4-BE49-F238E27FC236}">
              <a16:creationId xmlns:a16="http://schemas.microsoft.com/office/drawing/2014/main" id="{993DEECF-DEEA-4AF0-B93C-EC5E4F062788}"/>
            </a:ext>
            <a:ext uri="{C183D7F6-B498-43B3-948B-1728B52AA6E4}">
              <adec:decorative xmlns:adec="http://schemas.microsoft.com/office/drawing/2017/decorative" val="0"/>
            </a:ext>
          </a:extLst>
        </xdr:cNvPr>
        <xdr:cNvSpPr/>
      </xdr:nvSpPr>
      <xdr:spPr>
        <a:xfrm rot="5400000">
          <a:off x="223810" y="548709"/>
          <a:ext cx="654393" cy="70316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69532</xdr:rowOff>
    </xdr:from>
    <xdr:to>
      <xdr:col>0</xdr:col>
      <xdr:colOff>905993</xdr:colOff>
      <xdr:row>4</xdr:row>
      <xdr:rowOff>723925</xdr:rowOff>
    </xdr:to>
    <xdr:sp macro="" textlink="">
      <xdr:nvSpPr>
        <xdr:cNvPr id="7" name="Rectángulo: esquinas redondeadas 132">
          <a:extLst>
            <a:ext uri="{FF2B5EF4-FFF2-40B4-BE49-F238E27FC236}">
              <a16:creationId xmlns:a16="http://schemas.microsoft.com/office/drawing/2014/main" id="{3740C63D-90DD-4947-9827-F6FDFE0D4239}"/>
            </a:ext>
          </a:extLst>
        </xdr:cNvPr>
        <xdr:cNvSpPr/>
      </xdr:nvSpPr>
      <xdr:spPr>
        <a:xfrm rot="5400000">
          <a:off x="226692" y="2711625"/>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288124</xdr:colOff>
      <xdr:row>4</xdr:row>
      <xdr:rowOff>853585</xdr:rowOff>
    </xdr:from>
    <xdr:to>
      <xdr:col>0</xdr:col>
      <xdr:colOff>817298</xdr:colOff>
      <xdr:row>4</xdr:row>
      <xdr:rowOff>1460500</xdr:rowOff>
    </xdr:to>
    <xdr:pic>
      <xdr:nvPicPr>
        <xdr:cNvPr id="8" name="Gráfico 133" descr="Búsqueda de carpetas contorno">
          <a:hlinkClick xmlns:r="http://schemas.openxmlformats.org/officeDocument/2006/relationships" r:id="rId1"/>
          <a:extLst>
            <a:ext uri="{FF2B5EF4-FFF2-40B4-BE49-F238E27FC236}">
              <a16:creationId xmlns:a16="http://schemas.microsoft.com/office/drawing/2014/main" id="{4FF3CC3B-1D9E-4DD8-88BB-059D2731989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88124" y="3520585"/>
          <a:ext cx="529174" cy="606915"/>
        </a:xfrm>
        <a:prstGeom prst="rect">
          <a:avLst/>
        </a:prstGeom>
      </xdr:spPr>
    </xdr:pic>
    <xdr:clientData/>
  </xdr:twoCellAnchor>
  <xdr:twoCellAnchor>
    <xdr:from>
      <xdr:col>0</xdr:col>
      <xdr:colOff>259080</xdr:colOff>
      <xdr:row>4</xdr:row>
      <xdr:rowOff>119272</xdr:rowOff>
    </xdr:from>
    <xdr:to>
      <xdr:col>0</xdr:col>
      <xdr:colOff>861060</xdr:colOff>
      <xdr:row>4</xdr:row>
      <xdr:rowOff>675532</xdr:rowOff>
    </xdr:to>
    <xdr:pic>
      <xdr:nvPicPr>
        <xdr:cNvPr id="9" name="Gráfico 134" descr="causa y efecto contorno">
          <a:hlinkClick xmlns:r="http://schemas.openxmlformats.org/officeDocument/2006/relationships" r:id="rId4"/>
          <a:extLst>
            <a:ext uri="{FF2B5EF4-FFF2-40B4-BE49-F238E27FC236}">
              <a16:creationId xmlns:a16="http://schemas.microsoft.com/office/drawing/2014/main" id="{40ADA4D3-40E6-45D2-B00E-6C5F6F7AB299}"/>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259080" y="2786272"/>
          <a:ext cx="601980" cy="556260"/>
        </a:xfrm>
        <a:prstGeom prst="rect">
          <a:avLst/>
        </a:prstGeom>
      </xdr:spPr>
    </xdr:pic>
    <xdr:clientData/>
  </xdr:twoCellAnchor>
  <xdr:twoCellAnchor>
    <xdr:from>
      <xdr:col>0</xdr:col>
      <xdr:colOff>290957</xdr:colOff>
      <xdr:row>3</xdr:row>
      <xdr:rowOff>549917</xdr:rowOff>
    </xdr:from>
    <xdr:to>
      <xdr:col>0</xdr:col>
      <xdr:colOff>819212</xdr:colOff>
      <xdr:row>3</xdr:row>
      <xdr:rowOff>1090552</xdr:rowOff>
    </xdr:to>
    <xdr:pic>
      <xdr:nvPicPr>
        <xdr:cNvPr id="10" name="Gráfico 135" descr="Martillo de juez contorno">
          <a:hlinkClick xmlns:r="http://schemas.openxmlformats.org/officeDocument/2006/relationships" r:id="rId7"/>
          <a:extLst>
            <a:ext uri="{FF2B5EF4-FFF2-40B4-BE49-F238E27FC236}">
              <a16:creationId xmlns:a16="http://schemas.microsoft.com/office/drawing/2014/main" id="{5C5581FE-FD91-4B0F-8E2B-835299992187}"/>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90957" y="2073917"/>
          <a:ext cx="528255" cy="540635"/>
        </a:xfrm>
        <a:prstGeom prst="rect">
          <a:avLst/>
        </a:prstGeom>
      </xdr:spPr>
    </xdr:pic>
    <xdr:clientData/>
  </xdr:twoCellAnchor>
  <xdr:twoCellAnchor>
    <xdr:from>
      <xdr:col>0</xdr:col>
      <xdr:colOff>285980</xdr:colOff>
      <xdr:row>2</xdr:row>
      <xdr:rowOff>975450</xdr:rowOff>
    </xdr:from>
    <xdr:to>
      <xdr:col>0</xdr:col>
      <xdr:colOff>813665</xdr:colOff>
      <xdr:row>3</xdr:row>
      <xdr:rowOff>369772</xdr:rowOff>
    </xdr:to>
    <xdr:pic>
      <xdr:nvPicPr>
        <xdr:cNvPr id="11" name="Gráfico 136" descr="Lista contorno">
          <a:hlinkClick xmlns:r="http://schemas.openxmlformats.org/officeDocument/2006/relationships" r:id="rId10"/>
          <a:extLst>
            <a:ext uri="{FF2B5EF4-FFF2-40B4-BE49-F238E27FC236}">
              <a16:creationId xmlns:a16="http://schemas.microsoft.com/office/drawing/2014/main" id="{EF305412-2144-4DAB-9B93-51B0D0C9BC85}"/>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285980" y="1356450"/>
          <a:ext cx="527685" cy="537322"/>
        </a:xfrm>
        <a:prstGeom prst="rect">
          <a:avLst/>
        </a:prstGeom>
      </xdr:spPr>
    </xdr:pic>
    <xdr:clientData/>
  </xdr:twoCellAnchor>
  <xdr:twoCellAnchor>
    <xdr:from>
      <xdr:col>0</xdr:col>
      <xdr:colOff>302100</xdr:colOff>
      <xdr:row>2</xdr:row>
      <xdr:rowOff>253915</xdr:rowOff>
    </xdr:from>
    <xdr:to>
      <xdr:col>0</xdr:col>
      <xdr:colOff>830355</xdr:colOff>
      <xdr:row>2</xdr:row>
      <xdr:rowOff>791237</xdr:rowOff>
    </xdr:to>
    <xdr:pic>
      <xdr:nvPicPr>
        <xdr:cNvPr id="12" name="Gráfico 137" descr="Hogar contorno">
          <a:hlinkClick xmlns:r="http://schemas.openxmlformats.org/officeDocument/2006/relationships" r:id="rId13"/>
          <a:extLst>
            <a:ext uri="{FF2B5EF4-FFF2-40B4-BE49-F238E27FC236}">
              <a16:creationId xmlns:a16="http://schemas.microsoft.com/office/drawing/2014/main" id="{C1962462-6BDA-4549-BE86-9E5720107DCD}"/>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302100" y="634915"/>
          <a:ext cx="528255" cy="537322"/>
        </a:xfrm>
        <a:prstGeom prst="rect">
          <a:avLst/>
        </a:prstGeom>
      </xdr:spPr>
    </xdr:pic>
    <xdr:clientData/>
  </xdr:twoCellAnchor>
  <xdr:twoCellAnchor>
    <xdr:from>
      <xdr:col>0</xdr:col>
      <xdr:colOff>188260</xdr:colOff>
      <xdr:row>76</xdr:row>
      <xdr:rowOff>143435</xdr:rowOff>
    </xdr:from>
    <xdr:to>
      <xdr:col>0</xdr:col>
      <xdr:colOff>921685</xdr:colOff>
      <xdr:row>76</xdr:row>
      <xdr:rowOff>983213</xdr:rowOff>
    </xdr:to>
    <xdr:grpSp>
      <xdr:nvGrpSpPr>
        <xdr:cNvPr id="28" name="Grupo 27">
          <a:extLst>
            <a:ext uri="{FF2B5EF4-FFF2-40B4-BE49-F238E27FC236}">
              <a16:creationId xmlns:a16="http://schemas.microsoft.com/office/drawing/2014/main" id="{5A71661F-A9A9-446A-BEC2-CB3FCB6B6A82}"/>
            </a:ext>
          </a:extLst>
        </xdr:cNvPr>
        <xdr:cNvGrpSpPr/>
      </xdr:nvGrpSpPr>
      <xdr:grpSpPr>
        <a:xfrm>
          <a:off x="188260" y="85712127"/>
          <a:ext cx="733425" cy="839778"/>
          <a:chOff x="175739" y="22267432"/>
          <a:chExt cx="733425" cy="839778"/>
        </a:xfrm>
      </xdr:grpSpPr>
      <xdr:grpSp>
        <xdr:nvGrpSpPr>
          <xdr:cNvPr id="29" name="Grupo 28">
            <a:extLst>
              <a:ext uri="{FF2B5EF4-FFF2-40B4-BE49-F238E27FC236}">
                <a16:creationId xmlns:a16="http://schemas.microsoft.com/office/drawing/2014/main" id="{EE3A80C6-95BF-D598-3822-F4454EC106EE}"/>
              </a:ext>
            </a:extLst>
          </xdr:cNvPr>
          <xdr:cNvGrpSpPr/>
        </xdr:nvGrpSpPr>
        <xdr:grpSpPr>
          <a:xfrm>
            <a:off x="175739" y="22267432"/>
            <a:ext cx="733425" cy="839778"/>
            <a:chOff x="7505700" y="3371850"/>
            <a:chExt cx="733425" cy="839778"/>
          </a:xfrm>
        </xdr:grpSpPr>
        <xdr:sp macro="" textlink="">
          <xdr:nvSpPr>
            <xdr:cNvPr id="31" name="Rectángulo: esquinas redondeadas 30">
              <a:extLst>
                <a:ext uri="{FF2B5EF4-FFF2-40B4-BE49-F238E27FC236}">
                  <a16:creationId xmlns:a16="http://schemas.microsoft.com/office/drawing/2014/main" id="{B6B8FADD-BFD8-8BC1-44DD-36ED249ED535}"/>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2" name="Rectángulo: esquinas redondeadas 31">
              <a:extLst>
                <a:ext uri="{FF2B5EF4-FFF2-40B4-BE49-F238E27FC236}">
                  <a16:creationId xmlns:a16="http://schemas.microsoft.com/office/drawing/2014/main" id="{0F806038-144E-B42F-4557-8BC33D93EE37}"/>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30" name="Gráfico 29" descr="Signo de intercalación hacia arriba contorno">
            <a:hlinkClick xmlns:r="http://schemas.openxmlformats.org/officeDocument/2006/relationships" r:id="rId16"/>
            <a:extLst>
              <a:ext uri="{FF2B5EF4-FFF2-40B4-BE49-F238E27FC236}">
                <a16:creationId xmlns:a16="http://schemas.microsoft.com/office/drawing/2014/main" id="{193CB7B2-3111-0784-CED6-CC12417CDDC4}"/>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0514" y="22410307"/>
            <a:ext cx="537435" cy="559376"/>
          </a:xfrm>
          <a:prstGeom prst="rect">
            <a:avLst/>
          </a:prstGeom>
        </xdr:spPr>
      </xdr:pic>
    </xdr:grpSp>
    <xdr:clientData/>
  </xdr:twoCellAnchor>
  <xdr:twoCellAnchor>
    <xdr:from>
      <xdr:col>0</xdr:col>
      <xdr:colOff>198230</xdr:colOff>
      <xdr:row>224</xdr:row>
      <xdr:rowOff>210654</xdr:rowOff>
    </xdr:from>
    <xdr:to>
      <xdr:col>0</xdr:col>
      <xdr:colOff>931655</xdr:colOff>
      <xdr:row>224</xdr:row>
      <xdr:rowOff>1050432</xdr:rowOff>
    </xdr:to>
    <xdr:grpSp>
      <xdr:nvGrpSpPr>
        <xdr:cNvPr id="33" name="Grupo 32">
          <a:hlinkClick xmlns:r="http://schemas.openxmlformats.org/officeDocument/2006/relationships" r:id="rId16"/>
          <a:extLst>
            <a:ext uri="{FF2B5EF4-FFF2-40B4-BE49-F238E27FC236}">
              <a16:creationId xmlns:a16="http://schemas.microsoft.com/office/drawing/2014/main" id="{7A2583BB-2630-47E1-A562-7AD11DA4231A}"/>
            </a:ext>
          </a:extLst>
        </xdr:cNvPr>
        <xdr:cNvGrpSpPr/>
      </xdr:nvGrpSpPr>
      <xdr:grpSpPr>
        <a:xfrm>
          <a:off x="198230" y="254923808"/>
          <a:ext cx="733425" cy="839778"/>
          <a:chOff x="175739" y="22267432"/>
          <a:chExt cx="733425" cy="839778"/>
        </a:xfrm>
      </xdr:grpSpPr>
      <xdr:grpSp>
        <xdr:nvGrpSpPr>
          <xdr:cNvPr id="34" name="Grupo 33">
            <a:extLst>
              <a:ext uri="{FF2B5EF4-FFF2-40B4-BE49-F238E27FC236}">
                <a16:creationId xmlns:a16="http://schemas.microsoft.com/office/drawing/2014/main" id="{C68D24BF-FD08-E6A6-5B22-9229F0A7DEC9}"/>
              </a:ext>
            </a:extLst>
          </xdr:cNvPr>
          <xdr:cNvGrpSpPr/>
        </xdr:nvGrpSpPr>
        <xdr:grpSpPr>
          <a:xfrm>
            <a:off x="175739" y="22267432"/>
            <a:ext cx="733425" cy="839778"/>
            <a:chOff x="7505700" y="3371850"/>
            <a:chExt cx="733425" cy="839778"/>
          </a:xfrm>
        </xdr:grpSpPr>
        <xdr:sp macro="" textlink="">
          <xdr:nvSpPr>
            <xdr:cNvPr id="36" name="Rectángulo: esquinas redondeadas 35">
              <a:extLst>
                <a:ext uri="{FF2B5EF4-FFF2-40B4-BE49-F238E27FC236}">
                  <a16:creationId xmlns:a16="http://schemas.microsoft.com/office/drawing/2014/main" id="{7FE5B54D-79CF-E2D9-350A-D03F5C62FB2C}"/>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7" name="Rectángulo: esquinas redondeadas 36">
              <a:extLst>
                <a:ext uri="{FF2B5EF4-FFF2-40B4-BE49-F238E27FC236}">
                  <a16:creationId xmlns:a16="http://schemas.microsoft.com/office/drawing/2014/main" id="{421A9431-DE24-5333-2110-9347ABAB960C}"/>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35" name="Gráfico 34" descr="Signo de intercalación hacia arriba contorno">
            <a:hlinkClick xmlns:r="http://schemas.openxmlformats.org/officeDocument/2006/relationships" r:id="rId16"/>
            <a:extLst>
              <a:ext uri="{FF2B5EF4-FFF2-40B4-BE49-F238E27FC236}">
                <a16:creationId xmlns:a16="http://schemas.microsoft.com/office/drawing/2014/main" id="{C5F4F5CB-670C-9C1F-7844-AE635C498679}"/>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0514" y="22410307"/>
            <a:ext cx="537435" cy="559376"/>
          </a:xfrm>
          <a:prstGeom prst="rect">
            <a:avLst/>
          </a:prstGeom>
        </xdr:spPr>
      </xdr:pic>
    </xdr:grpSp>
    <xdr:clientData/>
  </xdr:twoCellAnchor>
  <xdr:twoCellAnchor>
    <xdr:from>
      <xdr:col>0</xdr:col>
      <xdr:colOff>206830</xdr:colOff>
      <xdr:row>199</xdr:row>
      <xdr:rowOff>141518</xdr:rowOff>
    </xdr:from>
    <xdr:to>
      <xdr:col>0</xdr:col>
      <xdr:colOff>940255</xdr:colOff>
      <xdr:row>199</xdr:row>
      <xdr:rowOff>981296</xdr:rowOff>
    </xdr:to>
    <xdr:grpSp>
      <xdr:nvGrpSpPr>
        <xdr:cNvPr id="43" name="Grupo 42">
          <a:hlinkClick xmlns:r="http://schemas.openxmlformats.org/officeDocument/2006/relationships" r:id="rId16"/>
          <a:extLst>
            <a:ext uri="{FF2B5EF4-FFF2-40B4-BE49-F238E27FC236}">
              <a16:creationId xmlns:a16="http://schemas.microsoft.com/office/drawing/2014/main" id="{787462EA-2D83-4A8F-BC1C-0E8A0E847871}"/>
            </a:ext>
          </a:extLst>
        </xdr:cNvPr>
        <xdr:cNvGrpSpPr/>
      </xdr:nvGrpSpPr>
      <xdr:grpSpPr>
        <a:xfrm>
          <a:off x="206830" y="226299210"/>
          <a:ext cx="733425" cy="839778"/>
          <a:chOff x="175739" y="22267432"/>
          <a:chExt cx="733425" cy="839778"/>
        </a:xfrm>
      </xdr:grpSpPr>
      <xdr:grpSp>
        <xdr:nvGrpSpPr>
          <xdr:cNvPr id="44" name="Grupo 43">
            <a:extLst>
              <a:ext uri="{FF2B5EF4-FFF2-40B4-BE49-F238E27FC236}">
                <a16:creationId xmlns:a16="http://schemas.microsoft.com/office/drawing/2014/main" id="{B342B2DC-1488-9A78-D2A6-0DAC345F83F2}"/>
              </a:ext>
            </a:extLst>
          </xdr:cNvPr>
          <xdr:cNvGrpSpPr/>
        </xdr:nvGrpSpPr>
        <xdr:grpSpPr>
          <a:xfrm>
            <a:off x="175739" y="22267432"/>
            <a:ext cx="733425" cy="839778"/>
            <a:chOff x="7505700" y="3371850"/>
            <a:chExt cx="733425" cy="839778"/>
          </a:xfrm>
        </xdr:grpSpPr>
        <xdr:sp macro="" textlink="">
          <xdr:nvSpPr>
            <xdr:cNvPr id="46" name="Rectángulo: esquinas redondeadas 45">
              <a:extLst>
                <a:ext uri="{FF2B5EF4-FFF2-40B4-BE49-F238E27FC236}">
                  <a16:creationId xmlns:a16="http://schemas.microsoft.com/office/drawing/2014/main" id="{257A9CB9-840D-8E94-2CC4-C7C9A3C679C7}"/>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7" name="Rectángulo: esquinas redondeadas 46">
              <a:extLst>
                <a:ext uri="{FF2B5EF4-FFF2-40B4-BE49-F238E27FC236}">
                  <a16:creationId xmlns:a16="http://schemas.microsoft.com/office/drawing/2014/main" id="{BB059EF8-B921-7171-6A77-D20607F2372A}"/>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45" name="Gráfico 44" descr="Signo de intercalación hacia arriba contorno">
            <a:hlinkClick xmlns:r="http://schemas.openxmlformats.org/officeDocument/2006/relationships" r:id="rId16"/>
            <a:extLst>
              <a:ext uri="{FF2B5EF4-FFF2-40B4-BE49-F238E27FC236}">
                <a16:creationId xmlns:a16="http://schemas.microsoft.com/office/drawing/2014/main" id="{FBE8FE85-8CFE-FBFE-C184-962605951193}"/>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0514" y="22410307"/>
            <a:ext cx="537435" cy="559376"/>
          </a:xfrm>
          <a:prstGeom prst="rect">
            <a:avLst/>
          </a:prstGeom>
        </xdr:spPr>
      </xdr:pic>
    </xdr:grpSp>
    <xdr:clientData/>
  </xdr:twoCellAnchor>
  <xdr:twoCellAnchor>
    <xdr:from>
      <xdr:col>0</xdr:col>
      <xdr:colOff>190500</xdr:colOff>
      <xdr:row>113</xdr:row>
      <xdr:rowOff>165100</xdr:rowOff>
    </xdr:from>
    <xdr:to>
      <xdr:col>0</xdr:col>
      <xdr:colOff>923925</xdr:colOff>
      <xdr:row>113</xdr:row>
      <xdr:rowOff>1004878</xdr:rowOff>
    </xdr:to>
    <xdr:grpSp>
      <xdr:nvGrpSpPr>
        <xdr:cNvPr id="53" name="Grupo 52">
          <a:hlinkClick xmlns:r="http://schemas.openxmlformats.org/officeDocument/2006/relationships" r:id="rId16"/>
          <a:extLst>
            <a:ext uri="{FF2B5EF4-FFF2-40B4-BE49-F238E27FC236}">
              <a16:creationId xmlns:a16="http://schemas.microsoft.com/office/drawing/2014/main" id="{B2C64E23-1873-4174-80EF-4C4553AC6355}"/>
            </a:ext>
          </a:extLst>
        </xdr:cNvPr>
        <xdr:cNvGrpSpPr/>
      </xdr:nvGrpSpPr>
      <xdr:grpSpPr>
        <a:xfrm>
          <a:off x="190500" y="128024792"/>
          <a:ext cx="733425" cy="839778"/>
          <a:chOff x="175739" y="22267432"/>
          <a:chExt cx="733425" cy="839778"/>
        </a:xfrm>
      </xdr:grpSpPr>
      <xdr:grpSp>
        <xdr:nvGrpSpPr>
          <xdr:cNvPr id="54" name="Grupo 53">
            <a:extLst>
              <a:ext uri="{FF2B5EF4-FFF2-40B4-BE49-F238E27FC236}">
                <a16:creationId xmlns:a16="http://schemas.microsoft.com/office/drawing/2014/main" id="{4214718B-FB34-5992-9D89-94ACC9AE3D53}"/>
              </a:ext>
            </a:extLst>
          </xdr:cNvPr>
          <xdr:cNvGrpSpPr/>
        </xdr:nvGrpSpPr>
        <xdr:grpSpPr>
          <a:xfrm>
            <a:off x="175739" y="22267432"/>
            <a:ext cx="733425" cy="839778"/>
            <a:chOff x="7505700" y="3371850"/>
            <a:chExt cx="733425" cy="839778"/>
          </a:xfrm>
        </xdr:grpSpPr>
        <xdr:sp macro="" textlink="">
          <xdr:nvSpPr>
            <xdr:cNvPr id="56" name="Rectángulo: esquinas redondeadas 55">
              <a:extLst>
                <a:ext uri="{FF2B5EF4-FFF2-40B4-BE49-F238E27FC236}">
                  <a16:creationId xmlns:a16="http://schemas.microsoft.com/office/drawing/2014/main" id="{CBA44ED0-55F9-9F95-AB7B-28AB8C56D052}"/>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7" name="Rectángulo: esquinas redondeadas 56">
              <a:extLst>
                <a:ext uri="{FF2B5EF4-FFF2-40B4-BE49-F238E27FC236}">
                  <a16:creationId xmlns:a16="http://schemas.microsoft.com/office/drawing/2014/main" id="{AD227214-B44B-02A2-B3AC-DF487635B988}"/>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55" name="Gráfico 54" descr="Signo de intercalación hacia arriba contorno">
            <a:hlinkClick xmlns:r="http://schemas.openxmlformats.org/officeDocument/2006/relationships" r:id="rId16"/>
            <a:extLst>
              <a:ext uri="{FF2B5EF4-FFF2-40B4-BE49-F238E27FC236}">
                <a16:creationId xmlns:a16="http://schemas.microsoft.com/office/drawing/2014/main" id="{7D1D4517-7246-7E9A-9A52-EB11CED022E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0514" y="22410307"/>
            <a:ext cx="537435" cy="559376"/>
          </a:xfrm>
          <a:prstGeom prst="rect">
            <a:avLst/>
          </a:prstGeom>
        </xdr:spPr>
      </xdr:pic>
    </xdr:grpSp>
    <xdr:clientData/>
  </xdr:twoCellAnchor>
  <xdr:twoCellAnchor>
    <xdr:from>
      <xdr:col>0</xdr:col>
      <xdr:colOff>177800</xdr:colOff>
      <xdr:row>55</xdr:row>
      <xdr:rowOff>177800</xdr:rowOff>
    </xdr:from>
    <xdr:to>
      <xdr:col>0</xdr:col>
      <xdr:colOff>911225</xdr:colOff>
      <xdr:row>55</xdr:row>
      <xdr:rowOff>1017578</xdr:rowOff>
    </xdr:to>
    <xdr:grpSp>
      <xdr:nvGrpSpPr>
        <xdr:cNvPr id="58" name="Grupo 57">
          <a:hlinkClick xmlns:r="http://schemas.openxmlformats.org/officeDocument/2006/relationships" r:id="rId16"/>
          <a:extLst>
            <a:ext uri="{FF2B5EF4-FFF2-40B4-BE49-F238E27FC236}">
              <a16:creationId xmlns:a16="http://schemas.microsoft.com/office/drawing/2014/main" id="{F70DF4E4-2059-4AF7-99C6-71AD5E8646B3}"/>
            </a:ext>
          </a:extLst>
        </xdr:cNvPr>
        <xdr:cNvGrpSpPr/>
      </xdr:nvGrpSpPr>
      <xdr:grpSpPr>
        <a:xfrm>
          <a:off x="177800" y="61723954"/>
          <a:ext cx="733425" cy="839778"/>
          <a:chOff x="175739" y="22267432"/>
          <a:chExt cx="733425" cy="839778"/>
        </a:xfrm>
      </xdr:grpSpPr>
      <xdr:grpSp>
        <xdr:nvGrpSpPr>
          <xdr:cNvPr id="59" name="Grupo 58">
            <a:extLst>
              <a:ext uri="{FF2B5EF4-FFF2-40B4-BE49-F238E27FC236}">
                <a16:creationId xmlns:a16="http://schemas.microsoft.com/office/drawing/2014/main" id="{360757F9-800A-AB00-25A8-68846901BF5B}"/>
              </a:ext>
            </a:extLst>
          </xdr:cNvPr>
          <xdr:cNvGrpSpPr/>
        </xdr:nvGrpSpPr>
        <xdr:grpSpPr>
          <a:xfrm>
            <a:off x="175739" y="22267432"/>
            <a:ext cx="733425" cy="839778"/>
            <a:chOff x="7505700" y="3371850"/>
            <a:chExt cx="733425" cy="839778"/>
          </a:xfrm>
        </xdr:grpSpPr>
        <xdr:sp macro="" textlink="">
          <xdr:nvSpPr>
            <xdr:cNvPr id="61" name="Rectángulo: esquinas redondeadas 60">
              <a:extLst>
                <a:ext uri="{FF2B5EF4-FFF2-40B4-BE49-F238E27FC236}">
                  <a16:creationId xmlns:a16="http://schemas.microsoft.com/office/drawing/2014/main" id="{BED4EB20-9F6A-B07F-7BC6-A2D29B1DDF30}"/>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2" name="Rectángulo: esquinas redondeadas 61">
              <a:extLst>
                <a:ext uri="{FF2B5EF4-FFF2-40B4-BE49-F238E27FC236}">
                  <a16:creationId xmlns:a16="http://schemas.microsoft.com/office/drawing/2014/main" id="{9449C4A5-FB44-0D1E-6845-4C21C4F3D41C}"/>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60" name="Gráfico 59" descr="Signo de intercalación hacia arriba contorno">
            <a:hlinkClick xmlns:r="http://schemas.openxmlformats.org/officeDocument/2006/relationships" r:id="rId16"/>
            <a:extLst>
              <a:ext uri="{FF2B5EF4-FFF2-40B4-BE49-F238E27FC236}">
                <a16:creationId xmlns:a16="http://schemas.microsoft.com/office/drawing/2014/main" id="{7E166207-8DB5-73D4-528E-76F7D7FEC164}"/>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0514" y="22410307"/>
            <a:ext cx="537435" cy="559376"/>
          </a:xfrm>
          <a:prstGeom prst="rect">
            <a:avLst/>
          </a:prstGeom>
        </xdr:spPr>
      </xdr:pic>
    </xdr:grpSp>
    <xdr:clientData/>
  </xdr:twoCellAnchor>
  <xdr:twoCellAnchor>
    <xdr:from>
      <xdr:col>0</xdr:col>
      <xdr:colOff>203200</xdr:colOff>
      <xdr:row>33</xdr:row>
      <xdr:rowOff>190500</xdr:rowOff>
    </xdr:from>
    <xdr:to>
      <xdr:col>0</xdr:col>
      <xdr:colOff>936625</xdr:colOff>
      <xdr:row>33</xdr:row>
      <xdr:rowOff>1030278</xdr:rowOff>
    </xdr:to>
    <xdr:grpSp>
      <xdr:nvGrpSpPr>
        <xdr:cNvPr id="63" name="Grupo 62">
          <a:hlinkClick xmlns:r="http://schemas.openxmlformats.org/officeDocument/2006/relationships" r:id="rId16"/>
          <a:extLst>
            <a:ext uri="{FF2B5EF4-FFF2-40B4-BE49-F238E27FC236}">
              <a16:creationId xmlns:a16="http://schemas.microsoft.com/office/drawing/2014/main" id="{4943AB18-2F35-437D-8294-49D19676352E}"/>
            </a:ext>
          </a:extLst>
        </xdr:cNvPr>
        <xdr:cNvGrpSpPr/>
      </xdr:nvGrpSpPr>
      <xdr:grpSpPr>
        <a:xfrm>
          <a:off x="203200" y="36590654"/>
          <a:ext cx="733425" cy="839778"/>
          <a:chOff x="175739" y="22267432"/>
          <a:chExt cx="733425" cy="839778"/>
        </a:xfrm>
      </xdr:grpSpPr>
      <xdr:grpSp>
        <xdr:nvGrpSpPr>
          <xdr:cNvPr id="64" name="Grupo 63">
            <a:extLst>
              <a:ext uri="{FF2B5EF4-FFF2-40B4-BE49-F238E27FC236}">
                <a16:creationId xmlns:a16="http://schemas.microsoft.com/office/drawing/2014/main" id="{20597906-3988-079D-04F8-6613200C828E}"/>
              </a:ext>
            </a:extLst>
          </xdr:cNvPr>
          <xdr:cNvGrpSpPr/>
        </xdr:nvGrpSpPr>
        <xdr:grpSpPr>
          <a:xfrm>
            <a:off x="175739" y="22267432"/>
            <a:ext cx="733425" cy="839778"/>
            <a:chOff x="7505700" y="3371850"/>
            <a:chExt cx="733425" cy="839778"/>
          </a:xfrm>
        </xdr:grpSpPr>
        <xdr:sp macro="" textlink="">
          <xdr:nvSpPr>
            <xdr:cNvPr id="66" name="Rectángulo: esquinas redondeadas 65">
              <a:extLst>
                <a:ext uri="{FF2B5EF4-FFF2-40B4-BE49-F238E27FC236}">
                  <a16:creationId xmlns:a16="http://schemas.microsoft.com/office/drawing/2014/main" id="{FAAD11A6-3AD4-3E06-092C-8615B2F89500}"/>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7" name="Rectángulo: esquinas redondeadas 66">
              <a:extLst>
                <a:ext uri="{FF2B5EF4-FFF2-40B4-BE49-F238E27FC236}">
                  <a16:creationId xmlns:a16="http://schemas.microsoft.com/office/drawing/2014/main" id="{891AF4E8-EC68-4400-5B2F-A60855C61DC5}"/>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65" name="Gráfico 64" descr="Signo de intercalación hacia arriba contorno">
            <a:hlinkClick xmlns:r="http://schemas.openxmlformats.org/officeDocument/2006/relationships" r:id="rId16"/>
            <a:extLst>
              <a:ext uri="{FF2B5EF4-FFF2-40B4-BE49-F238E27FC236}">
                <a16:creationId xmlns:a16="http://schemas.microsoft.com/office/drawing/2014/main" id="{62CCFD14-DDE2-F57A-F621-0D628F486C3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0514" y="22410307"/>
            <a:ext cx="537435" cy="559376"/>
          </a:xfrm>
          <a:prstGeom prst="rect">
            <a:avLst/>
          </a:prstGeom>
        </xdr:spPr>
      </xdr:pic>
    </xdr:grpSp>
    <xdr:clientData/>
  </xdr:twoCellAnchor>
  <xdr:twoCellAnchor>
    <xdr:from>
      <xdr:col>0</xdr:col>
      <xdr:colOff>203200</xdr:colOff>
      <xdr:row>17</xdr:row>
      <xdr:rowOff>177800</xdr:rowOff>
    </xdr:from>
    <xdr:to>
      <xdr:col>0</xdr:col>
      <xdr:colOff>936625</xdr:colOff>
      <xdr:row>17</xdr:row>
      <xdr:rowOff>1017578</xdr:rowOff>
    </xdr:to>
    <xdr:grpSp>
      <xdr:nvGrpSpPr>
        <xdr:cNvPr id="68" name="Grupo 67">
          <a:hlinkClick xmlns:r="http://schemas.openxmlformats.org/officeDocument/2006/relationships" r:id="rId16"/>
          <a:extLst>
            <a:ext uri="{FF2B5EF4-FFF2-40B4-BE49-F238E27FC236}">
              <a16:creationId xmlns:a16="http://schemas.microsoft.com/office/drawing/2014/main" id="{592EB6A6-9F6C-46B0-A5C9-302F0B303646}"/>
            </a:ext>
          </a:extLst>
        </xdr:cNvPr>
        <xdr:cNvGrpSpPr/>
      </xdr:nvGrpSpPr>
      <xdr:grpSpPr>
        <a:xfrm>
          <a:off x="203200" y="18289954"/>
          <a:ext cx="733425" cy="839778"/>
          <a:chOff x="175739" y="22267432"/>
          <a:chExt cx="733425" cy="839778"/>
        </a:xfrm>
      </xdr:grpSpPr>
      <xdr:grpSp>
        <xdr:nvGrpSpPr>
          <xdr:cNvPr id="69" name="Grupo 68">
            <a:extLst>
              <a:ext uri="{FF2B5EF4-FFF2-40B4-BE49-F238E27FC236}">
                <a16:creationId xmlns:a16="http://schemas.microsoft.com/office/drawing/2014/main" id="{70571AC4-9A33-27DB-800E-4136DEB4515F}"/>
              </a:ext>
            </a:extLst>
          </xdr:cNvPr>
          <xdr:cNvGrpSpPr/>
        </xdr:nvGrpSpPr>
        <xdr:grpSpPr>
          <a:xfrm>
            <a:off x="175739" y="22267432"/>
            <a:ext cx="733425" cy="839778"/>
            <a:chOff x="7505700" y="3371850"/>
            <a:chExt cx="733425" cy="839778"/>
          </a:xfrm>
        </xdr:grpSpPr>
        <xdr:sp macro="" textlink="">
          <xdr:nvSpPr>
            <xdr:cNvPr id="71" name="Rectángulo: esquinas redondeadas 70">
              <a:extLst>
                <a:ext uri="{FF2B5EF4-FFF2-40B4-BE49-F238E27FC236}">
                  <a16:creationId xmlns:a16="http://schemas.microsoft.com/office/drawing/2014/main" id="{24D681F6-7A6B-BEC1-5D5A-1982CB6F1B80}"/>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72" name="Rectángulo: esquinas redondeadas 71">
              <a:extLst>
                <a:ext uri="{FF2B5EF4-FFF2-40B4-BE49-F238E27FC236}">
                  <a16:creationId xmlns:a16="http://schemas.microsoft.com/office/drawing/2014/main" id="{D19B32C3-D2D7-DB9C-D46D-2BABFA9B324C}"/>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70" name="Gráfico 69" descr="Signo de intercalación hacia arriba contorno">
            <a:hlinkClick xmlns:r="http://schemas.openxmlformats.org/officeDocument/2006/relationships" r:id="rId16"/>
            <a:extLst>
              <a:ext uri="{FF2B5EF4-FFF2-40B4-BE49-F238E27FC236}">
                <a16:creationId xmlns:a16="http://schemas.microsoft.com/office/drawing/2014/main" id="{14C7FA04-D80D-AB00-0A15-E68FA0A83BCF}"/>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0514" y="22410307"/>
            <a:ext cx="537435" cy="559376"/>
          </a:xfrm>
          <a:prstGeom prst="rect">
            <a:avLst/>
          </a:prstGeom>
        </xdr:spPr>
      </xdr:pic>
    </xdr:grpSp>
    <xdr:clientData/>
  </xdr:twoCellAnchor>
  <xdr:twoCellAnchor>
    <xdr:from>
      <xdr:col>0</xdr:col>
      <xdr:colOff>195384</xdr:colOff>
      <xdr:row>261</xdr:row>
      <xdr:rowOff>183173</xdr:rowOff>
    </xdr:from>
    <xdr:to>
      <xdr:col>0</xdr:col>
      <xdr:colOff>938334</xdr:colOff>
      <xdr:row>261</xdr:row>
      <xdr:rowOff>1022951</xdr:rowOff>
    </xdr:to>
    <xdr:sp macro="" textlink="">
      <xdr:nvSpPr>
        <xdr:cNvPr id="106" name="Rectángulo: esquinas redondeadas 105">
          <a:extLst>
            <a:ext uri="{FF2B5EF4-FFF2-40B4-BE49-F238E27FC236}">
              <a16:creationId xmlns:a16="http://schemas.microsoft.com/office/drawing/2014/main" id="{136600DD-CD65-4240-96C0-87E34E067870}"/>
            </a:ext>
          </a:extLst>
        </xdr:cNvPr>
        <xdr:cNvSpPr/>
      </xdr:nvSpPr>
      <xdr:spPr>
        <a:xfrm>
          <a:off x="195384" y="304152788"/>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242399</xdr:colOff>
      <xdr:row>261</xdr:row>
      <xdr:rowOff>241834</xdr:rowOff>
    </xdr:from>
    <xdr:to>
      <xdr:col>0</xdr:col>
      <xdr:colOff>891518</xdr:colOff>
      <xdr:row>261</xdr:row>
      <xdr:rowOff>962318</xdr:rowOff>
    </xdr:to>
    <xdr:sp macro="" textlink="">
      <xdr:nvSpPr>
        <xdr:cNvPr id="107" name="Rectángulo: esquinas redondeadas 106">
          <a:extLst>
            <a:ext uri="{FF2B5EF4-FFF2-40B4-BE49-F238E27FC236}">
              <a16:creationId xmlns:a16="http://schemas.microsoft.com/office/drawing/2014/main" id="{86F1D9B1-37FD-4936-9935-8DF43B359237}"/>
            </a:ext>
            <a:ext uri="{C183D7F6-B498-43B3-948B-1728B52AA6E4}">
              <adec:decorative xmlns:adec="http://schemas.microsoft.com/office/drawing/2017/decorative" val="0"/>
            </a:ext>
          </a:extLst>
        </xdr:cNvPr>
        <xdr:cNvSpPr/>
      </xdr:nvSpPr>
      <xdr:spPr>
        <a:xfrm>
          <a:off x="242399" y="304211449"/>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296621</xdr:colOff>
      <xdr:row>261</xdr:row>
      <xdr:rowOff>322238</xdr:rowOff>
    </xdr:from>
    <xdr:to>
      <xdr:col>0</xdr:col>
      <xdr:colOff>835452</xdr:colOff>
      <xdr:row>261</xdr:row>
      <xdr:rowOff>885424</xdr:rowOff>
    </xdr:to>
    <xdr:pic>
      <xdr:nvPicPr>
        <xdr:cNvPr id="108" name="Gráfico 107" descr="Signo de intercalación hacia arriba contorno">
          <a:hlinkClick xmlns:r="http://schemas.openxmlformats.org/officeDocument/2006/relationships" r:id="rId16"/>
          <a:extLst>
            <a:ext uri="{FF2B5EF4-FFF2-40B4-BE49-F238E27FC236}">
              <a16:creationId xmlns:a16="http://schemas.microsoft.com/office/drawing/2014/main" id="{7AD552C7-9BD2-4063-9362-C3F44CB99A22}"/>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96621" y="304291853"/>
          <a:ext cx="538831" cy="563186"/>
        </a:xfrm>
        <a:prstGeom prst="rect">
          <a:avLst/>
        </a:prstGeom>
      </xdr:spPr>
    </xdr:pic>
    <xdr:clientData/>
  </xdr:twoCellAnchor>
  <xdr:twoCellAnchor>
    <xdr:from>
      <xdr:col>0</xdr:col>
      <xdr:colOff>183173</xdr:colOff>
      <xdr:row>257</xdr:row>
      <xdr:rowOff>244230</xdr:rowOff>
    </xdr:from>
    <xdr:to>
      <xdr:col>0</xdr:col>
      <xdr:colOff>926123</xdr:colOff>
      <xdr:row>257</xdr:row>
      <xdr:rowOff>1084008</xdr:rowOff>
    </xdr:to>
    <xdr:sp macro="" textlink="">
      <xdr:nvSpPr>
        <xdr:cNvPr id="109" name="Rectángulo: esquinas redondeadas 108">
          <a:extLst>
            <a:ext uri="{FF2B5EF4-FFF2-40B4-BE49-F238E27FC236}">
              <a16:creationId xmlns:a16="http://schemas.microsoft.com/office/drawing/2014/main" id="{91B4E399-7BE5-4E22-9B8B-F7FEA0E8DF90}"/>
            </a:ext>
          </a:extLst>
        </xdr:cNvPr>
        <xdr:cNvSpPr/>
      </xdr:nvSpPr>
      <xdr:spPr>
        <a:xfrm>
          <a:off x="183173" y="299622307"/>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230188</xdr:colOff>
      <xdr:row>257</xdr:row>
      <xdr:rowOff>302891</xdr:rowOff>
    </xdr:from>
    <xdr:to>
      <xdr:col>0</xdr:col>
      <xdr:colOff>879307</xdr:colOff>
      <xdr:row>257</xdr:row>
      <xdr:rowOff>1023375</xdr:rowOff>
    </xdr:to>
    <xdr:sp macro="" textlink="">
      <xdr:nvSpPr>
        <xdr:cNvPr id="110" name="Rectángulo: esquinas redondeadas 109">
          <a:extLst>
            <a:ext uri="{FF2B5EF4-FFF2-40B4-BE49-F238E27FC236}">
              <a16:creationId xmlns:a16="http://schemas.microsoft.com/office/drawing/2014/main" id="{1CD9DEB7-C9F2-4A58-A7CF-3C0C760B8908}"/>
            </a:ext>
            <a:ext uri="{C183D7F6-B498-43B3-948B-1728B52AA6E4}">
              <adec:decorative xmlns:adec="http://schemas.microsoft.com/office/drawing/2017/decorative" val="0"/>
            </a:ext>
          </a:extLst>
        </xdr:cNvPr>
        <xdr:cNvSpPr/>
      </xdr:nvSpPr>
      <xdr:spPr>
        <a:xfrm>
          <a:off x="230188" y="299680968"/>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284410</xdr:colOff>
      <xdr:row>257</xdr:row>
      <xdr:rowOff>383295</xdr:rowOff>
    </xdr:from>
    <xdr:to>
      <xdr:col>0</xdr:col>
      <xdr:colOff>823241</xdr:colOff>
      <xdr:row>257</xdr:row>
      <xdr:rowOff>946481</xdr:rowOff>
    </xdr:to>
    <xdr:pic>
      <xdr:nvPicPr>
        <xdr:cNvPr id="111" name="Gráfico 110" descr="Signo de intercalación hacia arriba contorno">
          <a:hlinkClick xmlns:r="http://schemas.openxmlformats.org/officeDocument/2006/relationships" r:id="rId16"/>
          <a:extLst>
            <a:ext uri="{FF2B5EF4-FFF2-40B4-BE49-F238E27FC236}">
              <a16:creationId xmlns:a16="http://schemas.microsoft.com/office/drawing/2014/main" id="{2B4007DD-1635-4957-9C03-FF0A354896C5}"/>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4410" y="299761372"/>
          <a:ext cx="538831" cy="563186"/>
        </a:xfrm>
        <a:prstGeom prst="rect">
          <a:avLst/>
        </a:prstGeom>
      </xdr:spPr>
    </xdr:pic>
    <xdr:clientData/>
  </xdr:twoCellAnchor>
  <xdr:twoCellAnchor>
    <xdr:from>
      <xdr:col>0</xdr:col>
      <xdr:colOff>183173</xdr:colOff>
      <xdr:row>249</xdr:row>
      <xdr:rowOff>244231</xdr:rowOff>
    </xdr:from>
    <xdr:to>
      <xdr:col>0</xdr:col>
      <xdr:colOff>926123</xdr:colOff>
      <xdr:row>249</xdr:row>
      <xdr:rowOff>1084009</xdr:rowOff>
    </xdr:to>
    <xdr:sp macro="" textlink="">
      <xdr:nvSpPr>
        <xdr:cNvPr id="112" name="Rectángulo: esquinas redondeadas 111">
          <a:extLst>
            <a:ext uri="{FF2B5EF4-FFF2-40B4-BE49-F238E27FC236}">
              <a16:creationId xmlns:a16="http://schemas.microsoft.com/office/drawing/2014/main" id="{C7367D1C-0C92-4121-9780-C2ED77C44AB6}"/>
            </a:ext>
          </a:extLst>
        </xdr:cNvPr>
        <xdr:cNvSpPr/>
      </xdr:nvSpPr>
      <xdr:spPr>
        <a:xfrm>
          <a:off x="183173" y="290439231"/>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230188</xdr:colOff>
      <xdr:row>249</xdr:row>
      <xdr:rowOff>302892</xdr:rowOff>
    </xdr:from>
    <xdr:to>
      <xdr:col>0</xdr:col>
      <xdr:colOff>879307</xdr:colOff>
      <xdr:row>249</xdr:row>
      <xdr:rowOff>1023376</xdr:rowOff>
    </xdr:to>
    <xdr:sp macro="" textlink="">
      <xdr:nvSpPr>
        <xdr:cNvPr id="113" name="Rectángulo: esquinas redondeadas 112">
          <a:extLst>
            <a:ext uri="{FF2B5EF4-FFF2-40B4-BE49-F238E27FC236}">
              <a16:creationId xmlns:a16="http://schemas.microsoft.com/office/drawing/2014/main" id="{8C5FCB70-7673-488B-9644-A63330B6FAA6}"/>
            </a:ext>
            <a:ext uri="{C183D7F6-B498-43B3-948B-1728B52AA6E4}">
              <adec:decorative xmlns:adec="http://schemas.microsoft.com/office/drawing/2017/decorative" val="0"/>
            </a:ext>
          </a:extLst>
        </xdr:cNvPr>
        <xdr:cNvSpPr/>
      </xdr:nvSpPr>
      <xdr:spPr>
        <a:xfrm>
          <a:off x="230188" y="290497892"/>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284410</xdr:colOff>
      <xdr:row>249</xdr:row>
      <xdr:rowOff>383296</xdr:rowOff>
    </xdr:from>
    <xdr:to>
      <xdr:col>0</xdr:col>
      <xdr:colOff>823241</xdr:colOff>
      <xdr:row>249</xdr:row>
      <xdr:rowOff>946482</xdr:rowOff>
    </xdr:to>
    <xdr:pic>
      <xdr:nvPicPr>
        <xdr:cNvPr id="114" name="Gráfico 113" descr="Signo de intercalación hacia arriba contorno">
          <a:hlinkClick xmlns:r="http://schemas.openxmlformats.org/officeDocument/2006/relationships" r:id="rId16"/>
          <a:extLst>
            <a:ext uri="{FF2B5EF4-FFF2-40B4-BE49-F238E27FC236}">
              <a16:creationId xmlns:a16="http://schemas.microsoft.com/office/drawing/2014/main" id="{6236F8B3-9DB2-428B-A379-33E075BE0796}"/>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4410" y="290578296"/>
          <a:ext cx="538831" cy="563186"/>
        </a:xfrm>
        <a:prstGeom prst="rect">
          <a:avLst/>
        </a:prstGeom>
      </xdr:spPr>
    </xdr:pic>
    <xdr:clientData/>
  </xdr:twoCellAnchor>
  <xdr:twoCellAnchor>
    <xdr:from>
      <xdr:col>0</xdr:col>
      <xdr:colOff>183173</xdr:colOff>
      <xdr:row>249</xdr:row>
      <xdr:rowOff>244231</xdr:rowOff>
    </xdr:from>
    <xdr:to>
      <xdr:col>0</xdr:col>
      <xdr:colOff>922313</xdr:colOff>
      <xdr:row>249</xdr:row>
      <xdr:rowOff>1084009</xdr:rowOff>
    </xdr:to>
    <xdr:sp macro="" textlink="">
      <xdr:nvSpPr>
        <xdr:cNvPr id="115" name="Rectángulo: esquinas redondeadas 114">
          <a:extLst>
            <a:ext uri="{FF2B5EF4-FFF2-40B4-BE49-F238E27FC236}">
              <a16:creationId xmlns:a16="http://schemas.microsoft.com/office/drawing/2014/main" id="{BA115CA9-F0D9-411E-951C-6134B0E6241A}"/>
            </a:ext>
          </a:extLst>
        </xdr:cNvPr>
        <xdr:cNvSpPr/>
      </xdr:nvSpPr>
      <xdr:spPr>
        <a:xfrm>
          <a:off x="183173" y="290439231"/>
          <a:ext cx="73914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228283</xdr:colOff>
      <xdr:row>249</xdr:row>
      <xdr:rowOff>299082</xdr:rowOff>
    </xdr:from>
    <xdr:to>
      <xdr:col>0</xdr:col>
      <xdr:colOff>877402</xdr:colOff>
      <xdr:row>249</xdr:row>
      <xdr:rowOff>1027186</xdr:rowOff>
    </xdr:to>
    <xdr:sp macro="" textlink="">
      <xdr:nvSpPr>
        <xdr:cNvPr id="116" name="Rectángulo: esquinas redondeadas 115">
          <a:extLst>
            <a:ext uri="{FF2B5EF4-FFF2-40B4-BE49-F238E27FC236}">
              <a16:creationId xmlns:a16="http://schemas.microsoft.com/office/drawing/2014/main" id="{DFE944BE-283D-43CC-A217-C8FA2D423D29}"/>
            </a:ext>
            <a:ext uri="{C183D7F6-B498-43B3-948B-1728B52AA6E4}">
              <adec:decorative xmlns:adec="http://schemas.microsoft.com/office/drawing/2017/decorative" val="0"/>
            </a:ext>
          </a:extLst>
        </xdr:cNvPr>
        <xdr:cNvSpPr/>
      </xdr:nvSpPr>
      <xdr:spPr>
        <a:xfrm>
          <a:off x="228283" y="290494082"/>
          <a:ext cx="649119" cy="72810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286315</xdr:colOff>
      <xdr:row>249</xdr:row>
      <xdr:rowOff>385201</xdr:rowOff>
    </xdr:from>
    <xdr:to>
      <xdr:col>0</xdr:col>
      <xdr:colOff>825146</xdr:colOff>
      <xdr:row>249</xdr:row>
      <xdr:rowOff>950292</xdr:rowOff>
    </xdr:to>
    <xdr:pic>
      <xdr:nvPicPr>
        <xdr:cNvPr id="117" name="Gráfico 116" descr="Signo de intercalación hacia arriba contorno">
          <a:hlinkClick xmlns:r="http://schemas.openxmlformats.org/officeDocument/2006/relationships" r:id="rId16"/>
          <a:extLst>
            <a:ext uri="{FF2B5EF4-FFF2-40B4-BE49-F238E27FC236}">
              <a16:creationId xmlns:a16="http://schemas.microsoft.com/office/drawing/2014/main" id="{7320A8D6-3D7F-43A8-B17E-4000191BA6BE}"/>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6315" y="290580201"/>
          <a:ext cx="538831" cy="565091"/>
        </a:xfrm>
        <a:prstGeom prst="rect">
          <a:avLst/>
        </a:prstGeom>
      </xdr:spPr>
    </xdr:pic>
    <xdr:clientData/>
  </xdr:twoCellAnchor>
  <xdr:twoCellAnchor>
    <xdr:from>
      <xdr:col>0</xdr:col>
      <xdr:colOff>170961</xdr:colOff>
      <xdr:row>240</xdr:row>
      <xdr:rowOff>170961</xdr:rowOff>
    </xdr:from>
    <xdr:to>
      <xdr:col>0</xdr:col>
      <xdr:colOff>913911</xdr:colOff>
      <xdr:row>240</xdr:row>
      <xdr:rowOff>1010739</xdr:rowOff>
    </xdr:to>
    <xdr:sp macro="" textlink="">
      <xdr:nvSpPr>
        <xdr:cNvPr id="118" name="Rectángulo: esquinas redondeadas 117">
          <a:extLst>
            <a:ext uri="{FF2B5EF4-FFF2-40B4-BE49-F238E27FC236}">
              <a16:creationId xmlns:a16="http://schemas.microsoft.com/office/drawing/2014/main" id="{C7D1409B-4359-42F5-BDBB-179B3904BCD1}"/>
            </a:ext>
          </a:extLst>
        </xdr:cNvPr>
        <xdr:cNvSpPr/>
      </xdr:nvSpPr>
      <xdr:spPr>
        <a:xfrm>
          <a:off x="170961" y="280034999"/>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217976</xdr:colOff>
      <xdr:row>240</xdr:row>
      <xdr:rowOff>229622</xdr:rowOff>
    </xdr:from>
    <xdr:to>
      <xdr:col>0</xdr:col>
      <xdr:colOff>867095</xdr:colOff>
      <xdr:row>240</xdr:row>
      <xdr:rowOff>950106</xdr:rowOff>
    </xdr:to>
    <xdr:sp macro="" textlink="">
      <xdr:nvSpPr>
        <xdr:cNvPr id="119" name="Rectángulo: esquinas redondeadas 118">
          <a:extLst>
            <a:ext uri="{FF2B5EF4-FFF2-40B4-BE49-F238E27FC236}">
              <a16:creationId xmlns:a16="http://schemas.microsoft.com/office/drawing/2014/main" id="{1FDA42D7-EBA9-4EC4-934E-1F410E4406A3}"/>
            </a:ext>
            <a:ext uri="{C183D7F6-B498-43B3-948B-1728B52AA6E4}">
              <adec:decorative xmlns:adec="http://schemas.microsoft.com/office/drawing/2017/decorative" val="0"/>
            </a:ext>
          </a:extLst>
        </xdr:cNvPr>
        <xdr:cNvSpPr/>
      </xdr:nvSpPr>
      <xdr:spPr>
        <a:xfrm>
          <a:off x="217976" y="280093660"/>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272198</xdr:colOff>
      <xdr:row>240</xdr:row>
      <xdr:rowOff>310026</xdr:rowOff>
    </xdr:from>
    <xdr:to>
      <xdr:col>0</xdr:col>
      <xdr:colOff>811029</xdr:colOff>
      <xdr:row>240</xdr:row>
      <xdr:rowOff>873212</xdr:rowOff>
    </xdr:to>
    <xdr:pic>
      <xdr:nvPicPr>
        <xdr:cNvPr id="120" name="Gráfico 119" descr="Signo de intercalación hacia arriba contorno">
          <a:hlinkClick xmlns:r="http://schemas.openxmlformats.org/officeDocument/2006/relationships" r:id="rId16"/>
          <a:extLst>
            <a:ext uri="{FF2B5EF4-FFF2-40B4-BE49-F238E27FC236}">
              <a16:creationId xmlns:a16="http://schemas.microsoft.com/office/drawing/2014/main" id="{29C19F79-3042-4591-9DFC-94A3310EA7CE}"/>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72198" y="280174064"/>
          <a:ext cx="538831" cy="563186"/>
        </a:xfrm>
        <a:prstGeom prst="rect">
          <a:avLst/>
        </a:prstGeom>
      </xdr:spPr>
    </xdr:pic>
    <xdr:clientData/>
  </xdr:twoCellAnchor>
  <xdr:twoCellAnchor>
    <xdr:from>
      <xdr:col>0</xdr:col>
      <xdr:colOff>146538</xdr:colOff>
      <xdr:row>228</xdr:row>
      <xdr:rowOff>97692</xdr:rowOff>
    </xdr:from>
    <xdr:to>
      <xdr:col>0</xdr:col>
      <xdr:colOff>889488</xdr:colOff>
      <xdr:row>228</xdr:row>
      <xdr:rowOff>947615</xdr:rowOff>
    </xdr:to>
    <xdr:sp macro="" textlink="">
      <xdr:nvSpPr>
        <xdr:cNvPr id="121" name="Rectángulo: esquinas redondeadas 120">
          <a:extLst>
            <a:ext uri="{FF2B5EF4-FFF2-40B4-BE49-F238E27FC236}">
              <a16:creationId xmlns:a16="http://schemas.microsoft.com/office/drawing/2014/main" id="{D06C2B0E-D860-466A-9444-5C14E8663FF5}"/>
            </a:ext>
          </a:extLst>
        </xdr:cNvPr>
        <xdr:cNvSpPr/>
      </xdr:nvSpPr>
      <xdr:spPr>
        <a:xfrm>
          <a:off x="146538" y="259382846"/>
          <a:ext cx="742950" cy="849923"/>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193553</xdr:colOff>
      <xdr:row>228</xdr:row>
      <xdr:rowOff>156353</xdr:rowOff>
    </xdr:from>
    <xdr:to>
      <xdr:col>0</xdr:col>
      <xdr:colOff>842672</xdr:colOff>
      <xdr:row>228</xdr:row>
      <xdr:rowOff>876837</xdr:rowOff>
    </xdr:to>
    <xdr:sp macro="" textlink="">
      <xdr:nvSpPr>
        <xdr:cNvPr id="122" name="Rectángulo: esquinas redondeadas 121">
          <a:extLst>
            <a:ext uri="{FF2B5EF4-FFF2-40B4-BE49-F238E27FC236}">
              <a16:creationId xmlns:a16="http://schemas.microsoft.com/office/drawing/2014/main" id="{DFF0B5D4-5D20-4732-8ADE-B5115750F263}"/>
            </a:ext>
            <a:ext uri="{C183D7F6-B498-43B3-948B-1728B52AA6E4}">
              <adec:decorative xmlns:adec="http://schemas.microsoft.com/office/drawing/2017/decorative" val="0"/>
            </a:ext>
          </a:extLst>
        </xdr:cNvPr>
        <xdr:cNvSpPr/>
      </xdr:nvSpPr>
      <xdr:spPr>
        <a:xfrm>
          <a:off x="193553" y="266477795"/>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247775</xdr:colOff>
      <xdr:row>228</xdr:row>
      <xdr:rowOff>236757</xdr:rowOff>
    </xdr:from>
    <xdr:to>
      <xdr:col>0</xdr:col>
      <xdr:colOff>786606</xdr:colOff>
      <xdr:row>228</xdr:row>
      <xdr:rowOff>799943</xdr:rowOff>
    </xdr:to>
    <xdr:pic>
      <xdr:nvPicPr>
        <xdr:cNvPr id="123" name="Gráfico 122" descr="Signo de intercalación hacia arriba contorno">
          <a:hlinkClick xmlns:r="http://schemas.openxmlformats.org/officeDocument/2006/relationships" r:id="rId16"/>
          <a:extLst>
            <a:ext uri="{FF2B5EF4-FFF2-40B4-BE49-F238E27FC236}">
              <a16:creationId xmlns:a16="http://schemas.microsoft.com/office/drawing/2014/main" id="{357521C6-D34C-4F09-93EB-7308D7D695C3}"/>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47775" y="266558199"/>
          <a:ext cx="538831" cy="563186"/>
        </a:xfrm>
        <a:prstGeom prst="rect">
          <a:avLst/>
        </a:prstGeom>
      </xdr:spPr>
    </xdr:pic>
    <xdr:clientData/>
  </xdr:twoCellAnchor>
  <xdr:twoCellAnchor>
    <xdr:from>
      <xdr:col>0</xdr:col>
      <xdr:colOff>148444</xdr:colOff>
      <xdr:row>211</xdr:row>
      <xdr:rowOff>223617</xdr:rowOff>
    </xdr:from>
    <xdr:to>
      <xdr:col>0</xdr:col>
      <xdr:colOff>887584</xdr:colOff>
      <xdr:row>211</xdr:row>
      <xdr:rowOff>1055775</xdr:rowOff>
    </xdr:to>
    <xdr:sp macro="" textlink="">
      <xdr:nvSpPr>
        <xdr:cNvPr id="124" name="Rectángulo: esquinas redondeadas 123">
          <a:extLst>
            <a:ext uri="{FF2B5EF4-FFF2-40B4-BE49-F238E27FC236}">
              <a16:creationId xmlns:a16="http://schemas.microsoft.com/office/drawing/2014/main" id="{36B8D45A-91FB-4987-8E0B-83D1F24D55FF}"/>
            </a:ext>
          </a:extLst>
        </xdr:cNvPr>
        <xdr:cNvSpPr/>
      </xdr:nvSpPr>
      <xdr:spPr>
        <a:xfrm>
          <a:off x="148444" y="247031021"/>
          <a:ext cx="739140" cy="83215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197364</xdr:colOff>
      <xdr:row>211</xdr:row>
      <xdr:rowOff>278468</xdr:rowOff>
    </xdr:from>
    <xdr:to>
      <xdr:col>0</xdr:col>
      <xdr:colOff>846483</xdr:colOff>
      <xdr:row>211</xdr:row>
      <xdr:rowOff>998952</xdr:rowOff>
    </xdr:to>
    <xdr:sp macro="" textlink="">
      <xdr:nvSpPr>
        <xdr:cNvPr id="125" name="Rectángulo: esquinas redondeadas 124">
          <a:extLst>
            <a:ext uri="{FF2B5EF4-FFF2-40B4-BE49-F238E27FC236}">
              <a16:creationId xmlns:a16="http://schemas.microsoft.com/office/drawing/2014/main" id="{5CBB25E3-4DB5-425A-A663-38B631962050}"/>
            </a:ext>
            <a:ext uri="{C183D7F6-B498-43B3-948B-1728B52AA6E4}">
              <adec:decorative xmlns:adec="http://schemas.microsoft.com/office/drawing/2017/decorative" val="0"/>
            </a:ext>
          </a:extLst>
        </xdr:cNvPr>
        <xdr:cNvSpPr/>
      </xdr:nvSpPr>
      <xdr:spPr>
        <a:xfrm>
          <a:off x="197364" y="247085872"/>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245871</xdr:colOff>
      <xdr:row>211</xdr:row>
      <xdr:rowOff>360777</xdr:rowOff>
    </xdr:from>
    <xdr:to>
      <xdr:col>0</xdr:col>
      <xdr:colOff>786607</xdr:colOff>
      <xdr:row>211</xdr:row>
      <xdr:rowOff>922058</xdr:rowOff>
    </xdr:to>
    <xdr:pic>
      <xdr:nvPicPr>
        <xdr:cNvPr id="126" name="Gráfico 125" descr="Signo de intercalación hacia arriba contorno">
          <a:hlinkClick xmlns:r="http://schemas.openxmlformats.org/officeDocument/2006/relationships" r:id="rId16"/>
          <a:extLst>
            <a:ext uri="{FF2B5EF4-FFF2-40B4-BE49-F238E27FC236}">
              <a16:creationId xmlns:a16="http://schemas.microsoft.com/office/drawing/2014/main" id="{10F3BF0D-B036-4E4D-96CC-5A27A27CDB53}"/>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45871" y="247168181"/>
          <a:ext cx="540736" cy="561281"/>
        </a:xfrm>
        <a:prstGeom prst="rect">
          <a:avLst/>
        </a:prstGeom>
      </xdr:spPr>
    </xdr:pic>
    <xdr:clientData/>
  </xdr:twoCellAnchor>
  <xdr:twoCellAnchor>
    <xdr:from>
      <xdr:col>0</xdr:col>
      <xdr:colOff>134327</xdr:colOff>
      <xdr:row>185</xdr:row>
      <xdr:rowOff>183174</xdr:rowOff>
    </xdr:from>
    <xdr:to>
      <xdr:col>0</xdr:col>
      <xdr:colOff>877277</xdr:colOff>
      <xdr:row>185</xdr:row>
      <xdr:rowOff>1022952</xdr:rowOff>
    </xdr:to>
    <xdr:sp macro="" textlink="">
      <xdr:nvSpPr>
        <xdr:cNvPr id="127" name="Rectángulo: esquinas redondeadas 126">
          <a:extLst>
            <a:ext uri="{FF2B5EF4-FFF2-40B4-BE49-F238E27FC236}">
              <a16:creationId xmlns:a16="http://schemas.microsoft.com/office/drawing/2014/main" id="{990B3071-7A2A-4E5F-937F-5054CBEEE2E5}"/>
            </a:ext>
          </a:extLst>
        </xdr:cNvPr>
        <xdr:cNvSpPr/>
      </xdr:nvSpPr>
      <xdr:spPr>
        <a:xfrm>
          <a:off x="134327" y="216925770"/>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181342</xdr:colOff>
      <xdr:row>185</xdr:row>
      <xdr:rowOff>241835</xdr:rowOff>
    </xdr:from>
    <xdr:to>
      <xdr:col>0</xdr:col>
      <xdr:colOff>830461</xdr:colOff>
      <xdr:row>185</xdr:row>
      <xdr:rowOff>962319</xdr:rowOff>
    </xdr:to>
    <xdr:sp macro="" textlink="">
      <xdr:nvSpPr>
        <xdr:cNvPr id="128" name="Rectángulo: esquinas redondeadas 127">
          <a:extLst>
            <a:ext uri="{FF2B5EF4-FFF2-40B4-BE49-F238E27FC236}">
              <a16:creationId xmlns:a16="http://schemas.microsoft.com/office/drawing/2014/main" id="{E413517C-8564-4369-A776-C7ADAF8800B9}"/>
            </a:ext>
            <a:ext uri="{C183D7F6-B498-43B3-948B-1728B52AA6E4}">
              <adec:decorative xmlns:adec="http://schemas.microsoft.com/office/drawing/2017/decorative" val="0"/>
            </a:ext>
          </a:extLst>
        </xdr:cNvPr>
        <xdr:cNvSpPr/>
      </xdr:nvSpPr>
      <xdr:spPr>
        <a:xfrm>
          <a:off x="181342" y="216984431"/>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235564</xdr:colOff>
      <xdr:row>185</xdr:row>
      <xdr:rowOff>322239</xdr:rowOff>
    </xdr:from>
    <xdr:to>
      <xdr:col>0</xdr:col>
      <xdr:colOff>774395</xdr:colOff>
      <xdr:row>185</xdr:row>
      <xdr:rowOff>885425</xdr:rowOff>
    </xdr:to>
    <xdr:pic>
      <xdr:nvPicPr>
        <xdr:cNvPr id="129" name="Gráfico 128" descr="Signo de intercalación hacia arriba contorno">
          <a:hlinkClick xmlns:r="http://schemas.openxmlformats.org/officeDocument/2006/relationships" r:id="rId16"/>
          <a:extLst>
            <a:ext uri="{FF2B5EF4-FFF2-40B4-BE49-F238E27FC236}">
              <a16:creationId xmlns:a16="http://schemas.microsoft.com/office/drawing/2014/main" id="{4ACDE6C1-7622-423A-A1DF-D4959C0551CD}"/>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35564" y="217064835"/>
          <a:ext cx="538831" cy="563186"/>
        </a:xfrm>
        <a:prstGeom prst="rect">
          <a:avLst/>
        </a:prstGeom>
      </xdr:spPr>
    </xdr:pic>
    <xdr:clientData/>
  </xdr:twoCellAnchor>
  <xdr:twoCellAnchor>
    <xdr:from>
      <xdr:col>0</xdr:col>
      <xdr:colOff>183173</xdr:colOff>
      <xdr:row>182</xdr:row>
      <xdr:rowOff>268654</xdr:rowOff>
    </xdr:from>
    <xdr:to>
      <xdr:col>0</xdr:col>
      <xdr:colOff>926123</xdr:colOff>
      <xdr:row>182</xdr:row>
      <xdr:rowOff>1108432</xdr:rowOff>
    </xdr:to>
    <xdr:sp macro="" textlink="">
      <xdr:nvSpPr>
        <xdr:cNvPr id="130" name="Rectángulo: esquinas redondeadas 129">
          <a:extLst>
            <a:ext uri="{FF2B5EF4-FFF2-40B4-BE49-F238E27FC236}">
              <a16:creationId xmlns:a16="http://schemas.microsoft.com/office/drawing/2014/main" id="{0B8DA8D3-FCEF-463F-9BB5-07D602133E95}"/>
            </a:ext>
          </a:extLst>
        </xdr:cNvPr>
        <xdr:cNvSpPr/>
      </xdr:nvSpPr>
      <xdr:spPr>
        <a:xfrm>
          <a:off x="183173" y="213567596"/>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230188</xdr:colOff>
      <xdr:row>182</xdr:row>
      <xdr:rowOff>327315</xdr:rowOff>
    </xdr:from>
    <xdr:to>
      <xdr:col>0</xdr:col>
      <xdr:colOff>879307</xdr:colOff>
      <xdr:row>182</xdr:row>
      <xdr:rowOff>1047799</xdr:rowOff>
    </xdr:to>
    <xdr:sp macro="" textlink="">
      <xdr:nvSpPr>
        <xdr:cNvPr id="131" name="Rectángulo: esquinas redondeadas 130">
          <a:extLst>
            <a:ext uri="{FF2B5EF4-FFF2-40B4-BE49-F238E27FC236}">
              <a16:creationId xmlns:a16="http://schemas.microsoft.com/office/drawing/2014/main" id="{DEBE2815-25AA-4EBF-A7C6-161D668791C3}"/>
            </a:ext>
            <a:ext uri="{C183D7F6-B498-43B3-948B-1728B52AA6E4}">
              <adec:decorative xmlns:adec="http://schemas.microsoft.com/office/drawing/2017/decorative" val="0"/>
            </a:ext>
          </a:extLst>
        </xdr:cNvPr>
        <xdr:cNvSpPr/>
      </xdr:nvSpPr>
      <xdr:spPr>
        <a:xfrm>
          <a:off x="230188" y="213626257"/>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284410</xdr:colOff>
      <xdr:row>182</xdr:row>
      <xdr:rowOff>407719</xdr:rowOff>
    </xdr:from>
    <xdr:to>
      <xdr:col>0</xdr:col>
      <xdr:colOff>823241</xdr:colOff>
      <xdr:row>182</xdr:row>
      <xdr:rowOff>970905</xdr:rowOff>
    </xdr:to>
    <xdr:pic>
      <xdr:nvPicPr>
        <xdr:cNvPr id="132" name="Gráfico 131" descr="Signo de intercalación hacia arriba contorno">
          <a:hlinkClick xmlns:r="http://schemas.openxmlformats.org/officeDocument/2006/relationships" r:id="rId16"/>
          <a:extLst>
            <a:ext uri="{FF2B5EF4-FFF2-40B4-BE49-F238E27FC236}">
              <a16:creationId xmlns:a16="http://schemas.microsoft.com/office/drawing/2014/main" id="{69386365-E4A6-4F36-951F-1AEDD3B8B3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4410" y="213706661"/>
          <a:ext cx="538831" cy="563186"/>
        </a:xfrm>
        <a:prstGeom prst="rect">
          <a:avLst/>
        </a:prstGeom>
      </xdr:spPr>
    </xdr:pic>
    <xdr:clientData/>
  </xdr:twoCellAnchor>
  <xdr:twoCellAnchor>
    <xdr:from>
      <xdr:col>0</xdr:col>
      <xdr:colOff>146538</xdr:colOff>
      <xdr:row>169</xdr:row>
      <xdr:rowOff>232019</xdr:rowOff>
    </xdr:from>
    <xdr:to>
      <xdr:col>0</xdr:col>
      <xdr:colOff>889488</xdr:colOff>
      <xdr:row>169</xdr:row>
      <xdr:rowOff>1071797</xdr:rowOff>
    </xdr:to>
    <xdr:sp macro="" textlink="">
      <xdr:nvSpPr>
        <xdr:cNvPr id="133" name="Rectángulo: esquinas redondeadas 132">
          <a:extLst>
            <a:ext uri="{FF2B5EF4-FFF2-40B4-BE49-F238E27FC236}">
              <a16:creationId xmlns:a16="http://schemas.microsoft.com/office/drawing/2014/main" id="{981CA6AA-FE3D-4F1E-A5BA-DB2811EF1E73}"/>
            </a:ext>
          </a:extLst>
        </xdr:cNvPr>
        <xdr:cNvSpPr/>
      </xdr:nvSpPr>
      <xdr:spPr>
        <a:xfrm>
          <a:off x="146538" y="198608461"/>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193553</xdr:colOff>
      <xdr:row>169</xdr:row>
      <xdr:rowOff>290680</xdr:rowOff>
    </xdr:from>
    <xdr:to>
      <xdr:col>0</xdr:col>
      <xdr:colOff>842672</xdr:colOff>
      <xdr:row>169</xdr:row>
      <xdr:rowOff>1011164</xdr:rowOff>
    </xdr:to>
    <xdr:sp macro="" textlink="">
      <xdr:nvSpPr>
        <xdr:cNvPr id="134" name="Rectángulo: esquinas redondeadas 133">
          <a:extLst>
            <a:ext uri="{FF2B5EF4-FFF2-40B4-BE49-F238E27FC236}">
              <a16:creationId xmlns:a16="http://schemas.microsoft.com/office/drawing/2014/main" id="{5B1EB8F9-EAB2-436A-AF81-5A85EDC2FF41}"/>
            </a:ext>
            <a:ext uri="{C183D7F6-B498-43B3-948B-1728B52AA6E4}">
              <adec:decorative xmlns:adec="http://schemas.microsoft.com/office/drawing/2017/decorative" val="0"/>
            </a:ext>
          </a:extLst>
        </xdr:cNvPr>
        <xdr:cNvSpPr/>
      </xdr:nvSpPr>
      <xdr:spPr>
        <a:xfrm>
          <a:off x="193553" y="198667122"/>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247775</xdr:colOff>
      <xdr:row>169</xdr:row>
      <xdr:rowOff>371084</xdr:rowOff>
    </xdr:from>
    <xdr:to>
      <xdr:col>0</xdr:col>
      <xdr:colOff>786606</xdr:colOff>
      <xdr:row>169</xdr:row>
      <xdr:rowOff>934270</xdr:rowOff>
    </xdr:to>
    <xdr:pic>
      <xdr:nvPicPr>
        <xdr:cNvPr id="135" name="Gráfico 134" descr="Signo de intercalación hacia arriba contorno">
          <a:hlinkClick xmlns:r="http://schemas.openxmlformats.org/officeDocument/2006/relationships" r:id="rId16"/>
          <a:extLst>
            <a:ext uri="{FF2B5EF4-FFF2-40B4-BE49-F238E27FC236}">
              <a16:creationId xmlns:a16="http://schemas.microsoft.com/office/drawing/2014/main" id="{25690632-BB96-4132-B172-0EF33E633813}"/>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47775" y="198747526"/>
          <a:ext cx="538831" cy="563186"/>
        </a:xfrm>
        <a:prstGeom prst="rect">
          <a:avLst/>
        </a:prstGeom>
      </xdr:spPr>
    </xdr:pic>
    <xdr:clientData/>
  </xdr:twoCellAnchor>
  <xdr:twoCellAnchor>
    <xdr:from>
      <xdr:col>0</xdr:col>
      <xdr:colOff>183173</xdr:colOff>
      <xdr:row>148</xdr:row>
      <xdr:rowOff>268654</xdr:rowOff>
    </xdr:from>
    <xdr:to>
      <xdr:col>0</xdr:col>
      <xdr:colOff>926123</xdr:colOff>
      <xdr:row>148</xdr:row>
      <xdr:rowOff>1108432</xdr:rowOff>
    </xdr:to>
    <xdr:grpSp>
      <xdr:nvGrpSpPr>
        <xdr:cNvPr id="14" name="Grupo 13">
          <a:extLst>
            <a:ext uri="{FF2B5EF4-FFF2-40B4-BE49-F238E27FC236}">
              <a16:creationId xmlns:a16="http://schemas.microsoft.com/office/drawing/2014/main" id="{DA03CD5A-7437-8FD3-00F9-EABB16AE3A2E}"/>
            </a:ext>
          </a:extLst>
        </xdr:cNvPr>
        <xdr:cNvGrpSpPr/>
      </xdr:nvGrpSpPr>
      <xdr:grpSpPr>
        <a:xfrm>
          <a:off x="183173" y="168133346"/>
          <a:ext cx="742950" cy="839778"/>
          <a:chOff x="183173" y="168133346"/>
          <a:chExt cx="742950" cy="839778"/>
        </a:xfrm>
      </xdr:grpSpPr>
      <xdr:sp macro="" textlink="">
        <xdr:nvSpPr>
          <xdr:cNvPr id="139" name="Rectángulo: esquinas redondeadas 138">
            <a:extLst>
              <a:ext uri="{FF2B5EF4-FFF2-40B4-BE49-F238E27FC236}">
                <a16:creationId xmlns:a16="http://schemas.microsoft.com/office/drawing/2014/main" id="{41B79EF4-F5D2-478C-90A7-00B16C07854B}"/>
              </a:ext>
            </a:extLst>
          </xdr:cNvPr>
          <xdr:cNvSpPr/>
        </xdr:nvSpPr>
        <xdr:spPr>
          <a:xfrm>
            <a:off x="183173" y="168133346"/>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40" name="Rectángulo: esquinas redondeadas 139">
            <a:extLst>
              <a:ext uri="{FF2B5EF4-FFF2-40B4-BE49-F238E27FC236}">
                <a16:creationId xmlns:a16="http://schemas.microsoft.com/office/drawing/2014/main" id="{00BB4F22-278D-42CC-9CF7-EFC866D79A1C}"/>
              </a:ext>
              <a:ext uri="{C183D7F6-B498-43B3-948B-1728B52AA6E4}">
                <adec:decorative xmlns:adec="http://schemas.microsoft.com/office/drawing/2017/decorative" val="0"/>
              </a:ext>
            </a:extLst>
          </xdr:cNvPr>
          <xdr:cNvSpPr/>
        </xdr:nvSpPr>
        <xdr:spPr>
          <a:xfrm>
            <a:off x="230188" y="168192007"/>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141" name="Gráfico 140" descr="Signo de intercalación hacia arriba contorno">
            <a:hlinkClick xmlns:r="http://schemas.openxmlformats.org/officeDocument/2006/relationships" r:id="rId16"/>
            <a:extLst>
              <a:ext uri="{FF2B5EF4-FFF2-40B4-BE49-F238E27FC236}">
                <a16:creationId xmlns:a16="http://schemas.microsoft.com/office/drawing/2014/main" id="{B927E01B-222A-4983-A0D3-72626EB3DD93}"/>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4410" y="168272411"/>
            <a:ext cx="538831" cy="563186"/>
          </a:xfrm>
          <a:prstGeom prst="rect">
            <a:avLst/>
          </a:prstGeom>
        </xdr:spPr>
      </xdr:pic>
    </xdr:grpSp>
    <xdr:clientData/>
  </xdr:twoCellAnchor>
  <xdr:twoCellAnchor>
    <xdr:from>
      <xdr:col>0</xdr:col>
      <xdr:colOff>146538</xdr:colOff>
      <xdr:row>136</xdr:row>
      <xdr:rowOff>195385</xdr:rowOff>
    </xdr:from>
    <xdr:to>
      <xdr:col>0</xdr:col>
      <xdr:colOff>889488</xdr:colOff>
      <xdr:row>136</xdr:row>
      <xdr:rowOff>1035163</xdr:rowOff>
    </xdr:to>
    <xdr:sp macro="" textlink="">
      <xdr:nvSpPr>
        <xdr:cNvPr id="142" name="Rectángulo: esquinas redondeadas 141">
          <a:extLst>
            <a:ext uri="{FF2B5EF4-FFF2-40B4-BE49-F238E27FC236}">
              <a16:creationId xmlns:a16="http://schemas.microsoft.com/office/drawing/2014/main" id="{D806D683-8E7E-4F50-B0E9-83809DF715BE}"/>
            </a:ext>
          </a:extLst>
        </xdr:cNvPr>
        <xdr:cNvSpPr/>
      </xdr:nvSpPr>
      <xdr:spPr>
        <a:xfrm>
          <a:off x="146538" y="155977981"/>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193553</xdr:colOff>
      <xdr:row>136</xdr:row>
      <xdr:rowOff>254046</xdr:rowOff>
    </xdr:from>
    <xdr:to>
      <xdr:col>0</xdr:col>
      <xdr:colOff>842672</xdr:colOff>
      <xdr:row>136</xdr:row>
      <xdr:rowOff>974530</xdr:rowOff>
    </xdr:to>
    <xdr:sp macro="" textlink="">
      <xdr:nvSpPr>
        <xdr:cNvPr id="143" name="Rectángulo: esquinas redondeadas 142">
          <a:extLst>
            <a:ext uri="{FF2B5EF4-FFF2-40B4-BE49-F238E27FC236}">
              <a16:creationId xmlns:a16="http://schemas.microsoft.com/office/drawing/2014/main" id="{33D3F340-7E87-4A89-AA0B-E740713F94FE}"/>
            </a:ext>
            <a:ext uri="{C183D7F6-B498-43B3-948B-1728B52AA6E4}">
              <adec:decorative xmlns:adec="http://schemas.microsoft.com/office/drawing/2017/decorative" val="0"/>
            </a:ext>
          </a:extLst>
        </xdr:cNvPr>
        <xdr:cNvSpPr/>
      </xdr:nvSpPr>
      <xdr:spPr>
        <a:xfrm>
          <a:off x="193553" y="156036642"/>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247775</xdr:colOff>
      <xdr:row>136</xdr:row>
      <xdr:rowOff>334450</xdr:rowOff>
    </xdr:from>
    <xdr:to>
      <xdr:col>0</xdr:col>
      <xdr:colOff>786606</xdr:colOff>
      <xdr:row>136</xdr:row>
      <xdr:rowOff>897636</xdr:rowOff>
    </xdr:to>
    <xdr:pic>
      <xdr:nvPicPr>
        <xdr:cNvPr id="144" name="Gráfico 143" descr="Signo de intercalación hacia arriba contorno">
          <a:hlinkClick xmlns:r="http://schemas.openxmlformats.org/officeDocument/2006/relationships" r:id="rId16"/>
          <a:extLst>
            <a:ext uri="{FF2B5EF4-FFF2-40B4-BE49-F238E27FC236}">
              <a16:creationId xmlns:a16="http://schemas.microsoft.com/office/drawing/2014/main" id="{1F7F7534-70A2-45A9-88C4-28D9EB3B0F93}"/>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47775" y="156117046"/>
          <a:ext cx="538831" cy="563186"/>
        </a:xfrm>
        <a:prstGeom prst="rect">
          <a:avLst/>
        </a:prstGeom>
      </xdr:spPr>
    </xdr:pic>
    <xdr:clientData/>
  </xdr:twoCellAnchor>
  <xdr:twoCellAnchor>
    <xdr:from>
      <xdr:col>0</xdr:col>
      <xdr:colOff>146539</xdr:colOff>
      <xdr:row>122</xdr:row>
      <xdr:rowOff>158750</xdr:rowOff>
    </xdr:from>
    <xdr:to>
      <xdr:col>0</xdr:col>
      <xdr:colOff>889489</xdr:colOff>
      <xdr:row>122</xdr:row>
      <xdr:rowOff>998528</xdr:rowOff>
    </xdr:to>
    <xdr:sp macro="" textlink="">
      <xdr:nvSpPr>
        <xdr:cNvPr id="145" name="Rectángulo: esquinas redondeadas 144">
          <a:extLst>
            <a:ext uri="{FF2B5EF4-FFF2-40B4-BE49-F238E27FC236}">
              <a16:creationId xmlns:a16="http://schemas.microsoft.com/office/drawing/2014/main" id="{25FD8EE4-D2F2-4548-90AB-C0591E2EE228}"/>
            </a:ext>
          </a:extLst>
        </xdr:cNvPr>
        <xdr:cNvSpPr/>
      </xdr:nvSpPr>
      <xdr:spPr>
        <a:xfrm>
          <a:off x="146539" y="139870962"/>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193554</xdr:colOff>
      <xdr:row>122</xdr:row>
      <xdr:rowOff>217411</xdr:rowOff>
    </xdr:from>
    <xdr:to>
      <xdr:col>0</xdr:col>
      <xdr:colOff>842673</xdr:colOff>
      <xdr:row>122</xdr:row>
      <xdr:rowOff>937895</xdr:rowOff>
    </xdr:to>
    <xdr:sp macro="" textlink="">
      <xdr:nvSpPr>
        <xdr:cNvPr id="146" name="Rectángulo: esquinas redondeadas 145">
          <a:extLst>
            <a:ext uri="{FF2B5EF4-FFF2-40B4-BE49-F238E27FC236}">
              <a16:creationId xmlns:a16="http://schemas.microsoft.com/office/drawing/2014/main" id="{DFD3548A-69CD-4FA7-AA68-6991C6E314B0}"/>
            </a:ext>
            <a:ext uri="{C183D7F6-B498-43B3-948B-1728B52AA6E4}">
              <adec:decorative xmlns:adec="http://schemas.microsoft.com/office/drawing/2017/decorative" val="0"/>
            </a:ext>
          </a:extLst>
        </xdr:cNvPr>
        <xdr:cNvSpPr/>
      </xdr:nvSpPr>
      <xdr:spPr>
        <a:xfrm>
          <a:off x="193554" y="139929623"/>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247776</xdr:colOff>
      <xdr:row>122</xdr:row>
      <xdr:rowOff>297815</xdr:rowOff>
    </xdr:from>
    <xdr:to>
      <xdr:col>0</xdr:col>
      <xdr:colOff>786607</xdr:colOff>
      <xdr:row>122</xdr:row>
      <xdr:rowOff>861001</xdr:rowOff>
    </xdr:to>
    <xdr:pic>
      <xdr:nvPicPr>
        <xdr:cNvPr id="147" name="Gráfico 146" descr="Signo de intercalación hacia arriba contorno">
          <a:hlinkClick xmlns:r="http://schemas.openxmlformats.org/officeDocument/2006/relationships" r:id="rId16"/>
          <a:extLst>
            <a:ext uri="{FF2B5EF4-FFF2-40B4-BE49-F238E27FC236}">
              <a16:creationId xmlns:a16="http://schemas.microsoft.com/office/drawing/2014/main" id="{AC1E1734-CEA5-4190-AB20-66632D19DA6F}"/>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47776" y="140010027"/>
          <a:ext cx="538831" cy="563186"/>
        </a:xfrm>
        <a:prstGeom prst="rect">
          <a:avLst/>
        </a:prstGeom>
      </xdr:spPr>
    </xdr:pic>
    <xdr:clientData/>
  </xdr:twoCellAnchor>
  <xdr:twoCellAnchor>
    <xdr:from>
      <xdr:col>0</xdr:col>
      <xdr:colOff>170961</xdr:colOff>
      <xdr:row>100</xdr:row>
      <xdr:rowOff>207596</xdr:rowOff>
    </xdr:from>
    <xdr:to>
      <xdr:col>0</xdr:col>
      <xdr:colOff>913911</xdr:colOff>
      <xdr:row>100</xdr:row>
      <xdr:rowOff>1047374</xdr:rowOff>
    </xdr:to>
    <xdr:sp macro="" textlink="">
      <xdr:nvSpPr>
        <xdr:cNvPr id="148" name="Rectángulo: esquinas redondeadas 147">
          <a:extLst>
            <a:ext uri="{FF2B5EF4-FFF2-40B4-BE49-F238E27FC236}">
              <a16:creationId xmlns:a16="http://schemas.microsoft.com/office/drawing/2014/main" id="{1ED7F2E7-49D8-4D64-A518-5F0B4759A0DF}"/>
            </a:ext>
          </a:extLst>
        </xdr:cNvPr>
        <xdr:cNvSpPr/>
      </xdr:nvSpPr>
      <xdr:spPr>
        <a:xfrm>
          <a:off x="170961" y="113665000"/>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217976</xdr:colOff>
      <xdr:row>100</xdr:row>
      <xdr:rowOff>266257</xdr:rowOff>
    </xdr:from>
    <xdr:to>
      <xdr:col>0</xdr:col>
      <xdr:colOff>867095</xdr:colOff>
      <xdr:row>100</xdr:row>
      <xdr:rowOff>986741</xdr:rowOff>
    </xdr:to>
    <xdr:sp macro="" textlink="">
      <xdr:nvSpPr>
        <xdr:cNvPr id="149" name="Rectángulo: esquinas redondeadas 148">
          <a:extLst>
            <a:ext uri="{FF2B5EF4-FFF2-40B4-BE49-F238E27FC236}">
              <a16:creationId xmlns:a16="http://schemas.microsoft.com/office/drawing/2014/main" id="{37434C55-FB05-43C6-966F-C639B1BA0C4E}"/>
            </a:ext>
            <a:ext uri="{C183D7F6-B498-43B3-948B-1728B52AA6E4}">
              <adec:decorative xmlns:adec="http://schemas.microsoft.com/office/drawing/2017/decorative" val="0"/>
            </a:ext>
          </a:extLst>
        </xdr:cNvPr>
        <xdr:cNvSpPr/>
      </xdr:nvSpPr>
      <xdr:spPr>
        <a:xfrm>
          <a:off x="217976" y="113723661"/>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272198</xdr:colOff>
      <xdr:row>100</xdr:row>
      <xdr:rowOff>346661</xdr:rowOff>
    </xdr:from>
    <xdr:to>
      <xdr:col>0</xdr:col>
      <xdr:colOff>811029</xdr:colOff>
      <xdr:row>100</xdr:row>
      <xdr:rowOff>909847</xdr:rowOff>
    </xdr:to>
    <xdr:pic>
      <xdr:nvPicPr>
        <xdr:cNvPr id="150" name="Gráfico 149" descr="Signo de intercalación hacia arriba contorno">
          <a:hlinkClick xmlns:r="http://schemas.openxmlformats.org/officeDocument/2006/relationships" r:id="rId16"/>
          <a:extLst>
            <a:ext uri="{FF2B5EF4-FFF2-40B4-BE49-F238E27FC236}">
              <a16:creationId xmlns:a16="http://schemas.microsoft.com/office/drawing/2014/main" id="{F702D9B9-256E-43EC-9972-65491F78673D}"/>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72198" y="113804065"/>
          <a:ext cx="538831" cy="563186"/>
        </a:xfrm>
        <a:prstGeom prst="rect">
          <a:avLst/>
        </a:prstGeom>
      </xdr:spPr>
    </xdr:pic>
    <xdr:clientData/>
  </xdr:twoCellAnchor>
  <xdr:twoCellAnchor>
    <xdr:from>
      <xdr:col>0</xdr:col>
      <xdr:colOff>146538</xdr:colOff>
      <xdr:row>88</xdr:row>
      <xdr:rowOff>232019</xdr:rowOff>
    </xdr:from>
    <xdr:to>
      <xdr:col>0</xdr:col>
      <xdr:colOff>889488</xdr:colOff>
      <xdr:row>88</xdr:row>
      <xdr:rowOff>1071797</xdr:rowOff>
    </xdr:to>
    <xdr:sp macro="" textlink="">
      <xdr:nvSpPr>
        <xdr:cNvPr id="151" name="Rectángulo: esquinas redondeadas 150">
          <a:extLst>
            <a:ext uri="{FF2B5EF4-FFF2-40B4-BE49-F238E27FC236}">
              <a16:creationId xmlns:a16="http://schemas.microsoft.com/office/drawing/2014/main" id="{29F190DF-0186-48A1-8EA5-63119B6AA7D2}"/>
            </a:ext>
          </a:extLst>
        </xdr:cNvPr>
        <xdr:cNvSpPr/>
      </xdr:nvSpPr>
      <xdr:spPr>
        <a:xfrm>
          <a:off x="146538" y="99914807"/>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193553</xdr:colOff>
      <xdr:row>88</xdr:row>
      <xdr:rowOff>290680</xdr:rowOff>
    </xdr:from>
    <xdr:to>
      <xdr:col>0</xdr:col>
      <xdr:colOff>842672</xdr:colOff>
      <xdr:row>88</xdr:row>
      <xdr:rowOff>1011164</xdr:rowOff>
    </xdr:to>
    <xdr:sp macro="" textlink="">
      <xdr:nvSpPr>
        <xdr:cNvPr id="152" name="Rectángulo: esquinas redondeadas 151">
          <a:extLst>
            <a:ext uri="{FF2B5EF4-FFF2-40B4-BE49-F238E27FC236}">
              <a16:creationId xmlns:a16="http://schemas.microsoft.com/office/drawing/2014/main" id="{D7DDF922-60FF-4503-9323-9B5F02A95BF6}"/>
            </a:ext>
            <a:ext uri="{C183D7F6-B498-43B3-948B-1728B52AA6E4}">
              <adec:decorative xmlns:adec="http://schemas.microsoft.com/office/drawing/2017/decorative" val="0"/>
            </a:ext>
          </a:extLst>
        </xdr:cNvPr>
        <xdr:cNvSpPr/>
      </xdr:nvSpPr>
      <xdr:spPr>
        <a:xfrm>
          <a:off x="193553" y="99973468"/>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247775</xdr:colOff>
      <xdr:row>88</xdr:row>
      <xdr:rowOff>371084</xdr:rowOff>
    </xdr:from>
    <xdr:to>
      <xdr:col>0</xdr:col>
      <xdr:colOff>786606</xdr:colOff>
      <xdr:row>88</xdr:row>
      <xdr:rowOff>934270</xdr:rowOff>
    </xdr:to>
    <xdr:pic>
      <xdr:nvPicPr>
        <xdr:cNvPr id="153" name="Gráfico 152" descr="Signo de intercalación hacia arriba contorno">
          <a:hlinkClick xmlns:r="http://schemas.openxmlformats.org/officeDocument/2006/relationships" r:id="rId16"/>
          <a:extLst>
            <a:ext uri="{FF2B5EF4-FFF2-40B4-BE49-F238E27FC236}">
              <a16:creationId xmlns:a16="http://schemas.microsoft.com/office/drawing/2014/main" id="{10208B54-8514-4851-97F6-D89074F8FECC}"/>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47775" y="100053872"/>
          <a:ext cx="538831" cy="563186"/>
        </a:xfrm>
        <a:prstGeom prst="rect">
          <a:avLst/>
        </a:prstGeom>
      </xdr:spPr>
    </xdr:pic>
    <xdr:clientData/>
  </xdr:twoCellAnchor>
  <xdr:twoCellAnchor>
    <xdr:from>
      <xdr:col>0</xdr:col>
      <xdr:colOff>158750</xdr:colOff>
      <xdr:row>64</xdr:row>
      <xdr:rowOff>183173</xdr:rowOff>
    </xdr:from>
    <xdr:to>
      <xdr:col>0</xdr:col>
      <xdr:colOff>901700</xdr:colOff>
      <xdr:row>64</xdr:row>
      <xdr:rowOff>1022951</xdr:rowOff>
    </xdr:to>
    <xdr:sp macro="" textlink="">
      <xdr:nvSpPr>
        <xdr:cNvPr id="159" name="Rectángulo: esquinas redondeadas 158">
          <a:extLst>
            <a:ext uri="{FF2B5EF4-FFF2-40B4-BE49-F238E27FC236}">
              <a16:creationId xmlns:a16="http://schemas.microsoft.com/office/drawing/2014/main" id="{EEB4AC92-66EE-40E4-B7EA-43C4D1631DB1}"/>
            </a:ext>
          </a:extLst>
        </xdr:cNvPr>
        <xdr:cNvSpPr/>
      </xdr:nvSpPr>
      <xdr:spPr>
        <a:xfrm>
          <a:off x="158750" y="72316731"/>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205765</xdr:colOff>
      <xdr:row>64</xdr:row>
      <xdr:rowOff>241834</xdr:rowOff>
    </xdr:from>
    <xdr:to>
      <xdr:col>0</xdr:col>
      <xdr:colOff>854884</xdr:colOff>
      <xdr:row>64</xdr:row>
      <xdr:rowOff>962318</xdr:rowOff>
    </xdr:to>
    <xdr:sp macro="" textlink="">
      <xdr:nvSpPr>
        <xdr:cNvPr id="160" name="Rectángulo: esquinas redondeadas 159">
          <a:extLst>
            <a:ext uri="{FF2B5EF4-FFF2-40B4-BE49-F238E27FC236}">
              <a16:creationId xmlns:a16="http://schemas.microsoft.com/office/drawing/2014/main" id="{BB5D3BE0-2173-438B-AA84-8EC1CDA415DF}"/>
            </a:ext>
            <a:ext uri="{C183D7F6-B498-43B3-948B-1728B52AA6E4}">
              <adec:decorative xmlns:adec="http://schemas.microsoft.com/office/drawing/2017/decorative" val="0"/>
            </a:ext>
          </a:extLst>
        </xdr:cNvPr>
        <xdr:cNvSpPr/>
      </xdr:nvSpPr>
      <xdr:spPr>
        <a:xfrm>
          <a:off x="205765" y="72375392"/>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259987</xdr:colOff>
      <xdr:row>64</xdr:row>
      <xdr:rowOff>322238</xdr:rowOff>
    </xdr:from>
    <xdr:to>
      <xdr:col>0</xdr:col>
      <xdr:colOff>798818</xdr:colOff>
      <xdr:row>64</xdr:row>
      <xdr:rowOff>885424</xdr:rowOff>
    </xdr:to>
    <xdr:pic>
      <xdr:nvPicPr>
        <xdr:cNvPr id="161" name="Gráfico 160" descr="Signo de intercalación hacia arriba contorno">
          <a:hlinkClick xmlns:r="http://schemas.openxmlformats.org/officeDocument/2006/relationships" r:id="rId16"/>
          <a:extLst>
            <a:ext uri="{FF2B5EF4-FFF2-40B4-BE49-F238E27FC236}">
              <a16:creationId xmlns:a16="http://schemas.microsoft.com/office/drawing/2014/main" id="{207004C9-13A0-45CB-86B1-3A372515CC5D}"/>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59987" y="72455796"/>
          <a:ext cx="538831" cy="563186"/>
        </a:xfrm>
        <a:prstGeom prst="rect">
          <a:avLst/>
        </a:prstGeom>
      </xdr:spPr>
    </xdr:pic>
    <xdr:clientData/>
  </xdr:twoCellAnchor>
  <xdr:twoCellAnchor>
    <xdr:from>
      <xdr:col>0</xdr:col>
      <xdr:colOff>158750</xdr:colOff>
      <xdr:row>42</xdr:row>
      <xdr:rowOff>146538</xdr:rowOff>
    </xdr:from>
    <xdr:to>
      <xdr:col>0</xdr:col>
      <xdr:colOff>901700</xdr:colOff>
      <xdr:row>42</xdr:row>
      <xdr:rowOff>986316</xdr:rowOff>
    </xdr:to>
    <xdr:sp macro="" textlink="">
      <xdr:nvSpPr>
        <xdr:cNvPr id="162" name="Rectángulo: esquinas redondeadas 161">
          <a:extLst>
            <a:ext uri="{FF2B5EF4-FFF2-40B4-BE49-F238E27FC236}">
              <a16:creationId xmlns:a16="http://schemas.microsoft.com/office/drawing/2014/main" id="{BA3306CE-9C72-4955-BE99-E064DF85A50C}"/>
            </a:ext>
          </a:extLst>
        </xdr:cNvPr>
        <xdr:cNvSpPr/>
      </xdr:nvSpPr>
      <xdr:spPr>
        <a:xfrm>
          <a:off x="158750" y="47014423"/>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205765</xdr:colOff>
      <xdr:row>42</xdr:row>
      <xdr:rowOff>205199</xdr:rowOff>
    </xdr:from>
    <xdr:to>
      <xdr:col>0</xdr:col>
      <xdr:colOff>854884</xdr:colOff>
      <xdr:row>42</xdr:row>
      <xdr:rowOff>925683</xdr:rowOff>
    </xdr:to>
    <xdr:sp macro="" textlink="">
      <xdr:nvSpPr>
        <xdr:cNvPr id="163" name="Rectángulo: esquinas redondeadas 162">
          <a:extLst>
            <a:ext uri="{FF2B5EF4-FFF2-40B4-BE49-F238E27FC236}">
              <a16:creationId xmlns:a16="http://schemas.microsoft.com/office/drawing/2014/main" id="{86982493-6FB9-424B-8FBE-15F54BDD068D}"/>
            </a:ext>
            <a:ext uri="{C183D7F6-B498-43B3-948B-1728B52AA6E4}">
              <adec:decorative xmlns:adec="http://schemas.microsoft.com/office/drawing/2017/decorative" val="0"/>
            </a:ext>
          </a:extLst>
        </xdr:cNvPr>
        <xdr:cNvSpPr/>
      </xdr:nvSpPr>
      <xdr:spPr>
        <a:xfrm>
          <a:off x="205765" y="47073084"/>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259987</xdr:colOff>
      <xdr:row>42</xdr:row>
      <xdr:rowOff>285603</xdr:rowOff>
    </xdr:from>
    <xdr:to>
      <xdr:col>0</xdr:col>
      <xdr:colOff>798818</xdr:colOff>
      <xdr:row>42</xdr:row>
      <xdr:rowOff>848789</xdr:rowOff>
    </xdr:to>
    <xdr:pic>
      <xdr:nvPicPr>
        <xdr:cNvPr id="164" name="Gráfico 163" descr="Signo de intercalación hacia arriba contorno">
          <a:hlinkClick xmlns:r="http://schemas.openxmlformats.org/officeDocument/2006/relationships" r:id="rId16"/>
          <a:extLst>
            <a:ext uri="{FF2B5EF4-FFF2-40B4-BE49-F238E27FC236}">
              <a16:creationId xmlns:a16="http://schemas.microsoft.com/office/drawing/2014/main" id="{0520D6EC-91AB-4407-8C69-1C088BE72D74}"/>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59987" y="47153488"/>
          <a:ext cx="538831" cy="563186"/>
        </a:xfrm>
        <a:prstGeom prst="rect">
          <a:avLst/>
        </a:prstGeom>
      </xdr:spPr>
    </xdr:pic>
    <xdr:clientData/>
  </xdr:twoCellAnchor>
  <xdr:twoCellAnchor>
    <xdr:from>
      <xdr:col>0</xdr:col>
      <xdr:colOff>156308</xdr:colOff>
      <xdr:row>427</xdr:row>
      <xdr:rowOff>166077</xdr:rowOff>
    </xdr:from>
    <xdr:to>
      <xdr:col>0</xdr:col>
      <xdr:colOff>948308</xdr:colOff>
      <xdr:row>427</xdr:row>
      <xdr:rowOff>958077</xdr:rowOff>
    </xdr:to>
    <xdr:grpSp>
      <xdr:nvGrpSpPr>
        <xdr:cNvPr id="13" name="Grupo 12">
          <a:hlinkClick xmlns:r="http://schemas.openxmlformats.org/officeDocument/2006/relationships" r:id="rId16"/>
          <a:extLst>
            <a:ext uri="{FF2B5EF4-FFF2-40B4-BE49-F238E27FC236}">
              <a16:creationId xmlns:a16="http://schemas.microsoft.com/office/drawing/2014/main" id="{16DBB06C-826D-482E-9F76-CCB92EF41224}"/>
            </a:ext>
          </a:extLst>
        </xdr:cNvPr>
        <xdr:cNvGrpSpPr/>
      </xdr:nvGrpSpPr>
      <xdr:grpSpPr>
        <a:xfrm>
          <a:off x="156308" y="486908231"/>
          <a:ext cx="792000" cy="792000"/>
          <a:chOff x="7513319" y="2990850"/>
          <a:chExt cx="792000" cy="792000"/>
        </a:xfrm>
      </xdr:grpSpPr>
      <xdr:sp macro="" textlink="">
        <xdr:nvSpPr>
          <xdr:cNvPr id="19" name="Rectángulo: esquinas redondeadas 18">
            <a:extLst>
              <a:ext uri="{FF2B5EF4-FFF2-40B4-BE49-F238E27FC236}">
                <a16:creationId xmlns:a16="http://schemas.microsoft.com/office/drawing/2014/main" id="{60946EB5-F1F5-5286-CF1C-26A28D624DD4}"/>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0" name="Rectángulo: esquinas redondeadas 19">
            <a:extLst>
              <a:ext uri="{FF2B5EF4-FFF2-40B4-BE49-F238E27FC236}">
                <a16:creationId xmlns:a16="http://schemas.microsoft.com/office/drawing/2014/main" id="{1823AAB0-F40F-AD95-E3EC-2E1D2A0B1D61}"/>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154" name="Gráfico 153" descr="Signo de intercalación hacia arriba contorno">
            <a:extLst>
              <a:ext uri="{FF2B5EF4-FFF2-40B4-BE49-F238E27FC236}">
                <a16:creationId xmlns:a16="http://schemas.microsoft.com/office/drawing/2014/main" id="{C7D208CD-7128-8B1F-AF2E-B5ADD649866D}"/>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156307</xdr:colOff>
      <xdr:row>422</xdr:row>
      <xdr:rowOff>185614</xdr:rowOff>
    </xdr:from>
    <xdr:to>
      <xdr:col>0</xdr:col>
      <xdr:colOff>948307</xdr:colOff>
      <xdr:row>422</xdr:row>
      <xdr:rowOff>977614</xdr:rowOff>
    </xdr:to>
    <xdr:grpSp>
      <xdr:nvGrpSpPr>
        <xdr:cNvPr id="155" name="Grupo 154">
          <a:hlinkClick xmlns:r="http://schemas.openxmlformats.org/officeDocument/2006/relationships" r:id="rId16"/>
          <a:extLst>
            <a:ext uri="{FF2B5EF4-FFF2-40B4-BE49-F238E27FC236}">
              <a16:creationId xmlns:a16="http://schemas.microsoft.com/office/drawing/2014/main" id="{D086A26F-6F5D-4F53-A72D-499C7BE739E0}"/>
            </a:ext>
          </a:extLst>
        </xdr:cNvPr>
        <xdr:cNvGrpSpPr/>
      </xdr:nvGrpSpPr>
      <xdr:grpSpPr>
        <a:xfrm>
          <a:off x="156307" y="481212768"/>
          <a:ext cx="792000" cy="792000"/>
          <a:chOff x="7513319" y="2990850"/>
          <a:chExt cx="792000" cy="792000"/>
        </a:xfrm>
      </xdr:grpSpPr>
      <xdr:sp macro="" textlink="">
        <xdr:nvSpPr>
          <xdr:cNvPr id="156" name="Rectángulo: esquinas redondeadas 155">
            <a:extLst>
              <a:ext uri="{FF2B5EF4-FFF2-40B4-BE49-F238E27FC236}">
                <a16:creationId xmlns:a16="http://schemas.microsoft.com/office/drawing/2014/main" id="{9A0AE327-62C8-95E8-2C2E-A33FAE5AD5FA}"/>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57" name="Rectángulo: esquinas redondeadas 156">
            <a:extLst>
              <a:ext uri="{FF2B5EF4-FFF2-40B4-BE49-F238E27FC236}">
                <a16:creationId xmlns:a16="http://schemas.microsoft.com/office/drawing/2014/main" id="{D9C06E5D-616F-1642-9FA8-FD40460C1453}"/>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158" name="Gráfico 157" descr="Signo de intercalación hacia arriba contorno">
            <a:extLst>
              <a:ext uri="{FF2B5EF4-FFF2-40B4-BE49-F238E27FC236}">
                <a16:creationId xmlns:a16="http://schemas.microsoft.com/office/drawing/2014/main" id="{757DE1D2-AECF-9AE5-4207-2B5D5FDF3B9C}"/>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156307</xdr:colOff>
      <xdr:row>408</xdr:row>
      <xdr:rowOff>185611</xdr:rowOff>
    </xdr:from>
    <xdr:to>
      <xdr:col>0</xdr:col>
      <xdr:colOff>948307</xdr:colOff>
      <xdr:row>408</xdr:row>
      <xdr:rowOff>977611</xdr:rowOff>
    </xdr:to>
    <xdr:grpSp>
      <xdr:nvGrpSpPr>
        <xdr:cNvPr id="165" name="Grupo 164">
          <a:hlinkClick xmlns:r="http://schemas.openxmlformats.org/officeDocument/2006/relationships" r:id="rId16"/>
          <a:extLst>
            <a:ext uri="{FF2B5EF4-FFF2-40B4-BE49-F238E27FC236}">
              <a16:creationId xmlns:a16="http://schemas.microsoft.com/office/drawing/2014/main" id="{BF6F22AD-C3FA-4779-BB56-4187E39F043E}"/>
            </a:ext>
          </a:extLst>
        </xdr:cNvPr>
        <xdr:cNvGrpSpPr/>
      </xdr:nvGrpSpPr>
      <xdr:grpSpPr>
        <a:xfrm>
          <a:off x="156307" y="465210765"/>
          <a:ext cx="792000" cy="792000"/>
          <a:chOff x="7513319" y="2990850"/>
          <a:chExt cx="792000" cy="792000"/>
        </a:xfrm>
      </xdr:grpSpPr>
      <xdr:sp macro="" textlink="">
        <xdr:nvSpPr>
          <xdr:cNvPr id="166" name="Rectángulo: esquinas redondeadas 165">
            <a:extLst>
              <a:ext uri="{FF2B5EF4-FFF2-40B4-BE49-F238E27FC236}">
                <a16:creationId xmlns:a16="http://schemas.microsoft.com/office/drawing/2014/main" id="{53506C13-F8A6-8B88-2823-4EBD360CC0C7}"/>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67" name="Rectángulo: esquinas redondeadas 166">
            <a:extLst>
              <a:ext uri="{FF2B5EF4-FFF2-40B4-BE49-F238E27FC236}">
                <a16:creationId xmlns:a16="http://schemas.microsoft.com/office/drawing/2014/main" id="{B7613621-52F0-6249-5903-1718A1712A05}"/>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168" name="Gráfico 167" descr="Signo de intercalación hacia arriba contorno">
            <a:extLst>
              <a:ext uri="{FF2B5EF4-FFF2-40B4-BE49-F238E27FC236}">
                <a16:creationId xmlns:a16="http://schemas.microsoft.com/office/drawing/2014/main" id="{44E6B9E9-5B93-1A42-25BF-1713B30D56FA}"/>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146538</xdr:colOff>
      <xdr:row>403</xdr:row>
      <xdr:rowOff>136769</xdr:rowOff>
    </xdr:from>
    <xdr:to>
      <xdr:col>0</xdr:col>
      <xdr:colOff>938538</xdr:colOff>
      <xdr:row>403</xdr:row>
      <xdr:rowOff>928769</xdr:rowOff>
    </xdr:to>
    <xdr:grpSp>
      <xdr:nvGrpSpPr>
        <xdr:cNvPr id="169" name="Grupo 168">
          <a:hlinkClick xmlns:r="http://schemas.openxmlformats.org/officeDocument/2006/relationships" r:id="rId16"/>
          <a:extLst>
            <a:ext uri="{FF2B5EF4-FFF2-40B4-BE49-F238E27FC236}">
              <a16:creationId xmlns:a16="http://schemas.microsoft.com/office/drawing/2014/main" id="{6142F1C9-338C-4BAE-8091-BF3B120C8B44}"/>
            </a:ext>
          </a:extLst>
        </xdr:cNvPr>
        <xdr:cNvGrpSpPr/>
      </xdr:nvGrpSpPr>
      <xdr:grpSpPr>
        <a:xfrm>
          <a:off x="146538" y="459446923"/>
          <a:ext cx="792000" cy="792000"/>
          <a:chOff x="7513319" y="2990850"/>
          <a:chExt cx="792000" cy="792000"/>
        </a:xfrm>
      </xdr:grpSpPr>
      <xdr:sp macro="" textlink="">
        <xdr:nvSpPr>
          <xdr:cNvPr id="170" name="Rectángulo: esquinas redondeadas 169">
            <a:extLst>
              <a:ext uri="{FF2B5EF4-FFF2-40B4-BE49-F238E27FC236}">
                <a16:creationId xmlns:a16="http://schemas.microsoft.com/office/drawing/2014/main" id="{6A4AA788-FF62-6556-C3F9-E5CA376C26CB}"/>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71" name="Rectángulo: esquinas redondeadas 170">
            <a:extLst>
              <a:ext uri="{FF2B5EF4-FFF2-40B4-BE49-F238E27FC236}">
                <a16:creationId xmlns:a16="http://schemas.microsoft.com/office/drawing/2014/main" id="{82267BBF-3AA0-0A56-D0B6-E9D78C52D00F}"/>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172" name="Gráfico 171" descr="Signo de intercalación hacia arriba contorno">
            <a:extLst>
              <a:ext uri="{FF2B5EF4-FFF2-40B4-BE49-F238E27FC236}">
                <a16:creationId xmlns:a16="http://schemas.microsoft.com/office/drawing/2014/main" id="{B81E3E02-EF6F-CF0D-DC63-0E07D96F708D}"/>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156308</xdr:colOff>
      <xdr:row>387</xdr:row>
      <xdr:rowOff>127000</xdr:rowOff>
    </xdr:from>
    <xdr:to>
      <xdr:col>0</xdr:col>
      <xdr:colOff>948308</xdr:colOff>
      <xdr:row>387</xdr:row>
      <xdr:rowOff>919000</xdr:rowOff>
    </xdr:to>
    <xdr:grpSp>
      <xdr:nvGrpSpPr>
        <xdr:cNvPr id="173" name="Grupo 172">
          <a:hlinkClick xmlns:r="http://schemas.openxmlformats.org/officeDocument/2006/relationships" r:id="rId16"/>
          <a:extLst>
            <a:ext uri="{FF2B5EF4-FFF2-40B4-BE49-F238E27FC236}">
              <a16:creationId xmlns:a16="http://schemas.microsoft.com/office/drawing/2014/main" id="{1ABD618D-2314-4947-B37C-432E442AEA78}"/>
            </a:ext>
          </a:extLst>
        </xdr:cNvPr>
        <xdr:cNvGrpSpPr/>
      </xdr:nvGrpSpPr>
      <xdr:grpSpPr>
        <a:xfrm>
          <a:off x="156308" y="441149154"/>
          <a:ext cx="792000" cy="792000"/>
          <a:chOff x="7513319" y="2990850"/>
          <a:chExt cx="792000" cy="792000"/>
        </a:xfrm>
      </xdr:grpSpPr>
      <xdr:sp macro="" textlink="">
        <xdr:nvSpPr>
          <xdr:cNvPr id="174" name="Rectángulo: esquinas redondeadas 173">
            <a:extLst>
              <a:ext uri="{FF2B5EF4-FFF2-40B4-BE49-F238E27FC236}">
                <a16:creationId xmlns:a16="http://schemas.microsoft.com/office/drawing/2014/main" id="{BCDBAE7D-AF3F-671C-C847-3102D15894BB}"/>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75" name="Rectángulo: esquinas redondeadas 174">
            <a:extLst>
              <a:ext uri="{FF2B5EF4-FFF2-40B4-BE49-F238E27FC236}">
                <a16:creationId xmlns:a16="http://schemas.microsoft.com/office/drawing/2014/main" id="{E915F14B-DFF8-B034-D193-4BEE42DDD18D}"/>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176" name="Gráfico 175" descr="Signo de intercalación hacia arriba contorno">
            <a:extLst>
              <a:ext uri="{FF2B5EF4-FFF2-40B4-BE49-F238E27FC236}">
                <a16:creationId xmlns:a16="http://schemas.microsoft.com/office/drawing/2014/main" id="{CC80595F-9EA3-9C4E-886E-F67C365BF56B}"/>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136769</xdr:colOff>
      <xdr:row>380</xdr:row>
      <xdr:rowOff>185615</xdr:rowOff>
    </xdr:from>
    <xdr:to>
      <xdr:col>0</xdr:col>
      <xdr:colOff>928769</xdr:colOff>
      <xdr:row>380</xdr:row>
      <xdr:rowOff>977615</xdr:rowOff>
    </xdr:to>
    <xdr:grpSp>
      <xdr:nvGrpSpPr>
        <xdr:cNvPr id="177" name="Grupo 176">
          <a:hlinkClick xmlns:r="http://schemas.openxmlformats.org/officeDocument/2006/relationships" r:id="rId16"/>
          <a:extLst>
            <a:ext uri="{FF2B5EF4-FFF2-40B4-BE49-F238E27FC236}">
              <a16:creationId xmlns:a16="http://schemas.microsoft.com/office/drawing/2014/main" id="{D8E85F48-F74C-4584-9D42-19310BB2759D}"/>
            </a:ext>
          </a:extLst>
        </xdr:cNvPr>
        <xdr:cNvGrpSpPr/>
      </xdr:nvGrpSpPr>
      <xdr:grpSpPr>
        <a:xfrm>
          <a:off x="136769" y="433206769"/>
          <a:ext cx="792000" cy="792000"/>
          <a:chOff x="7513319" y="2990850"/>
          <a:chExt cx="792000" cy="792000"/>
        </a:xfrm>
      </xdr:grpSpPr>
      <xdr:sp macro="" textlink="">
        <xdr:nvSpPr>
          <xdr:cNvPr id="178" name="Rectángulo: esquinas redondeadas 177">
            <a:extLst>
              <a:ext uri="{FF2B5EF4-FFF2-40B4-BE49-F238E27FC236}">
                <a16:creationId xmlns:a16="http://schemas.microsoft.com/office/drawing/2014/main" id="{E5472A77-8EE7-31DD-1623-4CCEF5CE49AD}"/>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79" name="Rectángulo: esquinas redondeadas 178">
            <a:extLst>
              <a:ext uri="{FF2B5EF4-FFF2-40B4-BE49-F238E27FC236}">
                <a16:creationId xmlns:a16="http://schemas.microsoft.com/office/drawing/2014/main" id="{9B1D3BFB-65F8-0D57-1F9A-83B3CA72F205}"/>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180" name="Gráfico 179" descr="Signo de intercalación hacia arriba contorno">
            <a:extLst>
              <a:ext uri="{FF2B5EF4-FFF2-40B4-BE49-F238E27FC236}">
                <a16:creationId xmlns:a16="http://schemas.microsoft.com/office/drawing/2014/main" id="{40276FDC-3C67-8AC6-8271-F8F998BD5243}"/>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146538</xdr:colOff>
      <xdr:row>371</xdr:row>
      <xdr:rowOff>166077</xdr:rowOff>
    </xdr:from>
    <xdr:to>
      <xdr:col>0</xdr:col>
      <xdr:colOff>938538</xdr:colOff>
      <xdr:row>371</xdr:row>
      <xdr:rowOff>958077</xdr:rowOff>
    </xdr:to>
    <xdr:grpSp>
      <xdr:nvGrpSpPr>
        <xdr:cNvPr id="181" name="Grupo 180">
          <a:hlinkClick xmlns:r="http://schemas.openxmlformats.org/officeDocument/2006/relationships" r:id="rId16"/>
          <a:extLst>
            <a:ext uri="{FF2B5EF4-FFF2-40B4-BE49-F238E27FC236}">
              <a16:creationId xmlns:a16="http://schemas.microsoft.com/office/drawing/2014/main" id="{2CB2145B-8557-4812-ABA5-CA6DF30374A2}"/>
            </a:ext>
          </a:extLst>
        </xdr:cNvPr>
        <xdr:cNvGrpSpPr/>
      </xdr:nvGrpSpPr>
      <xdr:grpSpPr>
        <a:xfrm>
          <a:off x="146538" y="422900231"/>
          <a:ext cx="792000" cy="792000"/>
          <a:chOff x="7513319" y="2990850"/>
          <a:chExt cx="792000" cy="792000"/>
        </a:xfrm>
      </xdr:grpSpPr>
      <xdr:sp macro="" textlink="">
        <xdr:nvSpPr>
          <xdr:cNvPr id="182" name="Rectángulo: esquinas redondeadas 181">
            <a:extLst>
              <a:ext uri="{FF2B5EF4-FFF2-40B4-BE49-F238E27FC236}">
                <a16:creationId xmlns:a16="http://schemas.microsoft.com/office/drawing/2014/main" id="{716FCF6B-2224-F0D0-D876-CB3AEC8CF6C7}"/>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83" name="Rectángulo: esquinas redondeadas 182">
            <a:extLst>
              <a:ext uri="{FF2B5EF4-FFF2-40B4-BE49-F238E27FC236}">
                <a16:creationId xmlns:a16="http://schemas.microsoft.com/office/drawing/2014/main" id="{674C23BA-6F40-5366-9339-960347BAF168}"/>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184" name="Gráfico 183" descr="Signo de intercalación hacia arriba contorno">
            <a:extLst>
              <a:ext uri="{FF2B5EF4-FFF2-40B4-BE49-F238E27FC236}">
                <a16:creationId xmlns:a16="http://schemas.microsoft.com/office/drawing/2014/main" id="{99477351-3543-24AA-6DD8-4C9A2A309FEF}"/>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156307</xdr:colOff>
      <xdr:row>362</xdr:row>
      <xdr:rowOff>175847</xdr:rowOff>
    </xdr:from>
    <xdr:to>
      <xdr:col>0</xdr:col>
      <xdr:colOff>948307</xdr:colOff>
      <xdr:row>362</xdr:row>
      <xdr:rowOff>967847</xdr:rowOff>
    </xdr:to>
    <xdr:grpSp>
      <xdr:nvGrpSpPr>
        <xdr:cNvPr id="185" name="Grupo 184">
          <a:hlinkClick xmlns:r="http://schemas.openxmlformats.org/officeDocument/2006/relationships" r:id="rId16"/>
          <a:extLst>
            <a:ext uri="{FF2B5EF4-FFF2-40B4-BE49-F238E27FC236}">
              <a16:creationId xmlns:a16="http://schemas.microsoft.com/office/drawing/2014/main" id="{9228029A-479B-43CD-9D06-611DDC4B82B2}"/>
            </a:ext>
          </a:extLst>
        </xdr:cNvPr>
        <xdr:cNvGrpSpPr/>
      </xdr:nvGrpSpPr>
      <xdr:grpSpPr>
        <a:xfrm>
          <a:off x="156307" y="412623001"/>
          <a:ext cx="792000" cy="792000"/>
          <a:chOff x="7513319" y="2990850"/>
          <a:chExt cx="792000" cy="792000"/>
        </a:xfrm>
      </xdr:grpSpPr>
      <xdr:sp macro="" textlink="">
        <xdr:nvSpPr>
          <xdr:cNvPr id="186" name="Rectángulo: esquinas redondeadas 185">
            <a:extLst>
              <a:ext uri="{FF2B5EF4-FFF2-40B4-BE49-F238E27FC236}">
                <a16:creationId xmlns:a16="http://schemas.microsoft.com/office/drawing/2014/main" id="{AD0570A3-86C3-FBF4-A06B-4A70D9E2875D}"/>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87" name="Rectángulo: esquinas redondeadas 186">
            <a:extLst>
              <a:ext uri="{FF2B5EF4-FFF2-40B4-BE49-F238E27FC236}">
                <a16:creationId xmlns:a16="http://schemas.microsoft.com/office/drawing/2014/main" id="{83C7C56A-BE3C-B3E6-7C66-7DF1CE8B063E}"/>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188" name="Gráfico 187" descr="Signo de intercalación hacia arriba contorno">
            <a:extLst>
              <a:ext uri="{FF2B5EF4-FFF2-40B4-BE49-F238E27FC236}">
                <a16:creationId xmlns:a16="http://schemas.microsoft.com/office/drawing/2014/main" id="{ADDE263B-AF79-1AB7-3630-F3BC2138D964}"/>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156308</xdr:colOff>
      <xdr:row>353</xdr:row>
      <xdr:rowOff>185615</xdr:rowOff>
    </xdr:from>
    <xdr:to>
      <xdr:col>0</xdr:col>
      <xdr:colOff>948308</xdr:colOff>
      <xdr:row>353</xdr:row>
      <xdr:rowOff>977615</xdr:rowOff>
    </xdr:to>
    <xdr:grpSp>
      <xdr:nvGrpSpPr>
        <xdr:cNvPr id="189" name="Grupo 188">
          <a:hlinkClick xmlns:r="http://schemas.openxmlformats.org/officeDocument/2006/relationships" r:id="rId16"/>
          <a:extLst>
            <a:ext uri="{FF2B5EF4-FFF2-40B4-BE49-F238E27FC236}">
              <a16:creationId xmlns:a16="http://schemas.microsoft.com/office/drawing/2014/main" id="{E47D48BF-7141-40C2-B280-88257FF7EF2B}"/>
            </a:ext>
          </a:extLst>
        </xdr:cNvPr>
        <xdr:cNvGrpSpPr/>
      </xdr:nvGrpSpPr>
      <xdr:grpSpPr>
        <a:xfrm>
          <a:off x="156308" y="402345769"/>
          <a:ext cx="792000" cy="792000"/>
          <a:chOff x="7513319" y="2990850"/>
          <a:chExt cx="792000" cy="792000"/>
        </a:xfrm>
      </xdr:grpSpPr>
      <xdr:sp macro="" textlink="">
        <xdr:nvSpPr>
          <xdr:cNvPr id="190" name="Rectángulo: esquinas redondeadas 189">
            <a:extLst>
              <a:ext uri="{FF2B5EF4-FFF2-40B4-BE49-F238E27FC236}">
                <a16:creationId xmlns:a16="http://schemas.microsoft.com/office/drawing/2014/main" id="{D484E750-06FF-D7A6-38B9-1FF6F85C50E4}"/>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91" name="Rectángulo: esquinas redondeadas 190">
            <a:extLst>
              <a:ext uri="{FF2B5EF4-FFF2-40B4-BE49-F238E27FC236}">
                <a16:creationId xmlns:a16="http://schemas.microsoft.com/office/drawing/2014/main" id="{EB4DBA1D-6C73-715E-8833-3633758F0EB3}"/>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192" name="Gráfico 191" descr="Signo de intercalación hacia arriba contorno">
            <a:extLst>
              <a:ext uri="{FF2B5EF4-FFF2-40B4-BE49-F238E27FC236}">
                <a16:creationId xmlns:a16="http://schemas.microsoft.com/office/drawing/2014/main" id="{3908727F-1431-4790-040B-5A9DE64700C5}"/>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146538</xdr:colOff>
      <xdr:row>345</xdr:row>
      <xdr:rowOff>166077</xdr:rowOff>
    </xdr:from>
    <xdr:to>
      <xdr:col>0</xdr:col>
      <xdr:colOff>938538</xdr:colOff>
      <xdr:row>345</xdr:row>
      <xdr:rowOff>958077</xdr:rowOff>
    </xdr:to>
    <xdr:grpSp>
      <xdr:nvGrpSpPr>
        <xdr:cNvPr id="197" name="Grupo 196">
          <a:hlinkClick xmlns:r="http://schemas.openxmlformats.org/officeDocument/2006/relationships" r:id="rId16"/>
          <a:extLst>
            <a:ext uri="{FF2B5EF4-FFF2-40B4-BE49-F238E27FC236}">
              <a16:creationId xmlns:a16="http://schemas.microsoft.com/office/drawing/2014/main" id="{8D67F9F3-A0EE-4D87-A168-F70F845D6CA7}"/>
            </a:ext>
          </a:extLst>
        </xdr:cNvPr>
        <xdr:cNvGrpSpPr/>
      </xdr:nvGrpSpPr>
      <xdr:grpSpPr>
        <a:xfrm>
          <a:off x="146538" y="393182231"/>
          <a:ext cx="792000" cy="792000"/>
          <a:chOff x="7513319" y="2990850"/>
          <a:chExt cx="792000" cy="792000"/>
        </a:xfrm>
      </xdr:grpSpPr>
      <xdr:sp macro="" textlink="">
        <xdr:nvSpPr>
          <xdr:cNvPr id="198" name="Rectángulo: esquinas redondeadas 197">
            <a:extLst>
              <a:ext uri="{FF2B5EF4-FFF2-40B4-BE49-F238E27FC236}">
                <a16:creationId xmlns:a16="http://schemas.microsoft.com/office/drawing/2014/main" id="{ECA6FB4E-C4C2-B094-BD39-17F08C862991}"/>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99" name="Rectángulo: esquinas redondeadas 198">
            <a:extLst>
              <a:ext uri="{FF2B5EF4-FFF2-40B4-BE49-F238E27FC236}">
                <a16:creationId xmlns:a16="http://schemas.microsoft.com/office/drawing/2014/main" id="{99B31814-E490-61BA-DA1C-32A7A64B3C4D}"/>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200" name="Gráfico 199" descr="Signo de intercalación hacia arriba contorno">
            <a:extLst>
              <a:ext uri="{FF2B5EF4-FFF2-40B4-BE49-F238E27FC236}">
                <a16:creationId xmlns:a16="http://schemas.microsoft.com/office/drawing/2014/main" id="{9F44BC4C-EC63-0044-B80B-FE7EE383CFFE}"/>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146538</xdr:colOff>
      <xdr:row>337</xdr:row>
      <xdr:rowOff>175846</xdr:rowOff>
    </xdr:from>
    <xdr:to>
      <xdr:col>0</xdr:col>
      <xdr:colOff>938538</xdr:colOff>
      <xdr:row>337</xdr:row>
      <xdr:rowOff>967846</xdr:rowOff>
    </xdr:to>
    <xdr:grpSp>
      <xdr:nvGrpSpPr>
        <xdr:cNvPr id="201" name="Grupo 200">
          <a:hlinkClick xmlns:r="http://schemas.openxmlformats.org/officeDocument/2006/relationships" r:id="rId16"/>
          <a:extLst>
            <a:ext uri="{FF2B5EF4-FFF2-40B4-BE49-F238E27FC236}">
              <a16:creationId xmlns:a16="http://schemas.microsoft.com/office/drawing/2014/main" id="{3A19A147-531A-4FF8-94F4-5B657DDB0AF7}"/>
            </a:ext>
          </a:extLst>
        </xdr:cNvPr>
        <xdr:cNvGrpSpPr/>
      </xdr:nvGrpSpPr>
      <xdr:grpSpPr>
        <a:xfrm>
          <a:off x="146538" y="384048000"/>
          <a:ext cx="792000" cy="792000"/>
          <a:chOff x="7513319" y="2990850"/>
          <a:chExt cx="792000" cy="792000"/>
        </a:xfrm>
      </xdr:grpSpPr>
      <xdr:sp macro="" textlink="">
        <xdr:nvSpPr>
          <xdr:cNvPr id="202" name="Rectángulo: esquinas redondeadas 201">
            <a:extLst>
              <a:ext uri="{FF2B5EF4-FFF2-40B4-BE49-F238E27FC236}">
                <a16:creationId xmlns:a16="http://schemas.microsoft.com/office/drawing/2014/main" id="{AA1394B7-E8F3-7782-6E07-7D05F9DF5BE3}"/>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03" name="Rectángulo: esquinas redondeadas 202">
            <a:extLst>
              <a:ext uri="{FF2B5EF4-FFF2-40B4-BE49-F238E27FC236}">
                <a16:creationId xmlns:a16="http://schemas.microsoft.com/office/drawing/2014/main" id="{4D259C36-4A53-B528-B9B0-991A22BBB49D}"/>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204" name="Gráfico 203" descr="Signo de intercalación hacia arriba contorno">
            <a:extLst>
              <a:ext uri="{FF2B5EF4-FFF2-40B4-BE49-F238E27FC236}">
                <a16:creationId xmlns:a16="http://schemas.microsoft.com/office/drawing/2014/main" id="{FB81B17B-6835-9940-0C37-5669D730EDB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146538</xdr:colOff>
      <xdr:row>328</xdr:row>
      <xdr:rowOff>175845</xdr:rowOff>
    </xdr:from>
    <xdr:to>
      <xdr:col>0</xdr:col>
      <xdr:colOff>938538</xdr:colOff>
      <xdr:row>328</xdr:row>
      <xdr:rowOff>967845</xdr:rowOff>
    </xdr:to>
    <xdr:grpSp>
      <xdr:nvGrpSpPr>
        <xdr:cNvPr id="205" name="Grupo 204">
          <a:hlinkClick xmlns:r="http://schemas.openxmlformats.org/officeDocument/2006/relationships" r:id="rId16"/>
          <a:extLst>
            <a:ext uri="{FF2B5EF4-FFF2-40B4-BE49-F238E27FC236}">
              <a16:creationId xmlns:a16="http://schemas.microsoft.com/office/drawing/2014/main" id="{ADA8043A-EC19-4E93-90EC-F343B49A6DCE}"/>
            </a:ext>
          </a:extLst>
        </xdr:cNvPr>
        <xdr:cNvGrpSpPr/>
      </xdr:nvGrpSpPr>
      <xdr:grpSpPr>
        <a:xfrm>
          <a:off x="146538" y="373760999"/>
          <a:ext cx="792000" cy="792000"/>
          <a:chOff x="7513319" y="2990850"/>
          <a:chExt cx="792000" cy="792000"/>
        </a:xfrm>
      </xdr:grpSpPr>
      <xdr:sp macro="" textlink="">
        <xdr:nvSpPr>
          <xdr:cNvPr id="206" name="Rectángulo: esquinas redondeadas 205">
            <a:extLst>
              <a:ext uri="{FF2B5EF4-FFF2-40B4-BE49-F238E27FC236}">
                <a16:creationId xmlns:a16="http://schemas.microsoft.com/office/drawing/2014/main" id="{88D0AC58-2246-0375-0DC4-4DBC29F51F81}"/>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07" name="Rectángulo: esquinas redondeadas 206">
            <a:extLst>
              <a:ext uri="{FF2B5EF4-FFF2-40B4-BE49-F238E27FC236}">
                <a16:creationId xmlns:a16="http://schemas.microsoft.com/office/drawing/2014/main" id="{22895462-412F-6F90-60EB-77D5654B8166}"/>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208" name="Gráfico 207" descr="Signo de intercalación hacia arriba contorno">
            <a:extLst>
              <a:ext uri="{FF2B5EF4-FFF2-40B4-BE49-F238E27FC236}">
                <a16:creationId xmlns:a16="http://schemas.microsoft.com/office/drawing/2014/main" id="{5784BAA5-3EC6-29B6-9344-37717DF887B4}"/>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156308</xdr:colOff>
      <xdr:row>322</xdr:row>
      <xdr:rowOff>175845</xdr:rowOff>
    </xdr:from>
    <xdr:to>
      <xdr:col>0</xdr:col>
      <xdr:colOff>948308</xdr:colOff>
      <xdr:row>322</xdr:row>
      <xdr:rowOff>967845</xdr:rowOff>
    </xdr:to>
    <xdr:grpSp>
      <xdr:nvGrpSpPr>
        <xdr:cNvPr id="209" name="Grupo 208">
          <a:hlinkClick xmlns:r="http://schemas.openxmlformats.org/officeDocument/2006/relationships" r:id="rId16"/>
          <a:extLst>
            <a:ext uri="{FF2B5EF4-FFF2-40B4-BE49-F238E27FC236}">
              <a16:creationId xmlns:a16="http://schemas.microsoft.com/office/drawing/2014/main" id="{0F7E78D0-8E98-493C-BFA8-A9EB0B6874B7}"/>
            </a:ext>
          </a:extLst>
        </xdr:cNvPr>
        <xdr:cNvGrpSpPr/>
      </xdr:nvGrpSpPr>
      <xdr:grpSpPr>
        <a:xfrm>
          <a:off x="156308" y="366902999"/>
          <a:ext cx="792000" cy="792000"/>
          <a:chOff x="7513319" y="2990850"/>
          <a:chExt cx="792000" cy="792000"/>
        </a:xfrm>
      </xdr:grpSpPr>
      <xdr:sp macro="" textlink="">
        <xdr:nvSpPr>
          <xdr:cNvPr id="210" name="Rectángulo: esquinas redondeadas 209">
            <a:extLst>
              <a:ext uri="{FF2B5EF4-FFF2-40B4-BE49-F238E27FC236}">
                <a16:creationId xmlns:a16="http://schemas.microsoft.com/office/drawing/2014/main" id="{53FCCD59-D865-BD4A-0663-9EE0DECD2552}"/>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11" name="Rectángulo: esquinas redondeadas 210">
            <a:extLst>
              <a:ext uri="{FF2B5EF4-FFF2-40B4-BE49-F238E27FC236}">
                <a16:creationId xmlns:a16="http://schemas.microsoft.com/office/drawing/2014/main" id="{962463D7-02E4-7DB0-3A8F-365B33F25CFB}"/>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212" name="Gráfico 211" descr="Signo de intercalación hacia arriba contorno">
            <a:extLst>
              <a:ext uri="{FF2B5EF4-FFF2-40B4-BE49-F238E27FC236}">
                <a16:creationId xmlns:a16="http://schemas.microsoft.com/office/drawing/2014/main" id="{6C5410A0-CFB5-EAA0-51C4-59B247478C5F}"/>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146538</xdr:colOff>
      <xdr:row>315</xdr:row>
      <xdr:rowOff>166077</xdr:rowOff>
    </xdr:from>
    <xdr:to>
      <xdr:col>0</xdr:col>
      <xdr:colOff>938538</xdr:colOff>
      <xdr:row>315</xdr:row>
      <xdr:rowOff>958077</xdr:rowOff>
    </xdr:to>
    <xdr:grpSp>
      <xdr:nvGrpSpPr>
        <xdr:cNvPr id="213" name="Grupo 212">
          <a:hlinkClick xmlns:r="http://schemas.openxmlformats.org/officeDocument/2006/relationships" r:id="rId16"/>
          <a:extLst>
            <a:ext uri="{FF2B5EF4-FFF2-40B4-BE49-F238E27FC236}">
              <a16:creationId xmlns:a16="http://schemas.microsoft.com/office/drawing/2014/main" id="{C378BEB3-88D1-43E9-A378-630EAD6003A3}"/>
            </a:ext>
          </a:extLst>
        </xdr:cNvPr>
        <xdr:cNvGrpSpPr/>
      </xdr:nvGrpSpPr>
      <xdr:grpSpPr>
        <a:xfrm>
          <a:off x="146538" y="358892231"/>
          <a:ext cx="792000" cy="792000"/>
          <a:chOff x="7513319" y="2990850"/>
          <a:chExt cx="792000" cy="792000"/>
        </a:xfrm>
      </xdr:grpSpPr>
      <xdr:sp macro="" textlink="">
        <xdr:nvSpPr>
          <xdr:cNvPr id="214" name="Rectángulo: esquinas redondeadas 213">
            <a:extLst>
              <a:ext uri="{FF2B5EF4-FFF2-40B4-BE49-F238E27FC236}">
                <a16:creationId xmlns:a16="http://schemas.microsoft.com/office/drawing/2014/main" id="{78CAA2ED-C2BF-BC15-4542-831F3DCD2281}"/>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15" name="Rectángulo: esquinas redondeadas 214">
            <a:extLst>
              <a:ext uri="{FF2B5EF4-FFF2-40B4-BE49-F238E27FC236}">
                <a16:creationId xmlns:a16="http://schemas.microsoft.com/office/drawing/2014/main" id="{08863C09-37CE-6CFA-E081-A615C50A886F}"/>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216" name="Gráfico 215" descr="Signo de intercalación hacia arriba contorno">
            <a:extLst>
              <a:ext uri="{FF2B5EF4-FFF2-40B4-BE49-F238E27FC236}">
                <a16:creationId xmlns:a16="http://schemas.microsoft.com/office/drawing/2014/main" id="{979004F3-AFB8-1C4E-82C6-15CF48F791F9}"/>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146538</xdr:colOff>
      <xdr:row>307</xdr:row>
      <xdr:rowOff>175845</xdr:rowOff>
    </xdr:from>
    <xdr:to>
      <xdr:col>0</xdr:col>
      <xdr:colOff>938538</xdr:colOff>
      <xdr:row>307</xdr:row>
      <xdr:rowOff>967845</xdr:rowOff>
    </xdr:to>
    <xdr:grpSp>
      <xdr:nvGrpSpPr>
        <xdr:cNvPr id="217" name="Grupo 216">
          <a:hlinkClick xmlns:r="http://schemas.openxmlformats.org/officeDocument/2006/relationships" r:id="rId16"/>
          <a:extLst>
            <a:ext uri="{FF2B5EF4-FFF2-40B4-BE49-F238E27FC236}">
              <a16:creationId xmlns:a16="http://schemas.microsoft.com/office/drawing/2014/main" id="{DE39078F-C611-4919-A1D5-A440148531C1}"/>
            </a:ext>
          </a:extLst>
        </xdr:cNvPr>
        <xdr:cNvGrpSpPr/>
      </xdr:nvGrpSpPr>
      <xdr:grpSpPr>
        <a:xfrm>
          <a:off x="146538" y="349757999"/>
          <a:ext cx="792000" cy="792000"/>
          <a:chOff x="7513319" y="2990850"/>
          <a:chExt cx="792000" cy="792000"/>
        </a:xfrm>
      </xdr:grpSpPr>
      <xdr:sp macro="" textlink="">
        <xdr:nvSpPr>
          <xdr:cNvPr id="218" name="Rectángulo: esquinas redondeadas 217">
            <a:extLst>
              <a:ext uri="{FF2B5EF4-FFF2-40B4-BE49-F238E27FC236}">
                <a16:creationId xmlns:a16="http://schemas.microsoft.com/office/drawing/2014/main" id="{1C41818E-EC58-944C-A332-3BBC4EA8F9E6}"/>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19" name="Rectángulo: esquinas redondeadas 218">
            <a:extLst>
              <a:ext uri="{FF2B5EF4-FFF2-40B4-BE49-F238E27FC236}">
                <a16:creationId xmlns:a16="http://schemas.microsoft.com/office/drawing/2014/main" id="{A8E33827-706A-9C7F-1FD4-2BC246170399}"/>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220" name="Gráfico 219" descr="Signo de intercalación hacia arriba contorno">
            <a:extLst>
              <a:ext uri="{FF2B5EF4-FFF2-40B4-BE49-F238E27FC236}">
                <a16:creationId xmlns:a16="http://schemas.microsoft.com/office/drawing/2014/main" id="{67A714C9-7DD6-2179-443E-BF69114B6428}"/>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156308</xdr:colOff>
      <xdr:row>293</xdr:row>
      <xdr:rowOff>175847</xdr:rowOff>
    </xdr:from>
    <xdr:to>
      <xdr:col>0</xdr:col>
      <xdr:colOff>948308</xdr:colOff>
      <xdr:row>293</xdr:row>
      <xdr:rowOff>967847</xdr:rowOff>
    </xdr:to>
    <xdr:grpSp>
      <xdr:nvGrpSpPr>
        <xdr:cNvPr id="221" name="Grupo 220">
          <a:hlinkClick xmlns:r="http://schemas.openxmlformats.org/officeDocument/2006/relationships" r:id="rId16"/>
          <a:extLst>
            <a:ext uri="{FF2B5EF4-FFF2-40B4-BE49-F238E27FC236}">
              <a16:creationId xmlns:a16="http://schemas.microsoft.com/office/drawing/2014/main" id="{62800C12-AF35-49EC-8222-4A5DFE337496}"/>
            </a:ext>
          </a:extLst>
        </xdr:cNvPr>
        <xdr:cNvGrpSpPr/>
      </xdr:nvGrpSpPr>
      <xdr:grpSpPr>
        <a:xfrm>
          <a:off x="156308" y="333756001"/>
          <a:ext cx="792000" cy="792000"/>
          <a:chOff x="7513319" y="2990850"/>
          <a:chExt cx="792000" cy="792000"/>
        </a:xfrm>
      </xdr:grpSpPr>
      <xdr:sp macro="" textlink="">
        <xdr:nvSpPr>
          <xdr:cNvPr id="222" name="Rectángulo: esquinas redondeadas 221">
            <a:extLst>
              <a:ext uri="{FF2B5EF4-FFF2-40B4-BE49-F238E27FC236}">
                <a16:creationId xmlns:a16="http://schemas.microsoft.com/office/drawing/2014/main" id="{5FCAA18D-ACC6-AE17-5917-3B082E44372C}"/>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23" name="Rectángulo: esquinas redondeadas 222">
            <a:extLst>
              <a:ext uri="{FF2B5EF4-FFF2-40B4-BE49-F238E27FC236}">
                <a16:creationId xmlns:a16="http://schemas.microsoft.com/office/drawing/2014/main" id="{0AA165ED-B8B1-197C-66E9-A3C793963EB6}"/>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224" name="Gráfico 223" descr="Signo de intercalación hacia arriba contorno">
            <a:extLst>
              <a:ext uri="{FF2B5EF4-FFF2-40B4-BE49-F238E27FC236}">
                <a16:creationId xmlns:a16="http://schemas.microsoft.com/office/drawing/2014/main" id="{8EAD900E-81F6-1DBA-3F73-D8192FE558C1}"/>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156308</xdr:colOff>
      <xdr:row>280</xdr:row>
      <xdr:rowOff>185615</xdr:rowOff>
    </xdr:from>
    <xdr:to>
      <xdr:col>0</xdr:col>
      <xdr:colOff>948308</xdr:colOff>
      <xdr:row>280</xdr:row>
      <xdr:rowOff>977615</xdr:rowOff>
    </xdr:to>
    <xdr:grpSp>
      <xdr:nvGrpSpPr>
        <xdr:cNvPr id="225" name="Grupo 224">
          <a:hlinkClick xmlns:r="http://schemas.openxmlformats.org/officeDocument/2006/relationships" r:id="rId16"/>
          <a:extLst>
            <a:ext uri="{FF2B5EF4-FFF2-40B4-BE49-F238E27FC236}">
              <a16:creationId xmlns:a16="http://schemas.microsoft.com/office/drawing/2014/main" id="{04EA555B-95FD-4E4E-901D-D010370EAB8C}"/>
            </a:ext>
          </a:extLst>
        </xdr:cNvPr>
        <xdr:cNvGrpSpPr/>
      </xdr:nvGrpSpPr>
      <xdr:grpSpPr>
        <a:xfrm>
          <a:off x="156308" y="318906769"/>
          <a:ext cx="792000" cy="792000"/>
          <a:chOff x="7513319" y="2990850"/>
          <a:chExt cx="792000" cy="792000"/>
        </a:xfrm>
      </xdr:grpSpPr>
      <xdr:sp macro="" textlink="">
        <xdr:nvSpPr>
          <xdr:cNvPr id="226" name="Rectángulo: esquinas redondeadas 225">
            <a:extLst>
              <a:ext uri="{FF2B5EF4-FFF2-40B4-BE49-F238E27FC236}">
                <a16:creationId xmlns:a16="http://schemas.microsoft.com/office/drawing/2014/main" id="{86994FB3-379C-9A3F-FDB8-AF663EEE999F}"/>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27" name="Rectángulo: esquinas redondeadas 226">
            <a:extLst>
              <a:ext uri="{FF2B5EF4-FFF2-40B4-BE49-F238E27FC236}">
                <a16:creationId xmlns:a16="http://schemas.microsoft.com/office/drawing/2014/main" id="{F5B381B9-3BE6-1211-74DC-B7366A540760}"/>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228" name="Gráfico 227" descr="Signo de intercalación hacia arriba contorno">
            <a:extLst>
              <a:ext uri="{FF2B5EF4-FFF2-40B4-BE49-F238E27FC236}">
                <a16:creationId xmlns:a16="http://schemas.microsoft.com/office/drawing/2014/main" id="{32969EB3-D105-8E88-3960-132F7144DDFA}"/>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156308</xdr:colOff>
      <xdr:row>273</xdr:row>
      <xdr:rowOff>185617</xdr:rowOff>
    </xdr:from>
    <xdr:to>
      <xdr:col>0</xdr:col>
      <xdr:colOff>948308</xdr:colOff>
      <xdr:row>273</xdr:row>
      <xdr:rowOff>977617</xdr:rowOff>
    </xdr:to>
    <xdr:grpSp>
      <xdr:nvGrpSpPr>
        <xdr:cNvPr id="229" name="Grupo 228">
          <a:hlinkClick xmlns:r="http://schemas.openxmlformats.org/officeDocument/2006/relationships" r:id="rId16"/>
          <a:extLst>
            <a:ext uri="{FF2B5EF4-FFF2-40B4-BE49-F238E27FC236}">
              <a16:creationId xmlns:a16="http://schemas.microsoft.com/office/drawing/2014/main" id="{7D2CC5D8-3739-4F29-B702-1CBF6478F704}"/>
            </a:ext>
          </a:extLst>
        </xdr:cNvPr>
        <xdr:cNvGrpSpPr/>
      </xdr:nvGrpSpPr>
      <xdr:grpSpPr>
        <a:xfrm>
          <a:off x="156308" y="310905771"/>
          <a:ext cx="792000" cy="792000"/>
          <a:chOff x="7513319" y="2990850"/>
          <a:chExt cx="792000" cy="792000"/>
        </a:xfrm>
      </xdr:grpSpPr>
      <xdr:sp macro="" textlink="">
        <xdr:nvSpPr>
          <xdr:cNvPr id="230" name="Rectángulo: esquinas redondeadas 229">
            <a:extLst>
              <a:ext uri="{FF2B5EF4-FFF2-40B4-BE49-F238E27FC236}">
                <a16:creationId xmlns:a16="http://schemas.microsoft.com/office/drawing/2014/main" id="{DF2731FD-D7AC-9392-8583-DF726EFF7C08}"/>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31" name="Rectángulo: esquinas redondeadas 230">
            <a:extLst>
              <a:ext uri="{FF2B5EF4-FFF2-40B4-BE49-F238E27FC236}">
                <a16:creationId xmlns:a16="http://schemas.microsoft.com/office/drawing/2014/main" id="{2CA4372F-25ED-F957-895E-89DBB9A6595C}"/>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232" name="Gráfico 231" descr="Signo de intercalación hacia arriba contorno">
            <a:extLst>
              <a:ext uri="{FF2B5EF4-FFF2-40B4-BE49-F238E27FC236}">
                <a16:creationId xmlns:a16="http://schemas.microsoft.com/office/drawing/2014/main" id="{66D9C300-9C40-2DBB-82B0-5D11D65A6A4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205153</xdr:colOff>
      <xdr:row>156</xdr:row>
      <xdr:rowOff>156308</xdr:rowOff>
    </xdr:from>
    <xdr:to>
      <xdr:col>0</xdr:col>
      <xdr:colOff>948103</xdr:colOff>
      <xdr:row>156</xdr:row>
      <xdr:rowOff>996086</xdr:rowOff>
    </xdr:to>
    <xdr:grpSp>
      <xdr:nvGrpSpPr>
        <xdr:cNvPr id="15" name="Grupo 14">
          <a:extLst>
            <a:ext uri="{FF2B5EF4-FFF2-40B4-BE49-F238E27FC236}">
              <a16:creationId xmlns:a16="http://schemas.microsoft.com/office/drawing/2014/main" id="{CE8B8D2F-ECB3-4222-9B56-7AF69C9BFEAB}"/>
            </a:ext>
          </a:extLst>
        </xdr:cNvPr>
        <xdr:cNvGrpSpPr/>
      </xdr:nvGrpSpPr>
      <xdr:grpSpPr>
        <a:xfrm>
          <a:off x="205153" y="177165000"/>
          <a:ext cx="742950" cy="839778"/>
          <a:chOff x="183173" y="168133346"/>
          <a:chExt cx="742950" cy="839778"/>
        </a:xfrm>
      </xdr:grpSpPr>
      <xdr:sp macro="" textlink="">
        <xdr:nvSpPr>
          <xdr:cNvPr id="16" name="Rectángulo: esquinas redondeadas 15">
            <a:extLst>
              <a:ext uri="{FF2B5EF4-FFF2-40B4-BE49-F238E27FC236}">
                <a16:creationId xmlns:a16="http://schemas.microsoft.com/office/drawing/2014/main" id="{D985D735-BCFD-6FAB-92A6-B1D8931CB1F8}"/>
              </a:ext>
            </a:extLst>
          </xdr:cNvPr>
          <xdr:cNvSpPr/>
        </xdr:nvSpPr>
        <xdr:spPr>
          <a:xfrm>
            <a:off x="183173" y="168133346"/>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7" name="Rectángulo: esquinas redondeadas 16">
            <a:extLst>
              <a:ext uri="{FF2B5EF4-FFF2-40B4-BE49-F238E27FC236}">
                <a16:creationId xmlns:a16="http://schemas.microsoft.com/office/drawing/2014/main" id="{A611E30E-5246-B6BA-0B78-560BE0684830}"/>
              </a:ext>
              <a:ext uri="{C183D7F6-B498-43B3-948B-1728B52AA6E4}">
                <adec:decorative xmlns:adec="http://schemas.microsoft.com/office/drawing/2017/decorative" val="0"/>
              </a:ext>
            </a:extLst>
          </xdr:cNvPr>
          <xdr:cNvSpPr/>
        </xdr:nvSpPr>
        <xdr:spPr>
          <a:xfrm>
            <a:off x="230188" y="168192007"/>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18" name="Gráfico 17" descr="Signo de intercalación hacia arriba contorno">
            <a:hlinkClick xmlns:r="http://schemas.openxmlformats.org/officeDocument/2006/relationships" r:id="rId16"/>
            <a:extLst>
              <a:ext uri="{FF2B5EF4-FFF2-40B4-BE49-F238E27FC236}">
                <a16:creationId xmlns:a16="http://schemas.microsoft.com/office/drawing/2014/main" id="{C22BFB56-ACB1-4C9A-BDCF-71EBBCFA5DB9}"/>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4410" y="168272411"/>
            <a:ext cx="538831" cy="563186"/>
          </a:xfrm>
          <a:prstGeom prst="rect">
            <a:avLst/>
          </a:prstGeom>
        </xdr:spPr>
      </xdr:pic>
    </xdr:grp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174678</xdr:colOff>
      <xdr:row>2</xdr:row>
      <xdr:rowOff>145950</xdr:rowOff>
    </xdr:from>
    <xdr:to>
      <xdr:col>0</xdr:col>
      <xdr:colOff>981585</xdr:colOff>
      <xdr:row>5</xdr:row>
      <xdr:rowOff>391118</xdr:rowOff>
    </xdr:to>
    <xdr:sp macro="" textlink="">
      <xdr:nvSpPr>
        <xdr:cNvPr id="7" name="Rectángulo: esquinas redondeadas 127">
          <a:extLst>
            <a:ext uri="{FF2B5EF4-FFF2-40B4-BE49-F238E27FC236}">
              <a16:creationId xmlns:a16="http://schemas.microsoft.com/office/drawing/2014/main" id="{9E086B41-C0F2-4961-8B67-70BEE0573FD1}"/>
            </a:ext>
          </a:extLst>
        </xdr:cNvPr>
        <xdr:cNvSpPr/>
      </xdr:nvSpPr>
      <xdr:spPr>
        <a:xfrm rot="5400000">
          <a:off x="-1258952" y="7545238"/>
          <a:ext cx="3674168" cy="806907"/>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221837</xdr:colOff>
      <xdr:row>4</xdr:row>
      <xdr:rowOff>811103</xdr:rowOff>
    </xdr:from>
    <xdr:to>
      <xdr:col>0</xdr:col>
      <xdr:colOff>926045</xdr:colOff>
      <xdr:row>5</xdr:row>
      <xdr:rowOff>322496</xdr:rowOff>
    </xdr:to>
    <xdr:sp macro="" textlink="">
      <xdr:nvSpPr>
        <xdr:cNvPr id="8" name="Rectángulo: esquinas redondeadas 128">
          <a:extLst>
            <a:ext uri="{FF2B5EF4-FFF2-40B4-BE49-F238E27FC236}">
              <a16:creationId xmlns:a16="http://schemas.microsoft.com/office/drawing/2014/main" id="{B59902A7-4418-4DED-9F1F-B46F25B75D15}"/>
            </a:ext>
          </a:extLst>
        </xdr:cNvPr>
        <xdr:cNvSpPr/>
      </xdr:nvSpPr>
      <xdr:spPr>
        <a:xfrm rot="5400000">
          <a:off x="246744" y="9037854"/>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216072</xdr:colOff>
      <xdr:row>2</xdr:row>
      <xdr:rowOff>933057</xdr:rowOff>
    </xdr:from>
    <xdr:to>
      <xdr:col>0</xdr:col>
      <xdr:colOff>920280</xdr:colOff>
      <xdr:row>3</xdr:row>
      <xdr:rowOff>444450</xdr:rowOff>
    </xdr:to>
    <xdr:sp macro="" textlink="">
      <xdr:nvSpPr>
        <xdr:cNvPr id="9" name="Rectángulo: esquinas redondeadas 129">
          <a:extLst>
            <a:ext uri="{FF2B5EF4-FFF2-40B4-BE49-F238E27FC236}">
              <a16:creationId xmlns:a16="http://schemas.microsoft.com/office/drawing/2014/main" id="{2ABB1943-DDF4-4540-8B2A-8D89F6C34504}"/>
            </a:ext>
          </a:extLst>
        </xdr:cNvPr>
        <xdr:cNvSpPr/>
      </xdr:nvSpPr>
      <xdr:spPr>
        <a:xfrm rot="5400000">
          <a:off x="240979" y="6873808"/>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223671</xdr:colOff>
      <xdr:row>3</xdr:row>
      <xdr:rowOff>508025</xdr:rowOff>
    </xdr:from>
    <xdr:to>
      <xdr:col>0</xdr:col>
      <xdr:colOff>927879</xdr:colOff>
      <xdr:row>4</xdr:row>
      <xdr:rowOff>22731</xdr:rowOff>
    </xdr:to>
    <xdr:sp macro="" textlink="">
      <xdr:nvSpPr>
        <xdr:cNvPr id="10" name="Rectángulo: esquinas redondeadas 130">
          <a:extLst>
            <a:ext uri="{FF2B5EF4-FFF2-40B4-BE49-F238E27FC236}">
              <a16:creationId xmlns:a16="http://schemas.microsoft.com/office/drawing/2014/main" id="{1ADA5993-9550-45CF-9CB9-97CC78A184C0}"/>
            </a:ext>
          </a:extLst>
        </xdr:cNvPr>
        <xdr:cNvSpPr/>
      </xdr:nvSpPr>
      <xdr:spPr>
        <a:xfrm rot="5400000">
          <a:off x="246922" y="7593432"/>
          <a:ext cx="657706"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219479</xdr:colOff>
      <xdr:row>2</xdr:row>
      <xdr:rowOff>212146</xdr:rowOff>
    </xdr:from>
    <xdr:to>
      <xdr:col>0</xdr:col>
      <xdr:colOff>922639</xdr:colOff>
      <xdr:row>2</xdr:row>
      <xdr:rowOff>866539</xdr:rowOff>
    </xdr:to>
    <xdr:sp macro="" textlink="">
      <xdr:nvSpPr>
        <xdr:cNvPr id="11" name="Rectángulo: esquinas redondeadas 131">
          <a:extLst>
            <a:ext uri="{FF2B5EF4-FFF2-40B4-BE49-F238E27FC236}">
              <a16:creationId xmlns:a16="http://schemas.microsoft.com/office/drawing/2014/main" id="{7411CEA8-05FB-4107-BB88-FD4171BABF52}"/>
            </a:ext>
            <a:ext uri="{C183D7F6-B498-43B3-948B-1728B52AA6E4}">
              <adec:decorative xmlns:adec="http://schemas.microsoft.com/office/drawing/2017/decorative" val="0"/>
            </a:ext>
          </a:extLst>
        </xdr:cNvPr>
        <xdr:cNvSpPr/>
      </xdr:nvSpPr>
      <xdr:spPr>
        <a:xfrm rot="5400000">
          <a:off x="243862" y="6153421"/>
          <a:ext cx="654393" cy="70316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221837</xdr:colOff>
      <xdr:row>4</xdr:row>
      <xdr:rowOff>89586</xdr:rowOff>
    </xdr:from>
    <xdr:to>
      <xdr:col>0</xdr:col>
      <xdr:colOff>926045</xdr:colOff>
      <xdr:row>4</xdr:row>
      <xdr:rowOff>743979</xdr:rowOff>
    </xdr:to>
    <xdr:sp macro="" textlink="">
      <xdr:nvSpPr>
        <xdr:cNvPr id="12" name="Rectángulo: esquinas redondeadas 132">
          <a:extLst>
            <a:ext uri="{FF2B5EF4-FFF2-40B4-BE49-F238E27FC236}">
              <a16:creationId xmlns:a16="http://schemas.microsoft.com/office/drawing/2014/main" id="{4FF9D6CD-E3ED-4F1A-BB49-B0A6DF389388}"/>
            </a:ext>
          </a:extLst>
        </xdr:cNvPr>
        <xdr:cNvSpPr/>
      </xdr:nvSpPr>
      <xdr:spPr>
        <a:xfrm rot="5400000">
          <a:off x="246744" y="8316337"/>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308176</xdr:colOff>
      <xdr:row>4</xdr:row>
      <xdr:rowOff>873639</xdr:rowOff>
    </xdr:from>
    <xdr:to>
      <xdr:col>0</xdr:col>
      <xdr:colOff>837350</xdr:colOff>
      <xdr:row>5</xdr:row>
      <xdr:rowOff>263134</xdr:rowOff>
    </xdr:to>
    <xdr:pic>
      <xdr:nvPicPr>
        <xdr:cNvPr id="13" name="Gráfico 133" descr="Búsqueda de carpetas contorno">
          <a:hlinkClick xmlns:r="http://schemas.openxmlformats.org/officeDocument/2006/relationships" r:id="rId1"/>
          <a:extLst>
            <a:ext uri="{FF2B5EF4-FFF2-40B4-BE49-F238E27FC236}">
              <a16:creationId xmlns:a16="http://schemas.microsoft.com/office/drawing/2014/main" id="{6D54B6A2-E807-4D03-837E-E285BC2F1CE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308176" y="9125297"/>
          <a:ext cx="529174" cy="532495"/>
        </a:xfrm>
        <a:prstGeom prst="rect">
          <a:avLst/>
        </a:prstGeom>
      </xdr:spPr>
    </xdr:pic>
    <xdr:clientData/>
  </xdr:twoCellAnchor>
  <xdr:twoCellAnchor>
    <xdr:from>
      <xdr:col>0</xdr:col>
      <xdr:colOff>279132</xdr:colOff>
      <xdr:row>4</xdr:row>
      <xdr:rowOff>139326</xdr:rowOff>
    </xdr:from>
    <xdr:to>
      <xdr:col>0</xdr:col>
      <xdr:colOff>881112</xdr:colOff>
      <xdr:row>4</xdr:row>
      <xdr:rowOff>695586</xdr:rowOff>
    </xdr:to>
    <xdr:pic>
      <xdr:nvPicPr>
        <xdr:cNvPr id="14" name="Gráfico 134" descr="causa y efecto contorno">
          <a:hlinkClick xmlns:r="http://schemas.openxmlformats.org/officeDocument/2006/relationships" r:id="rId4"/>
          <a:extLst>
            <a:ext uri="{FF2B5EF4-FFF2-40B4-BE49-F238E27FC236}">
              <a16:creationId xmlns:a16="http://schemas.microsoft.com/office/drawing/2014/main" id="{EFCBB7B4-0570-424F-8562-741E6F88B69C}"/>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279132" y="8390984"/>
          <a:ext cx="601980" cy="556260"/>
        </a:xfrm>
        <a:prstGeom prst="rect">
          <a:avLst/>
        </a:prstGeom>
      </xdr:spPr>
    </xdr:pic>
    <xdr:clientData/>
  </xdr:twoCellAnchor>
  <xdr:twoCellAnchor>
    <xdr:from>
      <xdr:col>0</xdr:col>
      <xdr:colOff>311009</xdr:colOff>
      <xdr:row>3</xdr:row>
      <xdr:rowOff>569971</xdr:rowOff>
    </xdr:from>
    <xdr:to>
      <xdr:col>0</xdr:col>
      <xdr:colOff>839264</xdr:colOff>
      <xdr:row>3</xdr:row>
      <xdr:rowOff>1110606</xdr:rowOff>
    </xdr:to>
    <xdr:pic>
      <xdr:nvPicPr>
        <xdr:cNvPr id="15" name="Gráfico 135" descr="Martillo de juez contorno">
          <a:hlinkClick xmlns:r="http://schemas.openxmlformats.org/officeDocument/2006/relationships" r:id="rId7"/>
          <a:extLst>
            <a:ext uri="{FF2B5EF4-FFF2-40B4-BE49-F238E27FC236}">
              <a16:creationId xmlns:a16="http://schemas.microsoft.com/office/drawing/2014/main" id="{203F3C31-AA8B-47F4-BBA7-AF9722C58DA3}"/>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311009" y="7678629"/>
          <a:ext cx="528255" cy="540635"/>
        </a:xfrm>
        <a:prstGeom prst="rect">
          <a:avLst/>
        </a:prstGeom>
      </xdr:spPr>
    </xdr:pic>
    <xdr:clientData/>
  </xdr:twoCellAnchor>
  <xdr:twoCellAnchor>
    <xdr:from>
      <xdr:col>0</xdr:col>
      <xdr:colOff>306032</xdr:colOff>
      <xdr:row>2</xdr:row>
      <xdr:rowOff>995504</xdr:rowOff>
    </xdr:from>
    <xdr:to>
      <xdr:col>0</xdr:col>
      <xdr:colOff>833717</xdr:colOff>
      <xdr:row>3</xdr:row>
      <xdr:rowOff>389826</xdr:rowOff>
    </xdr:to>
    <xdr:pic>
      <xdr:nvPicPr>
        <xdr:cNvPr id="16" name="Gráfico 136" descr="Lista contorno">
          <a:hlinkClick xmlns:r="http://schemas.openxmlformats.org/officeDocument/2006/relationships" r:id="rId10"/>
          <a:extLst>
            <a:ext uri="{FF2B5EF4-FFF2-40B4-BE49-F238E27FC236}">
              <a16:creationId xmlns:a16="http://schemas.microsoft.com/office/drawing/2014/main" id="{54FFE46A-4519-424F-B24E-D093A8AE407B}"/>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306032" y="6961162"/>
          <a:ext cx="527685" cy="537322"/>
        </a:xfrm>
        <a:prstGeom prst="rect">
          <a:avLst/>
        </a:prstGeom>
      </xdr:spPr>
    </xdr:pic>
    <xdr:clientData/>
  </xdr:twoCellAnchor>
  <xdr:twoCellAnchor>
    <xdr:from>
      <xdr:col>0</xdr:col>
      <xdr:colOff>322152</xdr:colOff>
      <xdr:row>2</xdr:row>
      <xdr:rowOff>273969</xdr:rowOff>
    </xdr:from>
    <xdr:to>
      <xdr:col>0</xdr:col>
      <xdr:colOff>850407</xdr:colOff>
      <xdr:row>2</xdr:row>
      <xdr:rowOff>811291</xdr:rowOff>
    </xdr:to>
    <xdr:pic>
      <xdr:nvPicPr>
        <xdr:cNvPr id="17" name="Gráfico 137" descr="Hogar contorno">
          <a:hlinkClick xmlns:r="http://schemas.openxmlformats.org/officeDocument/2006/relationships" r:id="rId13"/>
          <a:extLst>
            <a:ext uri="{FF2B5EF4-FFF2-40B4-BE49-F238E27FC236}">
              <a16:creationId xmlns:a16="http://schemas.microsoft.com/office/drawing/2014/main" id="{642F907B-B604-4F17-BAB1-8EC1A9D8AD06}"/>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322152" y="6239627"/>
          <a:ext cx="528255" cy="537322"/>
        </a:xfrm>
        <a:prstGeom prst="rect">
          <a:avLst/>
        </a:prstGeom>
      </xdr:spPr>
    </xdr:pic>
    <xdr:clientData/>
  </xdr:twoCellAnchor>
  <xdr:twoCellAnchor>
    <xdr:from>
      <xdr:col>0</xdr:col>
      <xdr:colOff>185919</xdr:colOff>
      <xdr:row>17</xdr:row>
      <xdr:rowOff>152402</xdr:rowOff>
    </xdr:from>
    <xdr:to>
      <xdr:col>0</xdr:col>
      <xdr:colOff>919344</xdr:colOff>
      <xdr:row>17</xdr:row>
      <xdr:rowOff>992180</xdr:rowOff>
    </xdr:to>
    <xdr:grpSp>
      <xdr:nvGrpSpPr>
        <xdr:cNvPr id="38" name="Grupo 37">
          <a:hlinkClick xmlns:r="http://schemas.openxmlformats.org/officeDocument/2006/relationships" r:id="rId16"/>
          <a:extLst>
            <a:ext uri="{FF2B5EF4-FFF2-40B4-BE49-F238E27FC236}">
              <a16:creationId xmlns:a16="http://schemas.microsoft.com/office/drawing/2014/main" id="{D513BD65-6308-48DA-8CA3-F031D1046C46}"/>
            </a:ext>
          </a:extLst>
        </xdr:cNvPr>
        <xdr:cNvGrpSpPr/>
      </xdr:nvGrpSpPr>
      <xdr:grpSpPr>
        <a:xfrm>
          <a:off x="185919" y="18691060"/>
          <a:ext cx="733425" cy="839778"/>
          <a:chOff x="189593" y="17537340"/>
          <a:chExt cx="733425" cy="839778"/>
        </a:xfrm>
      </xdr:grpSpPr>
      <xdr:grpSp>
        <xdr:nvGrpSpPr>
          <xdr:cNvPr id="39" name="Grupo 38">
            <a:extLst>
              <a:ext uri="{FF2B5EF4-FFF2-40B4-BE49-F238E27FC236}">
                <a16:creationId xmlns:a16="http://schemas.microsoft.com/office/drawing/2014/main" id="{AEB39D95-8C38-C7E2-139C-67945238C46E}"/>
              </a:ext>
            </a:extLst>
          </xdr:cNvPr>
          <xdr:cNvGrpSpPr/>
        </xdr:nvGrpSpPr>
        <xdr:grpSpPr>
          <a:xfrm>
            <a:off x="189593" y="17537340"/>
            <a:ext cx="733425" cy="839778"/>
            <a:chOff x="7505700" y="3371850"/>
            <a:chExt cx="733425" cy="839778"/>
          </a:xfrm>
        </xdr:grpSpPr>
        <xdr:sp macro="" textlink="">
          <xdr:nvSpPr>
            <xdr:cNvPr id="41" name="Rectángulo: esquinas redondeadas 40">
              <a:extLst>
                <a:ext uri="{FF2B5EF4-FFF2-40B4-BE49-F238E27FC236}">
                  <a16:creationId xmlns:a16="http://schemas.microsoft.com/office/drawing/2014/main" id="{65E41F7F-D2CC-5912-C0FD-1A5D007ADA99}"/>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2" name="Rectángulo: esquinas redondeadas 41">
              <a:extLst>
                <a:ext uri="{FF2B5EF4-FFF2-40B4-BE49-F238E27FC236}">
                  <a16:creationId xmlns:a16="http://schemas.microsoft.com/office/drawing/2014/main" id="{DB68F70D-D2BE-A7B2-F873-139AC81F1CFA}"/>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40" name="Gráfico 39" descr="Signo de intercalación hacia arriba contorno">
            <a:hlinkClick xmlns:r="http://schemas.openxmlformats.org/officeDocument/2006/relationships" r:id="rId17"/>
            <a:extLst>
              <a:ext uri="{FF2B5EF4-FFF2-40B4-BE49-F238E27FC236}">
                <a16:creationId xmlns:a16="http://schemas.microsoft.com/office/drawing/2014/main" id="{FB6CFB10-0D7F-71D7-779A-4FD8F5D0F0E8}"/>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94368" y="17680215"/>
            <a:ext cx="537435" cy="559376"/>
          </a:xfrm>
          <a:prstGeom prst="rect">
            <a:avLst/>
          </a:prstGeom>
        </xdr:spPr>
      </xdr:pic>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154626</xdr:colOff>
      <xdr:row>2</xdr:row>
      <xdr:rowOff>132248</xdr:rowOff>
    </xdr:from>
    <xdr:to>
      <xdr:col>0</xdr:col>
      <xdr:colOff>963438</xdr:colOff>
      <xdr:row>5</xdr:row>
      <xdr:rowOff>431803</xdr:rowOff>
    </xdr:to>
    <xdr:sp macro="" textlink="">
      <xdr:nvSpPr>
        <xdr:cNvPr id="2" name="Rectángulo: esquinas redondeadas 127">
          <a:extLst>
            <a:ext uri="{FF2B5EF4-FFF2-40B4-BE49-F238E27FC236}">
              <a16:creationId xmlns:a16="http://schemas.microsoft.com/office/drawing/2014/main" id="{F6371FA3-37AB-410E-AC43-C218A2AAFBA9}"/>
            </a:ext>
          </a:extLst>
        </xdr:cNvPr>
        <xdr:cNvSpPr/>
      </xdr:nvSpPr>
      <xdr:spPr>
        <a:xfrm rot="5400000">
          <a:off x="-1305246" y="1973120"/>
          <a:ext cx="3728555" cy="808812"/>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211310</xdr:colOff>
      <xdr:row>4</xdr:row>
      <xdr:rowOff>801212</xdr:rowOff>
    </xdr:from>
    <xdr:to>
      <xdr:col>0</xdr:col>
      <xdr:colOff>898373</xdr:colOff>
      <xdr:row>5</xdr:row>
      <xdr:rowOff>355603</xdr:rowOff>
    </xdr:to>
    <xdr:sp macro="" textlink="">
      <xdr:nvSpPr>
        <xdr:cNvPr id="3" name="Rectángulo: esquinas redondeadas 128">
          <a:extLst>
            <a:ext uri="{FF2B5EF4-FFF2-40B4-BE49-F238E27FC236}">
              <a16:creationId xmlns:a16="http://schemas.microsoft.com/office/drawing/2014/main" id="{63C555D9-E142-495E-AEB7-4ED15D80DB31}"/>
            </a:ext>
          </a:extLst>
        </xdr:cNvPr>
        <xdr:cNvSpPr/>
      </xdr:nvSpPr>
      <xdr:spPr>
        <a:xfrm rot="5400000">
          <a:off x="206146" y="3473376"/>
          <a:ext cx="697391" cy="68706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196020</xdr:colOff>
      <xdr:row>2</xdr:row>
      <xdr:rowOff>923164</xdr:rowOff>
    </xdr:from>
    <xdr:to>
      <xdr:col>0</xdr:col>
      <xdr:colOff>900228</xdr:colOff>
      <xdr:row>3</xdr:row>
      <xdr:rowOff>434557</xdr:rowOff>
    </xdr:to>
    <xdr:sp macro="" textlink="">
      <xdr:nvSpPr>
        <xdr:cNvPr id="4" name="Rectángulo: esquinas redondeadas 129">
          <a:extLst>
            <a:ext uri="{FF2B5EF4-FFF2-40B4-BE49-F238E27FC236}">
              <a16:creationId xmlns:a16="http://schemas.microsoft.com/office/drawing/2014/main" id="{EAA20175-8495-41AD-8175-EA404AA2361A}"/>
            </a:ext>
          </a:extLst>
        </xdr:cNvPr>
        <xdr:cNvSpPr/>
      </xdr:nvSpPr>
      <xdr:spPr>
        <a:xfrm rot="5400000">
          <a:off x="218387" y="5300077"/>
          <a:ext cx="65947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203619</xdr:colOff>
      <xdr:row>3</xdr:row>
      <xdr:rowOff>498132</xdr:rowOff>
    </xdr:from>
    <xdr:to>
      <xdr:col>0</xdr:col>
      <xdr:colOff>907827</xdr:colOff>
      <xdr:row>4</xdr:row>
      <xdr:rowOff>12838</xdr:rowOff>
    </xdr:to>
    <xdr:sp macro="" textlink="">
      <xdr:nvSpPr>
        <xdr:cNvPr id="5" name="Rectángulo: esquinas redondeadas 130">
          <a:extLst>
            <a:ext uri="{FF2B5EF4-FFF2-40B4-BE49-F238E27FC236}">
              <a16:creationId xmlns:a16="http://schemas.microsoft.com/office/drawing/2014/main" id="{89D8292A-4CFF-4F8E-AC07-E48B9E049508}"/>
            </a:ext>
          </a:extLst>
        </xdr:cNvPr>
        <xdr:cNvSpPr/>
      </xdr:nvSpPr>
      <xdr:spPr>
        <a:xfrm rot="5400000">
          <a:off x="224330" y="6024781"/>
          <a:ext cx="662786"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199427</xdr:colOff>
      <xdr:row>2</xdr:row>
      <xdr:rowOff>202253</xdr:rowOff>
    </xdr:from>
    <xdr:to>
      <xdr:col>0</xdr:col>
      <xdr:colOff>902587</xdr:colOff>
      <xdr:row>2</xdr:row>
      <xdr:rowOff>856646</xdr:rowOff>
    </xdr:to>
    <xdr:sp macro="" textlink="">
      <xdr:nvSpPr>
        <xdr:cNvPr id="6" name="Rectángulo: esquinas redondeadas 131">
          <a:extLst>
            <a:ext uri="{FF2B5EF4-FFF2-40B4-BE49-F238E27FC236}">
              <a16:creationId xmlns:a16="http://schemas.microsoft.com/office/drawing/2014/main" id="{74454BD3-0EAF-4C50-BF06-426926B668D5}"/>
            </a:ext>
            <a:ext uri="{C183D7F6-B498-43B3-948B-1728B52AA6E4}">
              <adec:decorative xmlns:adec="http://schemas.microsoft.com/office/drawing/2017/decorative" val="0"/>
            </a:ext>
          </a:extLst>
        </xdr:cNvPr>
        <xdr:cNvSpPr/>
      </xdr:nvSpPr>
      <xdr:spPr>
        <a:xfrm rot="5400000">
          <a:off x="223810" y="4577150"/>
          <a:ext cx="654393" cy="70316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79693</xdr:rowOff>
    </xdr:from>
    <xdr:to>
      <xdr:col>0</xdr:col>
      <xdr:colOff>905993</xdr:colOff>
      <xdr:row>4</xdr:row>
      <xdr:rowOff>734086</xdr:rowOff>
    </xdr:to>
    <xdr:sp macro="" textlink="">
      <xdr:nvSpPr>
        <xdr:cNvPr id="7" name="Rectángulo: esquinas redondeadas 132">
          <a:extLst>
            <a:ext uri="{FF2B5EF4-FFF2-40B4-BE49-F238E27FC236}">
              <a16:creationId xmlns:a16="http://schemas.microsoft.com/office/drawing/2014/main" id="{B08CB063-9D87-44AF-BD6B-641B19A1093E}"/>
            </a:ext>
          </a:extLst>
        </xdr:cNvPr>
        <xdr:cNvSpPr/>
      </xdr:nvSpPr>
      <xdr:spPr>
        <a:xfrm rot="5400000">
          <a:off x="226692" y="6750226"/>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284314</xdr:colOff>
      <xdr:row>4</xdr:row>
      <xdr:rowOff>859936</xdr:rowOff>
    </xdr:from>
    <xdr:to>
      <xdr:col>0</xdr:col>
      <xdr:colOff>821108</xdr:colOff>
      <xdr:row>5</xdr:row>
      <xdr:rowOff>304799</xdr:rowOff>
    </xdr:to>
    <xdr:pic>
      <xdr:nvPicPr>
        <xdr:cNvPr id="8" name="Gráfico 133" descr="Búsqueda de carpetas contorno">
          <a:hlinkClick xmlns:r="http://schemas.openxmlformats.org/officeDocument/2006/relationships" r:id="rId1"/>
          <a:extLst>
            <a:ext uri="{FF2B5EF4-FFF2-40B4-BE49-F238E27FC236}">
              <a16:creationId xmlns:a16="http://schemas.microsoft.com/office/drawing/2014/main" id="{B9667A33-5FA1-4F4D-81C3-7307899F576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84314" y="3526936"/>
          <a:ext cx="536794" cy="587863"/>
        </a:xfrm>
        <a:prstGeom prst="rect">
          <a:avLst/>
        </a:prstGeom>
      </xdr:spPr>
    </xdr:pic>
    <xdr:clientData/>
  </xdr:twoCellAnchor>
  <xdr:twoCellAnchor>
    <xdr:from>
      <xdr:col>0</xdr:col>
      <xdr:colOff>259080</xdr:colOff>
      <xdr:row>4</xdr:row>
      <xdr:rowOff>129433</xdr:rowOff>
    </xdr:from>
    <xdr:to>
      <xdr:col>0</xdr:col>
      <xdr:colOff>861060</xdr:colOff>
      <xdr:row>4</xdr:row>
      <xdr:rowOff>685693</xdr:rowOff>
    </xdr:to>
    <xdr:pic>
      <xdr:nvPicPr>
        <xdr:cNvPr id="9" name="Gráfico 134" descr="causa y efecto contorno">
          <a:hlinkClick xmlns:r="http://schemas.openxmlformats.org/officeDocument/2006/relationships" r:id="rId4"/>
          <a:extLst>
            <a:ext uri="{FF2B5EF4-FFF2-40B4-BE49-F238E27FC236}">
              <a16:creationId xmlns:a16="http://schemas.microsoft.com/office/drawing/2014/main" id="{41AE5997-A44F-49D8-A074-8F4E6A170DE3}"/>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259080" y="6824873"/>
          <a:ext cx="601980" cy="556260"/>
        </a:xfrm>
        <a:prstGeom prst="rect">
          <a:avLst/>
        </a:prstGeom>
      </xdr:spPr>
    </xdr:pic>
    <xdr:clientData/>
  </xdr:twoCellAnchor>
  <xdr:twoCellAnchor>
    <xdr:from>
      <xdr:col>0</xdr:col>
      <xdr:colOff>290957</xdr:colOff>
      <xdr:row>3</xdr:row>
      <xdr:rowOff>560078</xdr:rowOff>
    </xdr:from>
    <xdr:to>
      <xdr:col>0</xdr:col>
      <xdr:colOff>819212</xdr:colOff>
      <xdr:row>3</xdr:row>
      <xdr:rowOff>1100713</xdr:rowOff>
    </xdr:to>
    <xdr:pic>
      <xdr:nvPicPr>
        <xdr:cNvPr id="10" name="Gráfico 135" descr="Martillo de juez contorno">
          <a:hlinkClick xmlns:r="http://schemas.openxmlformats.org/officeDocument/2006/relationships" r:id="rId7"/>
          <a:extLst>
            <a:ext uri="{FF2B5EF4-FFF2-40B4-BE49-F238E27FC236}">
              <a16:creationId xmlns:a16="http://schemas.microsoft.com/office/drawing/2014/main" id="{A705F7B0-B705-4877-B10D-35DF90ABB6A9}"/>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90957" y="6107438"/>
          <a:ext cx="528255" cy="540635"/>
        </a:xfrm>
        <a:prstGeom prst="rect">
          <a:avLst/>
        </a:prstGeom>
      </xdr:spPr>
    </xdr:pic>
    <xdr:clientData/>
  </xdr:twoCellAnchor>
  <xdr:twoCellAnchor>
    <xdr:from>
      <xdr:col>0</xdr:col>
      <xdr:colOff>285980</xdr:colOff>
      <xdr:row>2</xdr:row>
      <xdr:rowOff>985611</xdr:rowOff>
    </xdr:from>
    <xdr:to>
      <xdr:col>0</xdr:col>
      <xdr:colOff>813665</xdr:colOff>
      <xdr:row>3</xdr:row>
      <xdr:rowOff>379933</xdr:rowOff>
    </xdr:to>
    <xdr:pic>
      <xdr:nvPicPr>
        <xdr:cNvPr id="11" name="Gráfico 136" descr="Lista contorno">
          <a:hlinkClick xmlns:r="http://schemas.openxmlformats.org/officeDocument/2006/relationships" r:id="rId10"/>
          <a:extLst>
            <a:ext uri="{FF2B5EF4-FFF2-40B4-BE49-F238E27FC236}">
              <a16:creationId xmlns:a16="http://schemas.microsoft.com/office/drawing/2014/main" id="{D7031AB6-6266-4612-80BB-D05CD1D394F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285980" y="5384891"/>
          <a:ext cx="527685" cy="542402"/>
        </a:xfrm>
        <a:prstGeom prst="rect">
          <a:avLst/>
        </a:prstGeom>
      </xdr:spPr>
    </xdr:pic>
    <xdr:clientData/>
  </xdr:twoCellAnchor>
  <xdr:twoCellAnchor>
    <xdr:from>
      <xdr:col>0</xdr:col>
      <xdr:colOff>302100</xdr:colOff>
      <xdr:row>2</xdr:row>
      <xdr:rowOff>264076</xdr:rowOff>
    </xdr:from>
    <xdr:to>
      <xdr:col>0</xdr:col>
      <xdr:colOff>830355</xdr:colOff>
      <xdr:row>2</xdr:row>
      <xdr:rowOff>801398</xdr:rowOff>
    </xdr:to>
    <xdr:pic>
      <xdr:nvPicPr>
        <xdr:cNvPr id="12" name="Gráfico 137" descr="Hogar contorno">
          <a:hlinkClick xmlns:r="http://schemas.openxmlformats.org/officeDocument/2006/relationships" r:id="rId13"/>
          <a:extLst>
            <a:ext uri="{FF2B5EF4-FFF2-40B4-BE49-F238E27FC236}">
              <a16:creationId xmlns:a16="http://schemas.microsoft.com/office/drawing/2014/main" id="{7DFCEEDC-A516-4149-B179-5B56E32419E5}"/>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302100" y="4663356"/>
          <a:ext cx="528255" cy="537322"/>
        </a:xfrm>
        <a:prstGeom prst="rect">
          <a:avLst/>
        </a:prstGeom>
      </xdr:spPr>
    </xdr:pic>
    <xdr:clientData/>
  </xdr:twoCellAnchor>
  <xdr:twoCellAnchor>
    <xdr:from>
      <xdr:col>0</xdr:col>
      <xdr:colOff>170547</xdr:colOff>
      <xdr:row>30</xdr:row>
      <xdr:rowOff>203200</xdr:rowOff>
    </xdr:from>
    <xdr:to>
      <xdr:col>0</xdr:col>
      <xdr:colOff>903972</xdr:colOff>
      <xdr:row>30</xdr:row>
      <xdr:rowOff>1042978</xdr:rowOff>
    </xdr:to>
    <xdr:grpSp>
      <xdr:nvGrpSpPr>
        <xdr:cNvPr id="13" name="Grupo 12">
          <a:hlinkClick xmlns:r="http://schemas.openxmlformats.org/officeDocument/2006/relationships" r:id="rId16"/>
          <a:extLst>
            <a:ext uri="{FF2B5EF4-FFF2-40B4-BE49-F238E27FC236}">
              <a16:creationId xmlns:a16="http://schemas.microsoft.com/office/drawing/2014/main" id="{6A138442-E6F0-490A-B9AC-688C175A0546}"/>
            </a:ext>
          </a:extLst>
        </xdr:cNvPr>
        <xdr:cNvGrpSpPr/>
      </xdr:nvGrpSpPr>
      <xdr:grpSpPr>
        <a:xfrm>
          <a:off x="170547" y="32609971"/>
          <a:ext cx="733425" cy="839778"/>
          <a:chOff x="175739" y="22267432"/>
          <a:chExt cx="733425" cy="839778"/>
        </a:xfrm>
      </xdr:grpSpPr>
      <xdr:grpSp>
        <xdr:nvGrpSpPr>
          <xdr:cNvPr id="14" name="Grupo 13">
            <a:extLst>
              <a:ext uri="{FF2B5EF4-FFF2-40B4-BE49-F238E27FC236}">
                <a16:creationId xmlns:a16="http://schemas.microsoft.com/office/drawing/2014/main" id="{C37F20E4-CDF5-C9D7-F37A-0E61527E733C}"/>
              </a:ext>
            </a:extLst>
          </xdr:cNvPr>
          <xdr:cNvGrpSpPr/>
        </xdr:nvGrpSpPr>
        <xdr:grpSpPr>
          <a:xfrm>
            <a:off x="175739" y="22267432"/>
            <a:ext cx="733425" cy="839778"/>
            <a:chOff x="7505700" y="3371850"/>
            <a:chExt cx="733425" cy="839778"/>
          </a:xfrm>
        </xdr:grpSpPr>
        <xdr:sp macro="" textlink="">
          <xdr:nvSpPr>
            <xdr:cNvPr id="16" name="Rectángulo: esquinas redondeadas 15">
              <a:extLst>
                <a:ext uri="{FF2B5EF4-FFF2-40B4-BE49-F238E27FC236}">
                  <a16:creationId xmlns:a16="http://schemas.microsoft.com/office/drawing/2014/main" id="{AF9AEDBE-8E60-C16C-9CC6-0A02FBC1A996}"/>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7" name="Rectángulo: esquinas redondeadas 16">
              <a:extLst>
                <a:ext uri="{FF2B5EF4-FFF2-40B4-BE49-F238E27FC236}">
                  <a16:creationId xmlns:a16="http://schemas.microsoft.com/office/drawing/2014/main" id="{B28468BA-B8F1-C7EE-55E5-AD9DBB64E4A8}"/>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15" name="Gráfico 14" descr="Signo de intercalación hacia arriba contorno">
            <a:hlinkClick xmlns:r="http://schemas.openxmlformats.org/officeDocument/2006/relationships" r:id="rId17"/>
            <a:extLst>
              <a:ext uri="{FF2B5EF4-FFF2-40B4-BE49-F238E27FC236}">
                <a16:creationId xmlns:a16="http://schemas.microsoft.com/office/drawing/2014/main" id="{33B20772-4AAA-B9A2-07BE-140FA797E64A}"/>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80514" y="22410307"/>
            <a:ext cx="537435" cy="559376"/>
          </a:xfrm>
          <a:prstGeom prst="rect">
            <a:avLst/>
          </a:prstGeom>
        </xdr:spPr>
      </xdr:pic>
    </xdr:grp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122463</xdr:colOff>
      <xdr:row>2</xdr:row>
      <xdr:rowOff>81643</xdr:rowOff>
    </xdr:from>
    <xdr:to>
      <xdr:col>0</xdr:col>
      <xdr:colOff>935085</xdr:colOff>
      <xdr:row>5</xdr:row>
      <xdr:rowOff>254924</xdr:rowOff>
    </xdr:to>
    <xdr:sp macro="" textlink="">
      <xdr:nvSpPr>
        <xdr:cNvPr id="2" name="Rectángulo: esquinas redondeadas 127">
          <a:extLst>
            <a:ext uri="{FF2B5EF4-FFF2-40B4-BE49-F238E27FC236}">
              <a16:creationId xmlns:a16="http://schemas.microsoft.com/office/drawing/2014/main" id="{9C80502A-557C-47DC-AF8B-551886168BEE}"/>
            </a:ext>
          </a:extLst>
        </xdr:cNvPr>
        <xdr:cNvSpPr/>
      </xdr:nvSpPr>
      <xdr:spPr>
        <a:xfrm rot="5400000">
          <a:off x="-1338176" y="2941591"/>
          <a:ext cx="3733899" cy="812622"/>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179147</xdr:colOff>
      <xdr:row>4</xdr:row>
      <xdr:rowOff>626238</xdr:rowOff>
    </xdr:from>
    <xdr:to>
      <xdr:col>0</xdr:col>
      <xdr:colOff>866210</xdr:colOff>
      <xdr:row>5</xdr:row>
      <xdr:rowOff>178724</xdr:rowOff>
    </xdr:to>
    <xdr:sp macro="" textlink="">
      <xdr:nvSpPr>
        <xdr:cNvPr id="3" name="Rectángulo: esquinas redondeadas 128">
          <a:extLst>
            <a:ext uri="{FF2B5EF4-FFF2-40B4-BE49-F238E27FC236}">
              <a16:creationId xmlns:a16="http://schemas.microsoft.com/office/drawing/2014/main" id="{A6321C1D-653E-43E0-A667-3BCCFD91E770}"/>
            </a:ext>
          </a:extLst>
        </xdr:cNvPr>
        <xdr:cNvSpPr/>
      </xdr:nvSpPr>
      <xdr:spPr>
        <a:xfrm rot="5400000">
          <a:off x="174936" y="4426842"/>
          <a:ext cx="695486" cy="68706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167667</xdr:colOff>
      <xdr:row>2</xdr:row>
      <xdr:rowOff>868749</xdr:rowOff>
    </xdr:from>
    <xdr:to>
      <xdr:col>0</xdr:col>
      <xdr:colOff>868065</xdr:colOff>
      <xdr:row>3</xdr:row>
      <xdr:rowOff>251691</xdr:rowOff>
    </xdr:to>
    <xdr:sp macro="" textlink="">
      <xdr:nvSpPr>
        <xdr:cNvPr id="4" name="Rectángulo: esquinas redondeadas 129">
          <a:extLst>
            <a:ext uri="{FF2B5EF4-FFF2-40B4-BE49-F238E27FC236}">
              <a16:creationId xmlns:a16="http://schemas.microsoft.com/office/drawing/2014/main" id="{1EED819F-7DC5-40AA-B25F-1303033FB0CD}"/>
            </a:ext>
          </a:extLst>
        </xdr:cNvPr>
        <xdr:cNvSpPr/>
      </xdr:nvSpPr>
      <xdr:spPr>
        <a:xfrm rot="5400000">
          <a:off x="186859" y="2237486"/>
          <a:ext cx="662013" cy="70039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179076</xdr:colOff>
      <xdr:row>3</xdr:row>
      <xdr:rowOff>307646</xdr:rowOff>
    </xdr:from>
    <xdr:to>
      <xdr:col>0</xdr:col>
      <xdr:colOff>871854</xdr:colOff>
      <xdr:row>3</xdr:row>
      <xdr:rowOff>971067</xdr:rowOff>
    </xdr:to>
    <xdr:sp macro="" textlink="">
      <xdr:nvSpPr>
        <xdr:cNvPr id="5" name="Rectángulo: esquinas redondeadas 130">
          <a:extLst>
            <a:ext uri="{FF2B5EF4-FFF2-40B4-BE49-F238E27FC236}">
              <a16:creationId xmlns:a16="http://schemas.microsoft.com/office/drawing/2014/main" id="{6EE8B600-B862-4BB6-83BA-3A8D69866105}"/>
            </a:ext>
          </a:extLst>
        </xdr:cNvPr>
        <xdr:cNvSpPr/>
      </xdr:nvSpPr>
      <xdr:spPr>
        <a:xfrm rot="5400000">
          <a:off x="193754" y="2959968"/>
          <a:ext cx="663421" cy="69277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171074</xdr:colOff>
      <xdr:row>2</xdr:row>
      <xdr:rowOff>149743</xdr:rowOff>
    </xdr:from>
    <xdr:to>
      <xdr:col>0</xdr:col>
      <xdr:colOff>862804</xdr:colOff>
      <xdr:row>2</xdr:row>
      <xdr:rowOff>806041</xdr:rowOff>
    </xdr:to>
    <xdr:sp macro="" textlink="">
      <xdr:nvSpPr>
        <xdr:cNvPr id="6" name="Rectángulo: esquinas redondeadas 131">
          <a:extLst>
            <a:ext uri="{FF2B5EF4-FFF2-40B4-BE49-F238E27FC236}">
              <a16:creationId xmlns:a16="http://schemas.microsoft.com/office/drawing/2014/main" id="{E57CC8CA-F7F7-4BAC-BA27-E6D06DCE2ECD}"/>
            </a:ext>
            <a:ext uri="{C183D7F6-B498-43B3-948B-1728B52AA6E4}">
              <adec:decorative xmlns:adec="http://schemas.microsoft.com/office/drawing/2017/decorative" val="0"/>
            </a:ext>
          </a:extLst>
        </xdr:cNvPr>
        <xdr:cNvSpPr/>
      </xdr:nvSpPr>
      <xdr:spPr>
        <a:xfrm rot="5400000">
          <a:off x="188790" y="1519956"/>
          <a:ext cx="656298" cy="69173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173432</xdr:colOff>
      <xdr:row>3</xdr:row>
      <xdr:rowOff>1032207</xdr:rowOff>
    </xdr:from>
    <xdr:to>
      <xdr:col>0</xdr:col>
      <xdr:colOff>868115</xdr:colOff>
      <xdr:row>4</xdr:row>
      <xdr:rowOff>555302</xdr:rowOff>
    </xdr:to>
    <xdr:sp macro="" textlink="">
      <xdr:nvSpPr>
        <xdr:cNvPr id="7" name="Rectángulo: esquinas redondeadas 132">
          <a:extLst>
            <a:ext uri="{FF2B5EF4-FFF2-40B4-BE49-F238E27FC236}">
              <a16:creationId xmlns:a16="http://schemas.microsoft.com/office/drawing/2014/main" id="{A163E2BA-C253-4DB5-83B9-E09DB2C1A284}"/>
            </a:ext>
          </a:extLst>
        </xdr:cNvPr>
        <xdr:cNvSpPr/>
      </xdr:nvSpPr>
      <xdr:spPr>
        <a:xfrm rot="5400000">
          <a:off x="194530" y="3678109"/>
          <a:ext cx="652488" cy="69468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252151</xdr:colOff>
      <xdr:row>4</xdr:row>
      <xdr:rowOff>675437</xdr:rowOff>
    </xdr:from>
    <xdr:to>
      <xdr:col>0</xdr:col>
      <xdr:colOff>788945</xdr:colOff>
      <xdr:row>5</xdr:row>
      <xdr:rowOff>129825</xdr:rowOff>
    </xdr:to>
    <xdr:pic>
      <xdr:nvPicPr>
        <xdr:cNvPr id="8" name="Gráfico 133" descr="Búsqueda de carpetas contorno">
          <a:hlinkClick xmlns:r="http://schemas.openxmlformats.org/officeDocument/2006/relationships" r:id="rId1"/>
          <a:extLst>
            <a:ext uri="{FF2B5EF4-FFF2-40B4-BE49-F238E27FC236}">
              <a16:creationId xmlns:a16="http://schemas.microsoft.com/office/drawing/2014/main" id="{6A1D33F3-DA49-44F7-B43D-7A12A6C6842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52151" y="4471830"/>
          <a:ext cx="536794" cy="597388"/>
        </a:xfrm>
        <a:prstGeom prst="rect">
          <a:avLst/>
        </a:prstGeom>
      </xdr:spPr>
    </xdr:pic>
    <xdr:clientData/>
  </xdr:twoCellAnchor>
  <xdr:twoCellAnchor>
    <xdr:from>
      <xdr:col>0</xdr:col>
      <xdr:colOff>221202</xdr:colOff>
      <xdr:row>3</xdr:row>
      <xdr:rowOff>1089567</xdr:rowOff>
    </xdr:from>
    <xdr:to>
      <xdr:col>0</xdr:col>
      <xdr:colOff>828897</xdr:colOff>
      <xdr:row>4</xdr:row>
      <xdr:rowOff>510719</xdr:rowOff>
    </xdr:to>
    <xdr:pic>
      <xdr:nvPicPr>
        <xdr:cNvPr id="9" name="Gráfico 134" descr="causa y efecto contorno">
          <a:hlinkClick xmlns:r="http://schemas.openxmlformats.org/officeDocument/2006/relationships" r:id="rId4"/>
          <a:extLst>
            <a:ext uri="{FF2B5EF4-FFF2-40B4-BE49-F238E27FC236}">
              <a16:creationId xmlns:a16="http://schemas.microsoft.com/office/drawing/2014/main" id="{11279C43-7123-4FB7-AAAA-E7EF281D985A}"/>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221202" y="3756567"/>
          <a:ext cx="607695" cy="550545"/>
        </a:xfrm>
        <a:prstGeom prst="rect">
          <a:avLst/>
        </a:prstGeom>
      </xdr:spPr>
    </xdr:pic>
    <xdr:clientData/>
  </xdr:twoCellAnchor>
  <xdr:twoCellAnchor>
    <xdr:from>
      <xdr:col>0</xdr:col>
      <xdr:colOff>258794</xdr:colOff>
      <xdr:row>3</xdr:row>
      <xdr:rowOff>363877</xdr:rowOff>
    </xdr:from>
    <xdr:to>
      <xdr:col>0</xdr:col>
      <xdr:colOff>787049</xdr:colOff>
      <xdr:row>3</xdr:row>
      <xdr:rowOff>904512</xdr:rowOff>
    </xdr:to>
    <xdr:pic>
      <xdr:nvPicPr>
        <xdr:cNvPr id="10" name="Gráfico 135" descr="Martillo de juez contorno">
          <a:hlinkClick xmlns:r="http://schemas.openxmlformats.org/officeDocument/2006/relationships" r:id="rId7"/>
          <a:extLst>
            <a:ext uri="{FF2B5EF4-FFF2-40B4-BE49-F238E27FC236}">
              <a16:creationId xmlns:a16="http://schemas.microsoft.com/office/drawing/2014/main" id="{FD84DB66-96A8-4DEC-8C49-BE3446D21C73}"/>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58794" y="3030877"/>
          <a:ext cx="528255" cy="540635"/>
        </a:xfrm>
        <a:prstGeom prst="rect">
          <a:avLst/>
        </a:prstGeom>
      </xdr:spPr>
    </xdr:pic>
    <xdr:clientData/>
  </xdr:twoCellAnchor>
  <xdr:twoCellAnchor>
    <xdr:from>
      <xdr:col>0</xdr:col>
      <xdr:colOff>253817</xdr:colOff>
      <xdr:row>2</xdr:row>
      <xdr:rowOff>931196</xdr:rowOff>
    </xdr:from>
    <xdr:to>
      <xdr:col>0</xdr:col>
      <xdr:colOff>789122</xdr:colOff>
      <xdr:row>3</xdr:row>
      <xdr:rowOff>187542</xdr:rowOff>
    </xdr:to>
    <xdr:pic>
      <xdr:nvPicPr>
        <xdr:cNvPr id="11" name="Gráfico 136" descr="Lista contorno">
          <a:hlinkClick xmlns:r="http://schemas.openxmlformats.org/officeDocument/2006/relationships" r:id="rId10"/>
          <a:extLst>
            <a:ext uri="{FF2B5EF4-FFF2-40B4-BE49-F238E27FC236}">
              <a16:creationId xmlns:a16="http://schemas.microsoft.com/office/drawing/2014/main" id="{7F6F4C1A-8FEB-4119-B54B-A63EFBE05831}"/>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253817" y="2319125"/>
          <a:ext cx="535305" cy="535417"/>
        </a:xfrm>
        <a:prstGeom prst="rect">
          <a:avLst/>
        </a:prstGeom>
      </xdr:spPr>
    </xdr:pic>
    <xdr:clientData/>
  </xdr:twoCellAnchor>
  <xdr:twoCellAnchor>
    <xdr:from>
      <xdr:col>0</xdr:col>
      <xdr:colOff>268032</xdr:colOff>
      <xdr:row>2</xdr:row>
      <xdr:rowOff>213471</xdr:rowOff>
    </xdr:from>
    <xdr:to>
      <xdr:col>0</xdr:col>
      <xdr:colOff>792477</xdr:colOff>
      <xdr:row>2</xdr:row>
      <xdr:rowOff>750793</xdr:rowOff>
    </xdr:to>
    <xdr:pic>
      <xdr:nvPicPr>
        <xdr:cNvPr id="12" name="Gráfico 137" descr="Hogar contorno">
          <a:hlinkClick xmlns:r="http://schemas.openxmlformats.org/officeDocument/2006/relationships" r:id="rId13"/>
          <a:extLst>
            <a:ext uri="{FF2B5EF4-FFF2-40B4-BE49-F238E27FC236}">
              <a16:creationId xmlns:a16="http://schemas.microsoft.com/office/drawing/2014/main" id="{8CE56FD4-5F24-48F0-8E10-BA3E17AF151C}"/>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268032" y="1601400"/>
          <a:ext cx="524445" cy="537322"/>
        </a:xfrm>
        <a:prstGeom prst="rect">
          <a:avLst/>
        </a:prstGeom>
      </xdr:spPr>
    </xdr:pic>
    <xdr:clientData/>
  </xdr:twoCellAnchor>
  <xdr:twoCellAnchor>
    <xdr:from>
      <xdr:col>0</xdr:col>
      <xdr:colOff>146137</xdr:colOff>
      <xdr:row>15</xdr:row>
      <xdr:rowOff>146137</xdr:rowOff>
    </xdr:from>
    <xdr:to>
      <xdr:col>0</xdr:col>
      <xdr:colOff>938137</xdr:colOff>
      <xdr:row>15</xdr:row>
      <xdr:rowOff>938137</xdr:rowOff>
    </xdr:to>
    <xdr:grpSp>
      <xdr:nvGrpSpPr>
        <xdr:cNvPr id="13" name="Grupo 12">
          <a:hlinkClick xmlns:r="http://schemas.openxmlformats.org/officeDocument/2006/relationships" r:id="rId16"/>
          <a:extLst>
            <a:ext uri="{FF2B5EF4-FFF2-40B4-BE49-F238E27FC236}">
              <a16:creationId xmlns:a16="http://schemas.microsoft.com/office/drawing/2014/main" id="{1036F045-4A57-4386-A390-DF765A3E3663}"/>
            </a:ext>
          </a:extLst>
        </xdr:cNvPr>
        <xdr:cNvGrpSpPr/>
      </xdr:nvGrpSpPr>
      <xdr:grpSpPr>
        <a:xfrm>
          <a:off x="146137" y="16586548"/>
          <a:ext cx="792000" cy="792000"/>
          <a:chOff x="7513319" y="2990850"/>
          <a:chExt cx="792000" cy="792000"/>
        </a:xfrm>
      </xdr:grpSpPr>
      <xdr:sp macro="" textlink="">
        <xdr:nvSpPr>
          <xdr:cNvPr id="14" name="Rectángulo: esquinas redondeadas 13">
            <a:extLst>
              <a:ext uri="{FF2B5EF4-FFF2-40B4-BE49-F238E27FC236}">
                <a16:creationId xmlns:a16="http://schemas.microsoft.com/office/drawing/2014/main" id="{7BFD4261-32DC-5FFA-70F7-06C8EE6586F8}"/>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5" name="Rectángulo: esquinas redondeadas 14">
            <a:extLst>
              <a:ext uri="{FF2B5EF4-FFF2-40B4-BE49-F238E27FC236}">
                <a16:creationId xmlns:a16="http://schemas.microsoft.com/office/drawing/2014/main" id="{470411BD-A1D0-F9DD-3862-A2BD1EC311C7}"/>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16" name="Gráfico 15" descr="Signo de intercalación hacia arriba contorno">
            <a:extLst>
              <a:ext uri="{FF2B5EF4-FFF2-40B4-BE49-F238E27FC236}">
                <a16:creationId xmlns:a16="http://schemas.microsoft.com/office/drawing/2014/main" id="{ED587864-56FB-7FD7-DA81-D03C912A6ED5}"/>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twoCellAnchor>
    <xdr:from>
      <xdr:col>0</xdr:col>
      <xdr:colOff>146136</xdr:colOff>
      <xdr:row>29</xdr:row>
      <xdr:rowOff>177452</xdr:rowOff>
    </xdr:from>
    <xdr:to>
      <xdr:col>0</xdr:col>
      <xdr:colOff>938136</xdr:colOff>
      <xdr:row>29</xdr:row>
      <xdr:rowOff>969452</xdr:rowOff>
    </xdr:to>
    <xdr:grpSp>
      <xdr:nvGrpSpPr>
        <xdr:cNvPr id="17" name="Grupo 16">
          <a:hlinkClick xmlns:r="http://schemas.openxmlformats.org/officeDocument/2006/relationships" r:id="rId16"/>
          <a:extLst>
            <a:ext uri="{FF2B5EF4-FFF2-40B4-BE49-F238E27FC236}">
              <a16:creationId xmlns:a16="http://schemas.microsoft.com/office/drawing/2014/main" id="{B17DC148-2B02-4AC2-AAF6-A2FC894C399D}"/>
            </a:ext>
          </a:extLst>
        </xdr:cNvPr>
        <xdr:cNvGrpSpPr/>
      </xdr:nvGrpSpPr>
      <xdr:grpSpPr>
        <a:xfrm>
          <a:off x="146136" y="32692931"/>
          <a:ext cx="792000" cy="792000"/>
          <a:chOff x="7513319" y="2990850"/>
          <a:chExt cx="792000" cy="792000"/>
        </a:xfrm>
      </xdr:grpSpPr>
      <xdr:sp macro="" textlink="">
        <xdr:nvSpPr>
          <xdr:cNvPr id="28" name="Rectángulo: esquinas redondeadas 27">
            <a:extLst>
              <a:ext uri="{FF2B5EF4-FFF2-40B4-BE49-F238E27FC236}">
                <a16:creationId xmlns:a16="http://schemas.microsoft.com/office/drawing/2014/main" id="{14164E50-7D13-85B4-41D4-1B55399AE2C9}"/>
              </a:ext>
            </a:extLst>
          </xdr:cNvPr>
          <xdr:cNvSpPr/>
        </xdr:nvSpPr>
        <xdr:spPr>
          <a:xfrm>
            <a:off x="7513319" y="2990850"/>
            <a:ext cx="792000" cy="792000"/>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9" name="Rectángulo: esquinas redondeadas 28">
            <a:extLst>
              <a:ext uri="{FF2B5EF4-FFF2-40B4-BE49-F238E27FC236}">
                <a16:creationId xmlns:a16="http://schemas.microsoft.com/office/drawing/2014/main" id="{87CC7508-78B3-4684-F08B-0599C8EDFE57}"/>
              </a:ext>
              <a:ext uri="{C183D7F6-B498-43B3-948B-1728B52AA6E4}">
                <adec:decorative xmlns:adec="http://schemas.microsoft.com/office/drawing/2017/decorative" val="0"/>
              </a:ext>
            </a:extLst>
          </xdr:cNvPr>
          <xdr:cNvSpPr/>
        </xdr:nvSpPr>
        <xdr:spPr>
          <a:xfrm>
            <a:off x="7559854" y="3038987"/>
            <a:ext cx="699145" cy="693866"/>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30" name="Gráfico 29" descr="Signo de intercalación hacia arriba contorno">
            <a:extLst>
              <a:ext uri="{FF2B5EF4-FFF2-40B4-BE49-F238E27FC236}">
                <a16:creationId xmlns:a16="http://schemas.microsoft.com/office/drawing/2014/main" id="{B9EB3E71-BCC2-E5B9-57B4-84D296D16519}"/>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7618842" y="3125596"/>
            <a:ext cx="580357" cy="527551"/>
          </a:xfrm>
          <a:prstGeom prst="rect">
            <a:avLst/>
          </a:prstGeom>
        </xdr:spPr>
      </xdr:pic>
    </xdr:grp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190500</xdr:colOff>
      <xdr:row>17</xdr:row>
      <xdr:rowOff>152400</xdr:rowOff>
    </xdr:from>
    <xdr:to>
      <xdr:col>0</xdr:col>
      <xdr:colOff>923925</xdr:colOff>
      <xdr:row>17</xdr:row>
      <xdr:rowOff>992178</xdr:rowOff>
    </xdr:to>
    <xdr:grpSp>
      <xdr:nvGrpSpPr>
        <xdr:cNvPr id="28" name="Grupo 27">
          <a:hlinkClick xmlns:r="http://schemas.openxmlformats.org/officeDocument/2006/relationships" r:id="rId1"/>
          <a:extLst>
            <a:ext uri="{FF2B5EF4-FFF2-40B4-BE49-F238E27FC236}">
              <a16:creationId xmlns:a16="http://schemas.microsoft.com/office/drawing/2014/main" id="{BC12B362-7D4D-42B3-A892-7F892B44A9EF}"/>
            </a:ext>
          </a:extLst>
        </xdr:cNvPr>
        <xdr:cNvGrpSpPr/>
      </xdr:nvGrpSpPr>
      <xdr:grpSpPr>
        <a:xfrm>
          <a:off x="190500" y="19082657"/>
          <a:ext cx="733425" cy="839778"/>
          <a:chOff x="175739" y="22267432"/>
          <a:chExt cx="733425" cy="839778"/>
        </a:xfrm>
      </xdr:grpSpPr>
      <xdr:grpSp>
        <xdr:nvGrpSpPr>
          <xdr:cNvPr id="29" name="Grupo 28">
            <a:extLst>
              <a:ext uri="{FF2B5EF4-FFF2-40B4-BE49-F238E27FC236}">
                <a16:creationId xmlns:a16="http://schemas.microsoft.com/office/drawing/2014/main" id="{C0163BAE-0233-F2F6-16F2-595251DB9FE1}"/>
              </a:ext>
            </a:extLst>
          </xdr:cNvPr>
          <xdr:cNvGrpSpPr/>
        </xdr:nvGrpSpPr>
        <xdr:grpSpPr>
          <a:xfrm>
            <a:off x="175739" y="22267432"/>
            <a:ext cx="733425" cy="839778"/>
            <a:chOff x="7505700" y="3371850"/>
            <a:chExt cx="733425" cy="839778"/>
          </a:xfrm>
        </xdr:grpSpPr>
        <xdr:sp macro="" textlink="">
          <xdr:nvSpPr>
            <xdr:cNvPr id="31" name="Rectángulo: esquinas redondeadas 30">
              <a:extLst>
                <a:ext uri="{FF2B5EF4-FFF2-40B4-BE49-F238E27FC236}">
                  <a16:creationId xmlns:a16="http://schemas.microsoft.com/office/drawing/2014/main" id="{607963B8-369F-CBB2-A71E-E7FF85A9C162}"/>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2" name="Rectángulo: esquinas redondeadas 31">
              <a:extLst>
                <a:ext uri="{FF2B5EF4-FFF2-40B4-BE49-F238E27FC236}">
                  <a16:creationId xmlns:a16="http://schemas.microsoft.com/office/drawing/2014/main" id="{F4CD1B9E-D63E-C441-5DBB-DE1A84876F7A}"/>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30" name="Gráfico 29" descr="Signo de intercalación hacia arriba contorno">
            <a:hlinkClick xmlns:r="http://schemas.openxmlformats.org/officeDocument/2006/relationships" r:id="rId2"/>
            <a:extLst>
              <a:ext uri="{FF2B5EF4-FFF2-40B4-BE49-F238E27FC236}">
                <a16:creationId xmlns:a16="http://schemas.microsoft.com/office/drawing/2014/main" id="{08A76C1E-06BB-8ABF-5675-0779AA671A67}"/>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280514" y="22410307"/>
            <a:ext cx="537435" cy="559376"/>
          </a:xfrm>
          <a:prstGeom prst="rect">
            <a:avLst/>
          </a:prstGeom>
        </xdr:spPr>
      </xdr:pic>
    </xdr:grpSp>
    <xdr:clientData/>
  </xdr:twoCellAnchor>
  <xdr:twoCellAnchor>
    <xdr:from>
      <xdr:col>0</xdr:col>
      <xdr:colOff>190500</xdr:colOff>
      <xdr:row>41</xdr:row>
      <xdr:rowOff>152400</xdr:rowOff>
    </xdr:from>
    <xdr:to>
      <xdr:col>0</xdr:col>
      <xdr:colOff>923925</xdr:colOff>
      <xdr:row>41</xdr:row>
      <xdr:rowOff>992178</xdr:rowOff>
    </xdr:to>
    <xdr:grpSp>
      <xdr:nvGrpSpPr>
        <xdr:cNvPr id="53" name="Grupo 52">
          <a:hlinkClick xmlns:r="http://schemas.openxmlformats.org/officeDocument/2006/relationships" r:id="rId1"/>
          <a:extLst>
            <a:ext uri="{FF2B5EF4-FFF2-40B4-BE49-F238E27FC236}">
              <a16:creationId xmlns:a16="http://schemas.microsoft.com/office/drawing/2014/main" id="{665FBBA8-347E-4F4E-8C73-8C9E1B31DCF5}"/>
            </a:ext>
          </a:extLst>
        </xdr:cNvPr>
        <xdr:cNvGrpSpPr/>
      </xdr:nvGrpSpPr>
      <xdr:grpSpPr>
        <a:xfrm>
          <a:off x="190500" y="47908029"/>
          <a:ext cx="733425" cy="839778"/>
          <a:chOff x="175739" y="22267432"/>
          <a:chExt cx="733425" cy="839778"/>
        </a:xfrm>
      </xdr:grpSpPr>
      <xdr:grpSp>
        <xdr:nvGrpSpPr>
          <xdr:cNvPr id="54" name="Grupo 53">
            <a:extLst>
              <a:ext uri="{FF2B5EF4-FFF2-40B4-BE49-F238E27FC236}">
                <a16:creationId xmlns:a16="http://schemas.microsoft.com/office/drawing/2014/main" id="{C85D98D0-EBDC-7145-5BA7-AABE4350D79A}"/>
              </a:ext>
            </a:extLst>
          </xdr:cNvPr>
          <xdr:cNvGrpSpPr/>
        </xdr:nvGrpSpPr>
        <xdr:grpSpPr>
          <a:xfrm>
            <a:off x="175739" y="22267432"/>
            <a:ext cx="733425" cy="839778"/>
            <a:chOff x="7505700" y="3371850"/>
            <a:chExt cx="733425" cy="839778"/>
          </a:xfrm>
        </xdr:grpSpPr>
        <xdr:sp macro="" textlink="">
          <xdr:nvSpPr>
            <xdr:cNvPr id="56" name="Rectángulo: esquinas redondeadas 55">
              <a:extLst>
                <a:ext uri="{FF2B5EF4-FFF2-40B4-BE49-F238E27FC236}">
                  <a16:creationId xmlns:a16="http://schemas.microsoft.com/office/drawing/2014/main" id="{A5985040-D33A-6972-5463-F4F0DCD1EB3F}"/>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7" name="Rectángulo: esquinas redondeadas 56">
              <a:extLst>
                <a:ext uri="{FF2B5EF4-FFF2-40B4-BE49-F238E27FC236}">
                  <a16:creationId xmlns:a16="http://schemas.microsoft.com/office/drawing/2014/main" id="{D96787E0-D3A2-01E3-9BAD-8AD563EB0752}"/>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55" name="Gráfico 54" descr="Signo de intercalación hacia arriba contorno">
            <a:hlinkClick xmlns:r="http://schemas.openxmlformats.org/officeDocument/2006/relationships" r:id="rId2"/>
            <a:extLst>
              <a:ext uri="{FF2B5EF4-FFF2-40B4-BE49-F238E27FC236}">
                <a16:creationId xmlns:a16="http://schemas.microsoft.com/office/drawing/2014/main" id="{BC8F018B-0AFE-1278-183B-812C47D0901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280514" y="22410307"/>
            <a:ext cx="537435" cy="559376"/>
          </a:xfrm>
          <a:prstGeom prst="rect">
            <a:avLst/>
          </a:prstGeom>
        </xdr:spPr>
      </xdr:pic>
    </xdr:grpSp>
    <xdr:clientData/>
  </xdr:twoCellAnchor>
  <xdr:twoCellAnchor>
    <xdr:from>
      <xdr:col>0</xdr:col>
      <xdr:colOff>163286</xdr:colOff>
      <xdr:row>2</xdr:row>
      <xdr:rowOff>27214</xdr:rowOff>
    </xdr:from>
    <xdr:to>
      <xdr:col>0</xdr:col>
      <xdr:colOff>975908</xdr:colOff>
      <xdr:row>5</xdr:row>
      <xdr:rowOff>324864</xdr:rowOff>
    </xdr:to>
    <xdr:sp macro="" textlink="">
      <xdr:nvSpPr>
        <xdr:cNvPr id="2" name="Rectángulo: esquinas redondeadas 127">
          <a:extLst>
            <a:ext uri="{FF2B5EF4-FFF2-40B4-BE49-F238E27FC236}">
              <a16:creationId xmlns:a16="http://schemas.microsoft.com/office/drawing/2014/main" id="{7E88E936-3456-4093-924A-12B62DCDC666}"/>
            </a:ext>
          </a:extLst>
        </xdr:cNvPr>
        <xdr:cNvSpPr/>
      </xdr:nvSpPr>
      <xdr:spPr>
        <a:xfrm rot="5400000">
          <a:off x="-1293728" y="1865228"/>
          <a:ext cx="3726650" cy="812622"/>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219970</xdr:colOff>
      <xdr:row>4</xdr:row>
      <xdr:rowOff>696178</xdr:rowOff>
    </xdr:from>
    <xdr:to>
      <xdr:col>0</xdr:col>
      <xdr:colOff>907033</xdr:colOff>
      <xdr:row>5</xdr:row>
      <xdr:rowOff>248664</xdr:rowOff>
    </xdr:to>
    <xdr:sp macro="" textlink="">
      <xdr:nvSpPr>
        <xdr:cNvPr id="3" name="Rectángulo: esquinas redondeadas 128">
          <a:extLst>
            <a:ext uri="{FF2B5EF4-FFF2-40B4-BE49-F238E27FC236}">
              <a16:creationId xmlns:a16="http://schemas.microsoft.com/office/drawing/2014/main" id="{3BD2AF95-AC88-4B23-8593-C8C37CEBE7C6}"/>
            </a:ext>
          </a:extLst>
        </xdr:cNvPr>
        <xdr:cNvSpPr/>
      </xdr:nvSpPr>
      <xdr:spPr>
        <a:xfrm rot="5400000">
          <a:off x="215759" y="3367389"/>
          <a:ext cx="695486" cy="68706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208490</xdr:colOff>
      <xdr:row>2</xdr:row>
      <xdr:rowOff>814320</xdr:rowOff>
    </xdr:from>
    <xdr:to>
      <xdr:col>0</xdr:col>
      <xdr:colOff>908888</xdr:colOff>
      <xdr:row>3</xdr:row>
      <xdr:rowOff>329523</xdr:rowOff>
    </xdr:to>
    <xdr:sp macro="" textlink="">
      <xdr:nvSpPr>
        <xdr:cNvPr id="4" name="Rectángulo: esquinas redondeadas 129">
          <a:extLst>
            <a:ext uri="{FF2B5EF4-FFF2-40B4-BE49-F238E27FC236}">
              <a16:creationId xmlns:a16="http://schemas.microsoft.com/office/drawing/2014/main" id="{102314E7-6390-457E-BC14-EEA275375055}"/>
            </a:ext>
          </a:extLst>
        </xdr:cNvPr>
        <xdr:cNvSpPr/>
      </xdr:nvSpPr>
      <xdr:spPr>
        <a:xfrm rot="5400000">
          <a:off x="229587" y="1174223"/>
          <a:ext cx="658203" cy="70039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219899</xdr:colOff>
      <xdr:row>3</xdr:row>
      <xdr:rowOff>385478</xdr:rowOff>
    </xdr:from>
    <xdr:to>
      <xdr:col>0</xdr:col>
      <xdr:colOff>912677</xdr:colOff>
      <xdr:row>3</xdr:row>
      <xdr:rowOff>1048899</xdr:rowOff>
    </xdr:to>
    <xdr:sp macro="" textlink="">
      <xdr:nvSpPr>
        <xdr:cNvPr id="5" name="Rectángulo: esquinas redondeadas 130">
          <a:extLst>
            <a:ext uri="{FF2B5EF4-FFF2-40B4-BE49-F238E27FC236}">
              <a16:creationId xmlns:a16="http://schemas.microsoft.com/office/drawing/2014/main" id="{4FCB88B9-D1AD-43EE-BA2D-277953C94C28}"/>
            </a:ext>
          </a:extLst>
        </xdr:cNvPr>
        <xdr:cNvSpPr/>
      </xdr:nvSpPr>
      <xdr:spPr>
        <a:xfrm rot="5400000">
          <a:off x="234577" y="1894800"/>
          <a:ext cx="663421" cy="69277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211897</xdr:colOff>
      <xdr:row>2</xdr:row>
      <xdr:rowOff>95314</xdr:rowOff>
    </xdr:from>
    <xdr:to>
      <xdr:col>0</xdr:col>
      <xdr:colOff>903627</xdr:colOff>
      <xdr:row>2</xdr:row>
      <xdr:rowOff>751612</xdr:rowOff>
    </xdr:to>
    <xdr:sp macro="" textlink="">
      <xdr:nvSpPr>
        <xdr:cNvPr id="6" name="Rectángulo: esquinas redondeadas 131">
          <a:extLst>
            <a:ext uri="{FF2B5EF4-FFF2-40B4-BE49-F238E27FC236}">
              <a16:creationId xmlns:a16="http://schemas.microsoft.com/office/drawing/2014/main" id="{3C7C5A25-FE0B-4AAF-84B3-9E99F4CE0465}"/>
            </a:ext>
            <a:ext uri="{C183D7F6-B498-43B3-948B-1728B52AA6E4}">
              <adec:decorative xmlns:adec="http://schemas.microsoft.com/office/drawing/2017/decorative" val="0"/>
            </a:ext>
          </a:extLst>
        </xdr:cNvPr>
        <xdr:cNvSpPr/>
      </xdr:nvSpPr>
      <xdr:spPr>
        <a:xfrm rot="5400000">
          <a:off x="229613" y="458598"/>
          <a:ext cx="656298" cy="69173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214255</xdr:colOff>
      <xdr:row>3</xdr:row>
      <xdr:rowOff>1110039</xdr:rowOff>
    </xdr:from>
    <xdr:to>
      <xdr:col>0</xdr:col>
      <xdr:colOff>908938</xdr:colOff>
      <xdr:row>4</xdr:row>
      <xdr:rowOff>625242</xdr:rowOff>
    </xdr:to>
    <xdr:sp macro="" textlink="">
      <xdr:nvSpPr>
        <xdr:cNvPr id="7" name="Rectángulo: esquinas redondeadas 132">
          <a:extLst>
            <a:ext uri="{FF2B5EF4-FFF2-40B4-BE49-F238E27FC236}">
              <a16:creationId xmlns:a16="http://schemas.microsoft.com/office/drawing/2014/main" id="{2B3D1522-0C39-4319-9724-2C9AD0D2047A}"/>
            </a:ext>
          </a:extLst>
        </xdr:cNvPr>
        <xdr:cNvSpPr/>
      </xdr:nvSpPr>
      <xdr:spPr>
        <a:xfrm rot="5400000">
          <a:off x="232495" y="2615799"/>
          <a:ext cx="658203" cy="69468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292974</xdr:colOff>
      <xdr:row>4</xdr:row>
      <xdr:rowOff>745377</xdr:rowOff>
    </xdr:from>
    <xdr:to>
      <xdr:col>0</xdr:col>
      <xdr:colOff>829768</xdr:colOff>
      <xdr:row>5</xdr:row>
      <xdr:rowOff>199765</xdr:rowOff>
    </xdr:to>
    <xdr:pic>
      <xdr:nvPicPr>
        <xdr:cNvPr id="8" name="Gráfico 133" descr="Búsqueda de carpetas contorno">
          <a:hlinkClick xmlns:r="http://schemas.openxmlformats.org/officeDocument/2006/relationships" r:id="rId5"/>
          <a:extLst>
            <a:ext uri="{FF2B5EF4-FFF2-40B4-BE49-F238E27FC236}">
              <a16:creationId xmlns:a16="http://schemas.microsoft.com/office/drawing/2014/main" id="{669EC199-887A-43FF-AA35-B38978E8250B}"/>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292974" y="3412377"/>
          <a:ext cx="536794" cy="597388"/>
        </a:xfrm>
        <a:prstGeom prst="rect">
          <a:avLst/>
        </a:prstGeom>
      </xdr:spPr>
    </xdr:pic>
    <xdr:clientData/>
  </xdr:twoCellAnchor>
  <xdr:twoCellAnchor>
    <xdr:from>
      <xdr:col>0</xdr:col>
      <xdr:colOff>262025</xdr:colOff>
      <xdr:row>4</xdr:row>
      <xdr:rowOff>24399</xdr:rowOff>
    </xdr:from>
    <xdr:to>
      <xdr:col>0</xdr:col>
      <xdr:colOff>869720</xdr:colOff>
      <xdr:row>4</xdr:row>
      <xdr:rowOff>580659</xdr:rowOff>
    </xdr:to>
    <xdr:pic>
      <xdr:nvPicPr>
        <xdr:cNvPr id="9" name="Gráfico 134" descr="causa y efecto contorno">
          <a:hlinkClick xmlns:r="http://schemas.openxmlformats.org/officeDocument/2006/relationships" r:id="rId8"/>
          <a:extLst>
            <a:ext uri="{FF2B5EF4-FFF2-40B4-BE49-F238E27FC236}">
              <a16:creationId xmlns:a16="http://schemas.microsoft.com/office/drawing/2014/main" id="{6853A840-4E2C-4F06-9EE4-E6A8C745695F}"/>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 uri="{96DAC541-7B7A-43D3-8B79-37D633B846F1}">
              <asvg:svgBlip xmlns:asvg="http://schemas.microsoft.com/office/drawing/2016/SVG/main" r:embed="rId10"/>
            </a:ext>
          </a:extLst>
        </a:blip>
        <a:stretch>
          <a:fillRect/>
        </a:stretch>
      </xdr:blipFill>
      <xdr:spPr>
        <a:xfrm>
          <a:off x="262025" y="2691399"/>
          <a:ext cx="607695" cy="556260"/>
        </a:xfrm>
        <a:prstGeom prst="rect">
          <a:avLst/>
        </a:prstGeom>
      </xdr:spPr>
    </xdr:pic>
    <xdr:clientData/>
  </xdr:twoCellAnchor>
  <xdr:twoCellAnchor>
    <xdr:from>
      <xdr:col>0</xdr:col>
      <xdr:colOff>299617</xdr:colOff>
      <xdr:row>3</xdr:row>
      <xdr:rowOff>449329</xdr:rowOff>
    </xdr:from>
    <xdr:to>
      <xdr:col>0</xdr:col>
      <xdr:colOff>827872</xdr:colOff>
      <xdr:row>3</xdr:row>
      <xdr:rowOff>991869</xdr:rowOff>
    </xdr:to>
    <xdr:pic>
      <xdr:nvPicPr>
        <xdr:cNvPr id="10" name="Gráfico 135" descr="Martillo de juez contorno">
          <a:hlinkClick xmlns:r="http://schemas.openxmlformats.org/officeDocument/2006/relationships" r:id="rId11"/>
          <a:extLst>
            <a:ext uri="{FF2B5EF4-FFF2-40B4-BE49-F238E27FC236}">
              <a16:creationId xmlns:a16="http://schemas.microsoft.com/office/drawing/2014/main" id="{015F1B9F-6E95-4519-A399-FFC655F47C7D}"/>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 uri="{96DAC541-7B7A-43D3-8B79-37D633B846F1}">
              <asvg:svgBlip xmlns:asvg="http://schemas.microsoft.com/office/drawing/2016/SVG/main" r:embed="rId13"/>
            </a:ext>
          </a:extLst>
        </a:blip>
        <a:stretch>
          <a:fillRect/>
        </a:stretch>
      </xdr:blipFill>
      <xdr:spPr>
        <a:xfrm>
          <a:off x="299617" y="1973329"/>
          <a:ext cx="528255" cy="542540"/>
        </a:xfrm>
        <a:prstGeom prst="rect">
          <a:avLst/>
        </a:prstGeom>
      </xdr:spPr>
    </xdr:pic>
    <xdr:clientData/>
  </xdr:twoCellAnchor>
  <xdr:twoCellAnchor>
    <xdr:from>
      <xdr:col>0</xdr:col>
      <xdr:colOff>294640</xdr:colOff>
      <xdr:row>2</xdr:row>
      <xdr:rowOff>876767</xdr:rowOff>
    </xdr:from>
    <xdr:to>
      <xdr:col>0</xdr:col>
      <xdr:colOff>829945</xdr:colOff>
      <xdr:row>3</xdr:row>
      <xdr:rowOff>274899</xdr:rowOff>
    </xdr:to>
    <xdr:pic>
      <xdr:nvPicPr>
        <xdr:cNvPr id="11" name="Gráfico 136" descr="Lista contorno">
          <a:hlinkClick xmlns:r="http://schemas.openxmlformats.org/officeDocument/2006/relationships" r:id="rId14"/>
          <a:extLst>
            <a:ext uri="{FF2B5EF4-FFF2-40B4-BE49-F238E27FC236}">
              <a16:creationId xmlns:a16="http://schemas.microsoft.com/office/drawing/2014/main" id="{B5721336-8E38-4F5D-A968-78187DEA031E}"/>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 uri="{96DAC541-7B7A-43D3-8B79-37D633B846F1}">
              <asvg:svgBlip xmlns:asvg="http://schemas.microsoft.com/office/drawing/2016/SVG/main" r:embed="rId16"/>
            </a:ext>
          </a:extLst>
        </a:blip>
        <a:stretch>
          <a:fillRect/>
        </a:stretch>
      </xdr:blipFill>
      <xdr:spPr>
        <a:xfrm>
          <a:off x="294640" y="1257767"/>
          <a:ext cx="535305" cy="541132"/>
        </a:xfrm>
        <a:prstGeom prst="rect">
          <a:avLst/>
        </a:prstGeom>
      </xdr:spPr>
    </xdr:pic>
    <xdr:clientData/>
  </xdr:twoCellAnchor>
  <xdr:twoCellAnchor>
    <xdr:from>
      <xdr:col>0</xdr:col>
      <xdr:colOff>308855</xdr:colOff>
      <xdr:row>2</xdr:row>
      <xdr:rowOff>159042</xdr:rowOff>
    </xdr:from>
    <xdr:to>
      <xdr:col>0</xdr:col>
      <xdr:colOff>833300</xdr:colOff>
      <xdr:row>2</xdr:row>
      <xdr:rowOff>696364</xdr:rowOff>
    </xdr:to>
    <xdr:pic>
      <xdr:nvPicPr>
        <xdr:cNvPr id="12" name="Gráfico 137" descr="Hogar contorno">
          <a:hlinkClick xmlns:r="http://schemas.openxmlformats.org/officeDocument/2006/relationships" r:id="rId17"/>
          <a:extLst>
            <a:ext uri="{FF2B5EF4-FFF2-40B4-BE49-F238E27FC236}">
              <a16:creationId xmlns:a16="http://schemas.microsoft.com/office/drawing/2014/main" id="{F3EDB23C-6123-442D-964E-7D54197AB20A}"/>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308855" y="540042"/>
          <a:ext cx="524445" cy="537322"/>
        </a:xfrm>
        <a:prstGeom prst="rect">
          <a:avLst/>
        </a:prstGeom>
      </xdr:spPr>
    </xdr:pic>
    <xdr:clientData/>
  </xdr:twoCellAnchor>
  <xdr:twoCellAnchor>
    <xdr:from>
      <xdr:col>0</xdr:col>
      <xdr:colOff>188406</xdr:colOff>
      <xdr:row>25</xdr:row>
      <xdr:rowOff>198874</xdr:rowOff>
    </xdr:from>
    <xdr:to>
      <xdr:col>0</xdr:col>
      <xdr:colOff>931356</xdr:colOff>
      <xdr:row>25</xdr:row>
      <xdr:rowOff>1038652</xdr:rowOff>
    </xdr:to>
    <xdr:sp macro="" textlink="">
      <xdr:nvSpPr>
        <xdr:cNvPr id="13" name="Rectángulo: esquinas redondeadas 12">
          <a:extLst>
            <a:ext uri="{FF2B5EF4-FFF2-40B4-BE49-F238E27FC236}">
              <a16:creationId xmlns:a16="http://schemas.microsoft.com/office/drawing/2014/main" id="{708630AD-065C-4686-B176-01FFC5FA14DB}"/>
            </a:ext>
          </a:extLst>
        </xdr:cNvPr>
        <xdr:cNvSpPr/>
      </xdr:nvSpPr>
      <xdr:spPr>
        <a:xfrm>
          <a:off x="188406" y="29851978"/>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235421</xdr:colOff>
      <xdr:row>25</xdr:row>
      <xdr:rowOff>257535</xdr:rowOff>
    </xdr:from>
    <xdr:to>
      <xdr:col>0</xdr:col>
      <xdr:colOff>884540</xdr:colOff>
      <xdr:row>25</xdr:row>
      <xdr:rowOff>978019</xdr:rowOff>
    </xdr:to>
    <xdr:sp macro="" textlink="">
      <xdr:nvSpPr>
        <xdr:cNvPr id="14" name="Rectángulo: esquinas redondeadas 13">
          <a:extLst>
            <a:ext uri="{FF2B5EF4-FFF2-40B4-BE49-F238E27FC236}">
              <a16:creationId xmlns:a16="http://schemas.microsoft.com/office/drawing/2014/main" id="{B71067C1-5CBA-4544-ADB9-DA899D37CDD2}"/>
            </a:ext>
            <a:ext uri="{C183D7F6-B498-43B3-948B-1728B52AA6E4}">
              <adec:decorative xmlns:adec="http://schemas.microsoft.com/office/drawing/2017/decorative" val="0"/>
            </a:ext>
          </a:extLst>
        </xdr:cNvPr>
        <xdr:cNvSpPr/>
      </xdr:nvSpPr>
      <xdr:spPr>
        <a:xfrm>
          <a:off x="235421" y="29910639"/>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289643</xdr:colOff>
      <xdr:row>25</xdr:row>
      <xdr:rowOff>337939</xdr:rowOff>
    </xdr:from>
    <xdr:to>
      <xdr:col>0</xdr:col>
      <xdr:colOff>828474</xdr:colOff>
      <xdr:row>25</xdr:row>
      <xdr:rowOff>901125</xdr:rowOff>
    </xdr:to>
    <xdr:pic>
      <xdr:nvPicPr>
        <xdr:cNvPr id="15" name="Gráfico 14" descr="Signo de intercalación hacia arriba contorno">
          <a:hlinkClick xmlns:r="http://schemas.openxmlformats.org/officeDocument/2006/relationships" r:id="rId2"/>
          <a:extLst>
            <a:ext uri="{FF2B5EF4-FFF2-40B4-BE49-F238E27FC236}">
              <a16:creationId xmlns:a16="http://schemas.microsoft.com/office/drawing/2014/main" id="{35DF9C68-E941-4F5C-B27A-045ABA1077AA}"/>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289643" y="29991043"/>
          <a:ext cx="538831" cy="563186"/>
        </a:xfrm>
        <a:prstGeom prst="rect">
          <a:avLst/>
        </a:prstGeom>
      </xdr:spPr>
    </xdr:pic>
    <xdr:clientData/>
  </xdr:twoCellAnchor>
  <xdr:twoCellAnchor>
    <xdr:from>
      <xdr:col>0</xdr:col>
      <xdr:colOff>177939</xdr:colOff>
      <xdr:row>34</xdr:row>
      <xdr:rowOff>209340</xdr:rowOff>
    </xdr:from>
    <xdr:to>
      <xdr:col>0</xdr:col>
      <xdr:colOff>920889</xdr:colOff>
      <xdr:row>34</xdr:row>
      <xdr:rowOff>1049118</xdr:rowOff>
    </xdr:to>
    <xdr:sp macro="" textlink="">
      <xdr:nvSpPr>
        <xdr:cNvPr id="16" name="Rectángulo: esquinas redondeadas 15">
          <a:extLst>
            <a:ext uri="{FF2B5EF4-FFF2-40B4-BE49-F238E27FC236}">
              <a16:creationId xmlns:a16="http://schemas.microsoft.com/office/drawing/2014/main" id="{F4EF60C8-A2AE-49E0-A85C-BD66B48EB8CA}"/>
            </a:ext>
          </a:extLst>
        </xdr:cNvPr>
        <xdr:cNvSpPr/>
      </xdr:nvSpPr>
      <xdr:spPr>
        <a:xfrm>
          <a:off x="177939" y="43040439"/>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224954</xdr:colOff>
      <xdr:row>34</xdr:row>
      <xdr:rowOff>268001</xdr:rowOff>
    </xdr:from>
    <xdr:to>
      <xdr:col>0</xdr:col>
      <xdr:colOff>874073</xdr:colOff>
      <xdr:row>34</xdr:row>
      <xdr:rowOff>988485</xdr:rowOff>
    </xdr:to>
    <xdr:sp macro="" textlink="">
      <xdr:nvSpPr>
        <xdr:cNvPr id="17" name="Rectángulo: esquinas redondeadas 16">
          <a:extLst>
            <a:ext uri="{FF2B5EF4-FFF2-40B4-BE49-F238E27FC236}">
              <a16:creationId xmlns:a16="http://schemas.microsoft.com/office/drawing/2014/main" id="{392395E0-940B-4688-8788-BC6425CD9FFD}"/>
            </a:ext>
            <a:ext uri="{C183D7F6-B498-43B3-948B-1728B52AA6E4}">
              <adec:decorative xmlns:adec="http://schemas.microsoft.com/office/drawing/2017/decorative" val="0"/>
            </a:ext>
          </a:extLst>
        </xdr:cNvPr>
        <xdr:cNvSpPr/>
      </xdr:nvSpPr>
      <xdr:spPr>
        <a:xfrm>
          <a:off x="224954" y="43099100"/>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279176</xdr:colOff>
      <xdr:row>34</xdr:row>
      <xdr:rowOff>348405</xdr:rowOff>
    </xdr:from>
    <xdr:to>
      <xdr:col>0</xdr:col>
      <xdr:colOff>818007</xdr:colOff>
      <xdr:row>34</xdr:row>
      <xdr:rowOff>911591</xdr:rowOff>
    </xdr:to>
    <xdr:pic>
      <xdr:nvPicPr>
        <xdr:cNvPr id="18" name="Gráfico 17" descr="Signo de intercalación hacia arriba contorno">
          <a:hlinkClick xmlns:r="http://schemas.openxmlformats.org/officeDocument/2006/relationships" r:id="rId2"/>
          <a:extLst>
            <a:ext uri="{FF2B5EF4-FFF2-40B4-BE49-F238E27FC236}">
              <a16:creationId xmlns:a16="http://schemas.microsoft.com/office/drawing/2014/main" id="{BE00B858-F52B-4A87-88AF-6DE2E2D0C5A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279176" y="43179504"/>
          <a:ext cx="538831" cy="563186"/>
        </a:xfrm>
        <a:prstGeom prst="rect">
          <a:avLst/>
        </a:prstGeom>
      </xdr:spPr>
    </xdr:pic>
    <xdr:clientData/>
  </xdr:twoCellAnchor>
  <xdr:twoCellAnchor>
    <xdr:from>
      <xdr:col>0</xdr:col>
      <xdr:colOff>157005</xdr:colOff>
      <xdr:row>49</xdr:row>
      <xdr:rowOff>157006</xdr:rowOff>
    </xdr:from>
    <xdr:to>
      <xdr:col>0</xdr:col>
      <xdr:colOff>899955</xdr:colOff>
      <xdr:row>49</xdr:row>
      <xdr:rowOff>996784</xdr:rowOff>
    </xdr:to>
    <xdr:sp macro="" textlink="">
      <xdr:nvSpPr>
        <xdr:cNvPr id="19" name="Rectángulo: esquinas redondeadas 18">
          <a:extLst>
            <a:ext uri="{FF2B5EF4-FFF2-40B4-BE49-F238E27FC236}">
              <a16:creationId xmlns:a16="http://schemas.microsoft.com/office/drawing/2014/main" id="{EA77F383-0A69-4B2A-A83A-404A4312A491}"/>
            </a:ext>
          </a:extLst>
        </xdr:cNvPr>
        <xdr:cNvSpPr/>
      </xdr:nvSpPr>
      <xdr:spPr>
        <a:xfrm>
          <a:off x="157005" y="60101704"/>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204020</xdr:colOff>
      <xdr:row>49</xdr:row>
      <xdr:rowOff>215667</xdr:rowOff>
    </xdr:from>
    <xdr:to>
      <xdr:col>0</xdr:col>
      <xdr:colOff>853139</xdr:colOff>
      <xdr:row>49</xdr:row>
      <xdr:rowOff>936151</xdr:rowOff>
    </xdr:to>
    <xdr:sp macro="" textlink="">
      <xdr:nvSpPr>
        <xdr:cNvPr id="20" name="Rectángulo: esquinas redondeadas 19">
          <a:extLst>
            <a:ext uri="{FF2B5EF4-FFF2-40B4-BE49-F238E27FC236}">
              <a16:creationId xmlns:a16="http://schemas.microsoft.com/office/drawing/2014/main" id="{16507F51-CD64-42DF-B047-D3240D910C70}"/>
            </a:ext>
            <a:ext uri="{C183D7F6-B498-43B3-948B-1728B52AA6E4}">
              <adec:decorative xmlns:adec="http://schemas.microsoft.com/office/drawing/2017/decorative" val="0"/>
            </a:ext>
          </a:extLst>
        </xdr:cNvPr>
        <xdr:cNvSpPr/>
      </xdr:nvSpPr>
      <xdr:spPr>
        <a:xfrm>
          <a:off x="204020" y="60160365"/>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258242</xdr:colOff>
      <xdr:row>49</xdr:row>
      <xdr:rowOff>296071</xdr:rowOff>
    </xdr:from>
    <xdr:to>
      <xdr:col>0</xdr:col>
      <xdr:colOff>797073</xdr:colOff>
      <xdr:row>49</xdr:row>
      <xdr:rowOff>859257</xdr:rowOff>
    </xdr:to>
    <xdr:pic>
      <xdr:nvPicPr>
        <xdr:cNvPr id="21" name="Gráfico 20" descr="Signo de intercalación hacia arriba contorno">
          <a:hlinkClick xmlns:r="http://schemas.openxmlformats.org/officeDocument/2006/relationships" r:id="rId2"/>
          <a:extLst>
            <a:ext uri="{FF2B5EF4-FFF2-40B4-BE49-F238E27FC236}">
              <a16:creationId xmlns:a16="http://schemas.microsoft.com/office/drawing/2014/main" id="{1BEAB852-8DDB-4DEC-856E-35D9C8436554}"/>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258242" y="60240769"/>
          <a:ext cx="538831" cy="563186"/>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119743</xdr:colOff>
      <xdr:row>2</xdr:row>
      <xdr:rowOff>65314</xdr:rowOff>
    </xdr:from>
    <xdr:to>
      <xdr:col>0</xdr:col>
      <xdr:colOff>932365</xdr:colOff>
      <xdr:row>5</xdr:row>
      <xdr:rowOff>375524</xdr:rowOff>
    </xdr:to>
    <xdr:grpSp>
      <xdr:nvGrpSpPr>
        <xdr:cNvPr id="19" name="Grupo 18">
          <a:extLst>
            <a:ext uri="{FF2B5EF4-FFF2-40B4-BE49-F238E27FC236}">
              <a16:creationId xmlns:a16="http://schemas.microsoft.com/office/drawing/2014/main" id="{E424CDF8-13A8-44F3-BC95-1E9359D36DC3}"/>
            </a:ext>
          </a:extLst>
        </xdr:cNvPr>
        <xdr:cNvGrpSpPr/>
      </xdr:nvGrpSpPr>
      <xdr:grpSpPr>
        <a:xfrm>
          <a:off x="119743" y="1404257"/>
          <a:ext cx="812622" cy="3739210"/>
          <a:chOff x="0" y="182880"/>
          <a:chExt cx="812622" cy="3739210"/>
        </a:xfrm>
      </xdr:grpSpPr>
      <xdr:sp macro="" textlink="">
        <xdr:nvSpPr>
          <xdr:cNvPr id="20" name="Rectángulo: esquinas redondeadas 127">
            <a:extLst>
              <a:ext uri="{FF2B5EF4-FFF2-40B4-BE49-F238E27FC236}">
                <a16:creationId xmlns:a16="http://schemas.microsoft.com/office/drawing/2014/main" id="{4FEFB8C3-E427-2DAA-EA0C-B79168A6AAAE}"/>
              </a:ext>
            </a:extLst>
          </xdr:cNvPr>
          <xdr:cNvSpPr/>
        </xdr:nvSpPr>
        <xdr:spPr>
          <a:xfrm rot="5400000">
            <a:off x="-1463294" y="1646174"/>
            <a:ext cx="3739210" cy="812622"/>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1" name="Rectángulo: esquinas redondeadas 128">
            <a:extLst>
              <a:ext uri="{FF2B5EF4-FFF2-40B4-BE49-F238E27FC236}">
                <a16:creationId xmlns:a16="http://schemas.microsoft.com/office/drawing/2014/main" id="{ABBE3E38-AFC5-A0FE-3906-D9BDCF6DCD28}"/>
              </a:ext>
            </a:extLst>
          </xdr:cNvPr>
          <xdr:cNvSpPr/>
        </xdr:nvSpPr>
        <xdr:spPr>
          <a:xfrm rot="5400000">
            <a:off x="50379" y="3152522"/>
            <a:ext cx="699673" cy="68706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2" name="Rectángulo: esquinas redondeadas 129">
            <a:extLst>
              <a:ext uri="{FF2B5EF4-FFF2-40B4-BE49-F238E27FC236}">
                <a16:creationId xmlns:a16="http://schemas.microsoft.com/office/drawing/2014/main" id="{992979E9-6C83-F8DB-AFB6-6FD85E103AA6}"/>
              </a:ext>
            </a:extLst>
          </xdr:cNvPr>
          <xdr:cNvSpPr/>
        </xdr:nvSpPr>
        <xdr:spPr>
          <a:xfrm rot="5400000">
            <a:off x="64208" y="950982"/>
            <a:ext cx="662390" cy="70039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3" name="Rectángulo: esquinas redondeadas 130">
            <a:extLst>
              <a:ext uri="{FF2B5EF4-FFF2-40B4-BE49-F238E27FC236}">
                <a16:creationId xmlns:a16="http://schemas.microsoft.com/office/drawing/2014/main" id="{3099818B-32F3-8BA9-0E35-14019EE98668}"/>
              </a:ext>
            </a:extLst>
          </xdr:cNvPr>
          <xdr:cNvSpPr/>
        </xdr:nvSpPr>
        <xdr:spPr>
          <a:xfrm rot="5400000">
            <a:off x="71291" y="1673653"/>
            <a:ext cx="663421" cy="69277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4" name="Rectángulo: esquinas redondeadas 131">
            <a:extLst>
              <a:ext uri="{FF2B5EF4-FFF2-40B4-BE49-F238E27FC236}">
                <a16:creationId xmlns:a16="http://schemas.microsoft.com/office/drawing/2014/main" id="{594A153D-7DD9-CCA1-3540-488C6AC7AD5B}"/>
              </a:ext>
              <a:ext uri="{C183D7F6-B498-43B3-948B-1728B52AA6E4}">
                <adec:decorative xmlns:adec="http://schemas.microsoft.com/office/drawing/2017/decorative" val="0"/>
              </a:ext>
            </a:extLst>
          </xdr:cNvPr>
          <xdr:cNvSpPr/>
        </xdr:nvSpPr>
        <xdr:spPr>
          <a:xfrm rot="5400000">
            <a:off x="66327" y="233264"/>
            <a:ext cx="656298" cy="69173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5" name="Rectángulo: esquinas redondeadas 132">
            <a:extLst>
              <a:ext uri="{FF2B5EF4-FFF2-40B4-BE49-F238E27FC236}">
                <a16:creationId xmlns:a16="http://schemas.microsoft.com/office/drawing/2014/main" id="{55E7B933-7F7A-5C5A-9D4F-EC55D9A6BE85}"/>
              </a:ext>
            </a:extLst>
          </xdr:cNvPr>
          <xdr:cNvSpPr/>
        </xdr:nvSpPr>
        <xdr:spPr>
          <a:xfrm rot="5400000">
            <a:off x="67116" y="2396745"/>
            <a:ext cx="662389" cy="69468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26" name="Gráfico 133" descr="Búsqueda de carpetas contorno">
            <a:hlinkClick xmlns:r="http://schemas.openxmlformats.org/officeDocument/2006/relationships" r:id="rId1"/>
            <a:extLst>
              <a:ext uri="{FF2B5EF4-FFF2-40B4-BE49-F238E27FC236}">
                <a16:creationId xmlns:a16="http://schemas.microsoft.com/office/drawing/2014/main" id="{A232891A-4C0B-3F0F-A640-27290891AEE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129688" y="3195416"/>
            <a:ext cx="536794" cy="601575"/>
          </a:xfrm>
          <a:prstGeom prst="rect">
            <a:avLst/>
          </a:prstGeom>
        </xdr:spPr>
      </xdr:pic>
      <xdr:pic>
        <xdr:nvPicPr>
          <xdr:cNvPr id="27" name="Gráfico 134" descr="causa y efecto contorno">
            <a:hlinkClick xmlns:r="http://schemas.openxmlformats.org/officeDocument/2006/relationships" r:id="rId4"/>
            <a:extLst>
              <a:ext uri="{FF2B5EF4-FFF2-40B4-BE49-F238E27FC236}">
                <a16:creationId xmlns:a16="http://schemas.microsoft.com/office/drawing/2014/main" id="{1A072D84-86E6-02C2-D1FB-C3BC1EF53C6F}"/>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98739" y="2474438"/>
            <a:ext cx="607695" cy="556260"/>
          </a:xfrm>
          <a:prstGeom prst="rect">
            <a:avLst/>
          </a:prstGeom>
        </xdr:spPr>
      </xdr:pic>
      <xdr:pic>
        <xdr:nvPicPr>
          <xdr:cNvPr id="28" name="Gráfico 135" descr="Martillo de juez contorno">
            <a:hlinkClick xmlns:r="http://schemas.openxmlformats.org/officeDocument/2006/relationships" r:id="rId7"/>
            <a:extLst>
              <a:ext uri="{FF2B5EF4-FFF2-40B4-BE49-F238E27FC236}">
                <a16:creationId xmlns:a16="http://schemas.microsoft.com/office/drawing/2014/main" id="{8C387C7E-0BD0-955A-FD09-B142FB219CF6}"/>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136331" y="1752182"/>
            <a:ext cx="528255" cy="542540"/>
          </a:xfrm>
          <a:prstGeom prst="rect">
            <a:avLst/>
          </a:prstGeom>
        </xdr:spPr>
      </xdr:pic>
      <xdr:pic>
        <xdr:nvPicPr>
          <xdr:cNvPr id="29" name="Gráfico 136" descr="Lista contorno">
            <a:hlinkClick xmlns:r="http://schemas.openxmlformats.org/officeDocument/2006/relationships" r:id="rId10"/>
            <a:extLst>
              <a:ext uri="{FF2B5EF4-FFF2-40B4-BE49-F238E27FC236}">
                <a16:creationId xmlns:a16="http://schemas.microsoft.com/office/drawing/2014/main" id="{217FB011-9059-59EC-D1B4-ECECC7FEE326}"/>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131354" y="1032433"/>
            <a:ext cx="535305" cy="545319"/>
          </a:xfrm>
          <a:prstGeom prst="rect">
            <a:avLst/>
          </a:prstGeom>
        </xdr:spPr>
      </xdr:pic>
      <xdr:pic>
        <xdr:nvPicPr>
          <xdr:cNvPr id="30" name="Gráfico 137" descr="Hogar contorno">
            <a:hlinkClick xmlns:r="http://schemas.openxmlformats.org/officeDocument/2006/relationships" r:id="rId13"/>
            <a:extLst>
              <a:ext uri="{FF2B5EF4-FFF2-40B4-BE49-F238E27FC236}">
                <a16:creationId xmlns:a16="http://schemas.microsoft.com/office/drawing/2014/main" id="{C97B6769-6D8A-D0A9-D122-AAC8A2A6C91E}"/>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145569" y="314708"/>
            <a:ext cx="524445" cy="537322"/>
          </a:xfrm>
          <a:prstGeom prst="rect">
            <a:avLst/>
          </a:prstGeom>
        </xdr:spPr>
      </xdr:pic>
    </xdr:grpSp>
    <xdr:clientData/>
  </xdr:twoCellAnchor>
  <xdr:twoCellAnchor>
    <xdr:from>
      <xdr:col>0</xdr:col>
      <xdr:colOff>178326</xdr:colOff>
      <xdr:row>15</xdr:row>
      <xdr:rowOff>158560</xdr:rowOff>
    </xdr:from>
    <xdr:to>
      <xdr:col>0</xdr:col>
      <xdr:colOff>911751</xdr:colOff>
      <xdr:row>15</xdr:row>
      <xdr:rowOff>998338</xdr:rowOff>
    </xdr:to>
    <xdr:grpSp>
      <xdr:nvGrpSpPr>
        <xdr:cNvPr id="44" name="Grupo 43">
          <a:hlinkClick xmlns:r="http://schemas.openxmlformats.org/officeDocument/2006/relationships" r:id="rId16"/>
          <a:extLst>
            <a:ext uri="{FF2B5EF4-FFF2-40B4-BE49-F238E27FC236}">
              <a16:creationId xmlns:a16="http://schemas.microsoft.com/office/drawing/2014/main" id="{3DBA5DCC-45F5-112E-67EB-A94F7F42DCD0}"/>
            </a:ext>
          </a:extLst>
        </xdr:cNvPr>
        <xdr:cNvGrpSpPr/>
      </xdr:nvGrpSpPr>
      <xdr:grpSpPr>
        <a:xfrm>
          <a:off x="178326" y="16356503"/>
          <a:ext cx="733425" cy="839778"/>
          <a:chOff x="232755" y="16557888"/>
          <a:chExt cx="733425" cy="839778"/>
        </a:xfrm>
      </xdr:grpSpPr>
      <xdr:sp macro="" textlink="">
        <xdr:nvSpPr>
          <xdr:cNvPr id="34" name="Rectángulo: esquinas redondeadas 33">
            <a:extLst>
              <a:ext uri="{FF2B5EF4-FFF2-40B4-BE49-F238E27FC236}">
                <a16:creationId xmlns:a16="http://schemas.microsoft.com/office/drawing/2014/main" id="{0AA12628-0D5E-52C9-10DB-0981FEC26981}"/>
              </a:ext>
            </a:extLst>
          </xdr:cNvPr>
          <xdr:cNvSpPr/>
        </xdr:nvSpPr>
        <xdr:spPr>
          <a:xfrm>
            <a:off x="232755" y="16557888"/>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5" name="Rectángulo: esquinas redondeadas 34">
            <a:extLst>
              <a:ext uri="{FF2B5EF4-FFF2-40B4-BE49-F238E27FC236}">
                <a16:creationId xmlns:a16="http://schemas.microsoft.com/office/drawing/2014/main" id="{07AB1D75-B8BF-8F4D-EF76-A1B0812C92D1}"/>
              </a:ext>
              <a:ext uri="{C183D7F6-B498-43B3-948B-1728B52AA6E4}">
                <adec:decorative xmlns:adec="http://schemas.microsoft.com/office/drawing/2017/decorative" val="0"/>
              </a:ext>
            </a:extLst>
          </xdr:cNvPr>
          <xdr:cNvSpPr/>
        </xdr:nvSpPr>
        <xdr:spPr>
          <a:xfrm>
            <a:off x="275848" y="16608928"/>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33" name="Gráfico 32" descr="Signo de intercalación hacia arriba contorno">
            <a:hlinkClick xmlns:r="http://schemas.openxmlformats.org/officeDocument/2006/relationships" r:id="rId17"/>
            <a:extLst>
              <a:ext uri="{FF2B5EF4-FFF2-40B4-BE49-F238E27FC236}">
                <a16:creationId xmlns:a16="http://schemas.microsoft.com/office/drawing/2014/main" id="{D7D6890E-A193-EDA7-7768-A54F2D94E7DE}"/>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330798" y="16695465"/>
            <a:ext cx="537435" cy="559376"/>
          </a:xfrm>
          <a:prstGeom prst="rect">
            <a:avLst/>
          </a:prstGeom>
        </xdr:spPr>
      </xdr:pic>
    </xdr:grpSp>
    <xdr:clientData/>
  </xdr:twoCellAnchor>
  <xdr:twoCellAnchor>
    <xdr:from>
      <xdr:col>0</xdr:col>
      <xdr:colOff>185057</xdr:colOff>
      <xdr:row>29</xdr:row>
      <xdr:rowOff>141514</xdr:rowOff>
    </xdr:from>
    <xdr:to>
      <xdr:col>0</xdr:col>
      <xdr:colOff>918482</xdr:colOff>
      <xdr:row>29</xdr:row>
      <xdr:rowOff>981292</xdr:rowOff>
    </xdr:to>
    <xdr:grpSp>
      <xdr:nvGrpSpPr>
        <xdr:cNvPr id="45" name="Grupo 44">
          <a:extLst>
            <a:ext uri="{FF2B5EF4-FFF2-40B4-BE49-F238E27FC236}">
              <a16:creationId xmlns:a16="http://schemas.microsoft.com/office/drawing/2014/main" id="{794676F0-DB82-4EAA-A2F5-9D9683B6D7F6}"/>
            </a:ext>
          </a:extLst>
        </xdr:cNvPr>
        <xdr:cNvGrpSpPr/>
      </xdr:nvGrpSpPr>
      <xdr:grpSpPr>
        <a:xfrm>
          <a:off x="185057" y="32341457"/>
          <a:ext cx="733425" cy="839778"/>
          <a:chOff x="232755" y="16557888"/>
          <a:chExt cx="733425" cy="839778"/>
        </a:xfrm>
      </xdr:grpSpPr>
      <xdr:sp macro="" textlink="">
        <xdr:nvSpPr>
          <xdr:cNvPr id="46" name="Rectángulo: esquinas redondeadas 45">
            <a:extLst>
              <a:ext uri="{FF2B5EF4-FFF2-40B4-BE49-F238E27FC236}">
                <a16:creationId xmlns:a16="http://schemas.microsoft.com/office/drawing/2014/main" id="{C28620F1-F5FF-D2D0-2695-99FDC47412D5}"/>
              </a:ext>
            </a:extLst>
          </xdr:cNvPr>
          <xdr:cNvSpPr/>
        </xdr:nvSpPr>
        <xdr:spPr>
          <a:xfrm>
            <a:off x="232755" y="16557888"/>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7" name="Rectángulo: esquinas redondeadas 46">
            <a:extLst>
              <a:ext uri="{FF2B5EF4-FFF2-40B4-BE49-F238E27FC236}">
                <a16:creationId xmlns:a16="http://schemas.microsoft.com/office/drawing/2014/main" id="{882188AB-8F44-C861-CB16-CD44111B6977}"/>
              </a:ext>
              <a:ext uri="{C183D7F6-B498-43B3-948B-1728B52AA6E4}">
                <adec:decorative xmlns:adec="http://schemas.microsoft.com/office/drawing/2017/decorative" val="0"/>
              </a:ext>
            </a:extLst>
          </xdr:cNvPr>
          <xdr:cNvSpPr/>
        </xdr:nvSpPr>
        <xdr:spPr>
          <a:xfrm>
            <a:off x="275848" y="16608928"/>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48" name="Gráfico 47" descr="Signo de intercalación hacia arriba contorno">
            <a:hlinkClick xmlns:r="http://schemas.openxmlformats.org/officeDocument/2006/relationships" r:id="rId17"/>
            <a:extLst>
              <a:ext uri="{FF2B5EF4-FFF2-40B4-BE49-F238E27FC236}">
                <a16:creationId xmlns:a16="http://schemas.microsoft.com/office/drawing/2014/main" id="{63B2F161-F8FD-DFF6-6411-11A43D22F842}"/>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330798" y="16695465"/>
            <a:ext cx="537435" cy="559376"/>
          </a:xfrm>
          <a:prstGeom prst="rect">
            <a:avLst/>
          </a:prstGeom>
        </xdr:spPr>
      </xdr:pic>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190501</xdr:colOff>
      <xdr:row>17</xdr:row>
      <xdr:rowOff>152400</xdr:rowOff>
    </xdr:from>
    <xdr:to>
      <xdr:col>0</xdr:col>
      <xdr:colOff>990601</xdr:colOff>
      <xdr:row>17</xdr:row>
      <xdr:rowOff>1036320</xdr:rowOff>
    </xdr:to>
    <xdr:grpSp>
      <xdr:nvGrpSpPr>
        <xdr:cNvPr id="2" name="Grupo 1">
          <a:hlinkClick xmlns:r="http://schemas.openxmlformats.org/officeDocument/2006/relationships" r:id="rId1"/>
          <a:extLst>
            <a:ext uri="{FF2B5EF4-FFF2-40B4-BE49-F238E27FC236}">
              <a16:creationId xmlns:a16="http://schemas.microsoft.com/office/drawing/2014/main" id="{347EA6AD-FCE1-4B38-9453-08B57477DB3F}"/>
            </a:ext>
          </a:extLst>
        </xdr:cNvPr>
        <xdr:cNvGrpSpPr/>
      </xdr:nvGrpSpPr>
      <xdr:grpSpPr>
        <a:xfrm>
          <a:off x="190501" y="17689286"/>
          <a:ext cx="800100" cy="883920"/>
          <a:chOff x="175739" y="22267432"/>
          <a:chExt cx="733425" cy="839778"/>
        </a:xfrm>
      </xdr:grpSpPr>
      <xdr:grpSp>
        <xdr:nvGrpSpPr>
          <xdr:cNvPr id="3" name="Grupo 2">
            <a:extLst>
              <a:ext uri="{FF2B5EF4-FFF2-40B4-BE49-F238E27FC236}">
                <a16:creationId xmlns:a16="http://schemas.microsoft.com/office/drawing/2014/main" id="{9B41641F-678F-4DE7-1AEB-518A9C9664D5}"/>
              </a:ext>
            </a:extLst>
          </xdr:cNvPr>
          <xdr:cNvGrpSpPr/>
        </xdr:nvGrpSpPr>
        <xdr:grpSpPr>
          <a:xfrm>
            <a:off x="175739" y="22267432"/>
            <a:ext cx="733425" cy="839778"/>
            <a:chOff x="7505700" y="3371850"/>
            <a:chExt cx="733425" cy="839778"/>
          </a:xfrm>
        </xdr:grpSpPr>
        <xdr:sp macro="" textlink="">
          <xdr:nvSpPr>
            <xdr:cNvPr id="5" name="Rectángulo: esquinas redondeadas 4">
              <a:extLst>
                <a:ext uri="{FF2B5EF4-FFF2-40B4-BE49-F238E27FC236}">
                  <a16:creationId xmlns:a16="http://schemas.microsoft.com/office/drawing/2014/main" id="{9058EF41-4A77-69F4-9A35-A1E2608E29D6}"/>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 name="Rectángulo: esquinas redondeadas 5">
              <a:extLst>
                <a:ext uri="{FF2B5EF4-FFF2-40B4-BE49-F238E27FC236}">
                  <a16:creationId xmlns:a16="http://schemas.microsoft.com/office/drawing/2014/main" id="{BB336C02-7881-51A4-56BC-D5D6C2C8F0BB}"/>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4" name="Gráfico 3" descr="Signo de intercalación hacia arriba contorno">
            <a:hlinkClick xmlns:r="http://schemas.openxmlformats.org/officeDocument/2006/relationships" r:id="rId2"/>
            <a:extLst>
              <a:ext uri="{FF2B5EF4-FFF2-40B4-BE49-F238E27FC236}">
                <a16:creationId xmlns:a16="http://schemas.microsoft.com/office/drawing/2014/main" id="{2AF79F27-69FC-A05F-72A6-BAF902B4A317}"/>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280514" y="22410307"/>
            <a:ext cx="537435" cy="559376"/>
          </a:xfrm>
          <a:prstGeom prst="rect">
            <a:avLst/>
          </a:prstGeom>
        </xdr:spPr>
      </xdr:pic>
    </xdr:grpSp>
    <xdr:clientData/>
  </xdr:twoCellAnchor>
  <xdr:twoCellAnchor>
    <xdr:from>
      <xdr:col>0</xdr:col>
      <xdr:colOff>190501</xdr:colOff>
      <xdr:row>41</xdr:row>
      <xdr:rowOff>152400</xdr:rowOff>
    </xdr:from>
    <xdr:to>
      <xdr:col>0</xdr:col>
      <xdr:colOff>982981</xdr:colOff>
      <xdr:row>41</xdr:row>
      <xdr:rowOff>1005840</xdr:rowOff>
    </xdr:to>
    <xdr:grpSp>
      <xdr:nvGrpSpPr>
        <xdr:cNvPr id="7" name="Grupo 6">
          <a:hlinkClick xmlns:r="http://schemas.openxmlformats.org/officeDocument/2006/relationships" r:id="rId1"/>
          <a:extLst>
            <a:ext uri="{FF2B5EF4-FFF2-40B4-BE49-F238E27FC236}">
              <a16:creationId xmlns:a16="http://schemas.microsoft.com/office/drawing/2014/main" id="{8C37E618-A645-4899-873A-3514FE3793D0}"/>
            </a:ext>
          </a:extLst>
        </xdr:cNvPr>
        <xdr:cNvGrpSpPr/>
      </xdr:nvGrpSpPr>
      <xdr:grpSpPr>
        <a:xfrm>
          <a:off x="190501" y="45121286"/>
          <a:ext cx="792480" cy="853440"/>
          <a:chOff x="175739" y="22267432"/>
          <a:chExt cx="733425" cy="839778"/>
        </a:xfrm>
      </xdr:grpSpPr>
      <xdr:grpSp>
        <xdr:nvGrpSpPr>
          <xdr:cNvPr id="8" name="Grupo 7">
            <a:extLst>
              <a:ext uri="{FF2B5EF4-FFF2-40B4-BE49-F238E27FC236}">
                <a16:creationId xmlns:a16="http://schemas.microsoft.com/office/drawing/2014/main" id="{D8505F68-DB23-007E-E56D-CCEE12083725}"/>
              </a:ext>
            </a:extLst>
          </xdr:cNvPr>
          <xdr:cNvGrpSpPr/>
        </xdr:nvGrpSpPr>
        <xdr:grpSpPr>
          <a:xfrm>
            <a:off x="175739" y="22267432"/>
            <a:ext cx="733425" cy="839778"/>
            <a:chOff x="7505700" y="3371850"/>
            <a:chExt cx="733425" cy="839778"/>
          </a:xfrm>
        </xdr:grpSpPr>
        <xdr:sp macro="" textlink="">
          <xdr:nvSpPr>
            <xdr:cNvPr id="10" name="Rectángulo: esquinas redondeadas 9">
              <a:extLst>
                <a:ext uri="{FF2B5EF4-FFF2-40B4-BE49-F238E27FC236}">
                  <a16:creationId xmlns:a16="http://schemas.microsoft.com/office/drawing/2014/main" id="{5778F3AC-D663-0262-2703-4DCE0CABB1B3}"/>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1" name="Rectángulo: esquinas redondeadas 10">
              <a:extLst>
                <a:ext uri="{FF2B5EF4-FFF2-40B4-BE49-F238E27FC236}">
                  <a16:creationId xmlns:a16="http://schemas.microsoft.com/office/drawing/2014/main" id="{E36EB973-E776-C4F0-0787-5E19145BD547}"/>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9" name="Gráfico 8" descr="Signo de intercalación hacia arriba contorno">
            <a:hlinkClick xmlns:r="http://schemas.openxmlformats.org/officeDocument/2006/relationships" r:id="rId2"/>
            <a:extLst>
              <a:ext uri="{FF2B5EF4-FFF2-40B4-BE49-F238E27FC236}">
                <a16:creationId xmlns:a16="http://schemas.microsoft.com/office/drawing/2014/main" id="{3F41BA4A-924C-698A-B66A-F81CB9684A2A}"/>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280514" y="22410307"/>
            <a:ext cx="537435" cy="559376"/>
          </a:xfrm>
          <a:prstGeom prst="rect">
            <a:avLst/>
          </a:prstGeom>
        </xdr:spPr>
      </xdr:pic>
    </xdr:grpSp>
    <xdr:clientData/>
  </xdr:twoCellAnchor>
  <xdr:twoCellAnchor>
    <xdr:from>
      <xdr:col>0</xdr:col>
      <xdr:colOff>163286</xdr:colOff>
      <xdr:row>2</xdr:row>
      <xdr:rowOff>27214</xdr:rowOff>
    </xdr:from>
    <xdr:to>
      <xdr:col>0</xdr:col>
      <xdr:colOff>975908</xdr:colOff>
      <xdr:row>5</xdr:row>
      <xdr:rowOff>324864</xdr:rowOff>
    </xdr:to>
    <xdr:sp macro="" textlink="">
      <xdr:nvSpPr>
        <xdr:cNvPr id="12" name="Rectángulo: esquinas redondeadas 127">
          <a:extLst>
            <a:ext uri="{FF2B5EF4-FFF2-40B4-BE49-F238E27FC236}">
              <a16:creationId xmlns:a16="http://schemas.microsoft.com/office/drawing/2014/main" id="{8AB7FBF9-B4C0-4F75-A2FB-816DBB7E6CE0}"/>
            </a:ext>
          </a:extLst>
        </xdr:cNvPr>
        <xdr:cNvSpPr/>
      </xdr:nvSpPr>
      <xdr:spPr>
        <a:xfrm rot="5400000">
          <a:off x="-1293728" y="1865228"/>
          <a:ext cx="3726650" cy="812622"/>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219970</xdr:colOff>
      <xdr:row>4</xdr:row>
      <xdr:rowOff>696178</xdr:rowOff>
    </xdr:from>
    <xdr:to>
      <xdr:col>0</xdr:col>
      <xdr:colOff>907033</xdr:colOff>
      <xdr:row>5</xdr:row>
      <xdr:rowOff>248664</xdr:rowOff>
    </xdr:to>
    <xdr:sp macro="" textlink="">
      <xdr:nvSpPr>
        <xdr:cNvPr id="13" name="Rectángulo: esquinas redondeadas 128">
          <a:extLst>
            <a:ext uri="{FF2B5EF4-FFF2-40B4-BE49-F238E27FC236}">
              <a16:creationId xmlns:a16="http://schemas.microsoft.com/office/drawing/2014/main" id="{0962F1AD-2460-43CF-83E8-0FE48E2E8D56}"/>
            </a:ext>
          </a:extLst>
        </xdr:cNvPr>
        <xdr:cNvSpPr/>
      </xdr:nvSpPr>
      <xdr:spPr>
        <a:xfrm rot="5400000">
          <a:off x="215759" y="3367389"/>
          <a:ext cx="695486" cy="68706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208490</xdr:colOff>
      <xdr:row>2</xdr:row>
      <xdr:rowOff>814320</xdr:rowOff>
    </xdr:from>
    <xdr:to>
      <xdr:col>0</xdr:col>
      <xdr:colOff>908888</xdr:colOff>
      <xdr:row>3</xdr:row>
      <xdr:rowOff>329523</xdr:rowOff>
    </xdr:to>
    <xdr:sp macro="" textlink="">
      <xdr:nvSpPr>
        <xdr:cNvPr id="14" name="Rectángulo: esquinas redondeadas 129">
          <a:extLst>
            <a:ext uri="{FF2B5EF4-FFF2-40B4-BE49-F238E27FC236}">
              <a16:creationId xmlns:a16="http://schemas.microsoft.com/office/drawing/2014/main" id="{E008ACF7-DC63-43B1-A42E-F4FA0A8C03DA}"/>
            </a:ext>
          </a:extLst>
        </xdr:cNvPr>
        <xdr:cNvSpPr/>
      </xdr:nvSpPr>
      <xdr:spPr>
        <a:xfrm rot="5400000">
          <a:off x="229587" y="1174223"/>
          <a:ext cx="658203" cy="70039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219899</xdr:colOff>
      <xdr:row>3</xdr:row>
      <xdr:rowOff>385478</xdr:rowOff>
    </xdr:from>
    <xdr:to>
      <xdr:col>0</xdr:col>
      <xdr:colOff>912677</xdr:colOff>
      <xdr:row>3</xdr:row>
      <xdr:rowOff>1048899</xdr:rowOff>
    </xdr:to>
    <xdr:sp macro="" textlink="">
      <xdr:nvSpPr>
        <xdr:cNvPr id="15" name="Rectángulo: esquinas redondeadas 130">
          <a:extLst>
            <a:ext uri="{FF2B5EF4-FFF2-40B4-BE49-F238E27FC236}">
              <a16:creationId xmlns:a16="http://schemas.microsoft.com/office/drawing/2014/main" id="{2F1AEC42-E6D2-4D44-87EF-2349B5874BF1}"/>
            </a:ext>
          </a:extLst>
        </xdr:cNvPr>
        <xdr:cNvSpPr/>
      </xdr:nvSpPr>
      <xdr:spPr>
        <a:xfrm rot="5400000">
          <a:off x="234577" y="1894800"/>
          <a:ext cx="663421" cy="69277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211897</xdr:colOff>
      <xdr:row>2</xdr:row>
      <xdr:rowOff>95314</xdr:rowOff>
    </xdr:from>
    <xdr:to>
      <xdr:col>0</xdr:col>
      <xdr:colOff>903627</xdr:colOff>
      <xdr:row>2</xdr:row>
      <xdr:rowOff>751612</xdr:rowOff>
    </xdr:to>
    <xdr:sp macro="" textlink="">
      <xdr:nvSpPr>
        <xdr:cNvPr id="16" name="Rectángulo: esquinas redondeadas 131">
          <a:extLst>
            <a:ext uri="{FF2B5EF4-FFF2-40B4-BE49-F238E27FC236}">
              <a16:creationId xmlns:a16="http://schemas.microsoft.com/office/drawing/2014/main" id="{EBC1EB15-EAC5-47A2-9FDC-85604CE17E49}"/>
            </a:ext>
            <a:ext uri="{C183D7F6-B498-43B3-948B-1728B52AA6E4}">
              <adec:decorative xmlns:adec="http://schemas.microsoft.com/office/drawing/2017/decorative" val="0"/>
            </a:ext>
          </a:extLst>
        </xdr:cNvPr>
        <xdr:cNvSpPr/>
      </xdr:nvSpPr>
      <xdr:spPr>
        <a:xfrm rot="5400000">
          <a:off x="229613" y="458598"/>
          <a:ext cx="656298" cy="69173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214255</xdr:colOff>
      <xdr:row>3</xdr:row>
      <xdr:rowOff>1110039</xdr:rowOff>
    </xdr:from>
    <xdr:to>
      <xdr:col>0</xdr:col>
      <xdr:colOff>908938</xdr:colOff>
      <xdr:row>4</xdr:row>
      <xdr:rowOff>625242</xdr:rowOff>
    </xdr:to>
    <xdr:sp macro="" textlink="">
      <xdr:nvSpPr>
        <xdr:cNvPr id="17" name="Rectángulo: esquinas redondeadas 132">
          <a:extLst>
            <a:ext uri="{FF2B5EF4-FFF2-40B4-BE49-F238E27FC236}">
              <a16:creationId xmlns:a16="http://schemas.microsoft.com/office/drawing/2014/main" id="{25D77630-E7CA-492D-B9E0-E7ACC9D85EA1}"/>
            </a:ext>
          </a:extLst>
        </xdr:cNvPr>
        <xdr:cNvSpPr/>
      </xdr:nvSpPr>
      <xdr:spPr>
        <a:xfrm rot="5400000">
          <a:off x="232495" y="2615799"/>
          <a:ext cx="658203" cy="69468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292974</xdr:colOff>
      <xdr:row>4</xdr:row>
      <xdr:rowOff>745377</xdr:rowOff>
    </xdr:from>
    <xdr:to>
      <xdr:col>0</xdr:col>
      <xdr:colOff>829768</xdr:colOff>
      <xdr:row>5</xdr:row>
      <xdr:rowOff>199765</xdr:rowOff>
    </xdr:to>
    <xdr:pic>
      <xdr:nvPicPr>
        <xdr:cNvPr id="18" name="Gráfico 133" descr="Búsqueda de carpetas contorno">
          <a:hlinkClick xmlns:r="http://schemas.openxmlformats.org/officeDocument/2006/relationships" r:id="rId5"/>
          <a:extLst>
            <a:ext uri="{FF2B5EF4-FFF2-40B4-BE49-F238E27FC236}">
              <a16:creationId xmlns:a16="http://schemas.microsoft.com/office/drawing/2014/main" id="{51720FC0-2079-48C8-B85E-74E4F3652E79}"/>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292974" y="3412377"/>
          <a:ext cx="536794" cy="597388"/>
        </a:xfrm>
        <a:prstGeom prst="rect">
          <a:avLst/>
        </a:prstGeom>
      </xdr:spPr>
    </xdr:pic>
    <xdr:clientData/>
  </xdr:twoCellAnchor>
  <xdr:twoCellAnchor>
    <xdr:from>
      <xdr:col>0</xdr:col>
      <xdr:colOff>262025</xdr:colOff>
      <xdr:row>4</xdr:row>
      <xdr:rowOff>24399</xdr:rowOff>
    </xdr:from>
    <xdr:to>
      <xdr:col>0</xdr:col>
      <xdr:colOff>869720</xdr:colOff>
      <xdr:row>4</xdr:row>
      <xdr:rowOff>580659</xdr:rowOff>
    </xdr:to>
    <xdr:pic>
      <xdr:nvPicPr>
        <xdr:cNvPr id="19" name="Gráfico 134" descr="causa y efecto contorno">
          <a:hlinkClick xmlns:r="http://schemas.openxmlformats.org/officeDocument/2006/relationships" r:id="rId8"/>
          <a:extLst>
            <a:ext uri="{FF2B5EF4-FFF2-40B4-BE49-F238E27FC236}">
              <a16:creationId xmlns:a16="http://schemas.microsoft.com/office/drawing/2014/main" id="{EC193CF4-3013-4CFC-8FCD-6428DCB7E75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 uri="{96DAC541-7B7A-43D3-8B79-37D633B846F1}">
              <asvg:svgBlip xmlns:asvg="http://schemas.microsoft.com/office/drawing/2016/SVG/main" r:embed="rId10"/>
            </a:ext>
          </a:extLst>
        </a:blip>
        <a:stretch>
          <a:fillRect/>
        </a:stretch>
      </xdr:blipFill>
      <xdr:spPr>
        <a:xfrm>
          <a:off x="262025" y="2691399"/>
          <a:ext cx="607695" cy="556260"/>
        </a:xfrm>
        <a:prstGeom prst="rect">
          <a:avLst/>
        </a:prstGeom>
      </xdr:spPr>
    </xdr:pic>
    <xdr:clientData/>
  </xdr:twoCellAnchor>
  <xdr:twoCellAnchor>
    <xdr:from>
      <xdr:col>0</xdr:col>
      <xdr:colOff>299617</xdr:colOff>
      <xdr:row>3</xdr:row>
      <xdr:rowOff>449329</xdr:rowOff>
    </xdr:from>
    <xdr:to>
      <xdr:col>0</xdr:col>
      <xdr:colOff>827872</xdr:colOff>
      <xdr:row>3</xdr:row>
      <xdr:rowOff>991869</xdr:rowOff>
    </xdr:to>
    <xdr:pic>
      <xdr:nvPicPr>
        <xdr:cNvPr id="20" name="Gráfico 135" descr="Martillo de juez contorno">
          <a:hlinkClick xmlns:r="http://schemas.openxmlformats.org/officeDocument/2006/relationships" r:id="rId11"/>
          <a:extLst>
            <a:ext uri="{FF2B5EF4-FFF2-40B4-BE49-F238E27FC236}">
              <a16:creationId xmlns:a16="http://schemas.microsoft.com/office/drawing/2014/main" id="{8E96A903-78A4-4F04-BFBD-7E14B219731C}"/>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 uri="{96DAC541-7B7A-43D3-8B79-37D633B846F1}">
              <asvg:svgBlip xmlns:asvg="http://schemas.microsoft.com/office/drawing/2016/SVG/main" r:embed="rId13"/>
            </a:ext>
          </a:extLst>
        </a:blip>
        <a:stretch>
          <a:fillRect/>
        </a:stretch>
      </xdr:blipFill>
      <xdr:spPr>
        <a:xfrm>
          <a:off x="299617" y="1973329"/>
          <a:ext cx="528255" cy="542540"/>
        </a:xfrm>
        <a:prstGeom prst="rect">
          <a:avLst/>
        </a:prstGeom>
      </xdr:spPr>
    </xdr:pic>
    <xdr:clientData/>
  </xdr:twoCellAnchor>
  <xdr:twoCellAnchor>
    <xdr:from>
      <xdr:col>0</xdr:col>
      <xdr:colOff>294640</xdr:colOff>
      <xdr:row>2</xdr:row>
      <xdr:rowOff>876767</xdr:rowOff>
    </xdr:from>
    <xdr:to>
      <xdr:col>0</xdr:col>
      <xdr:colOff>829945</xdr:colOff>
      <xdr:row>3</xdr:row>
      <xdr:rowOff>274899</xdr:rowOff>
    </xdr:to>
    <xdr:pic>
      <xdr:nvPicPr>
        <xdr:cNvPr id="21" name="Gráfico 136" descr="Lista contorno">
          <a:hlinkClick xmlns:r="http://schemas.openxmlformats.org/officeDocument/2006/relationships" r:id="rId14"/>
          <a:extLst>
            <a:ext uri="{FF2B5EF4-FFF2-40B4-BE49-F238E27FC236}">
              <a16:creationId xmlns:a16="http://schemas.microsoft.com/office/drawing/2014/main" id="{BA39EBC6-2C71-4950-A7D8-87C6A7A93A58}"/>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 uri="{96DAC541-7B7A-43D3-8B79-37D633B846F1}">
              <asvg:svgBlip xmlns:asvg="http://schemas.microsoft.com/office/drawing/2016/SVG/main" r:embed="rId16"/>
            </a:ext>
          </a:extLst>
        </a:blip>
        <a:stretch>
          <a:fillRect/>
        </a:stretch>
      </xdr:blipFill>
      <xdr:spPr>
        <a:xfrm>
          <a:off x="294640" y="1257767"/>
          <a:ext cx="535305" cy="541132"/>
        </a:xfrm>
        <a:prstGeom prst="rect">
          <a:avLst/>
        </a:prstGeom>
      </xdr:spPr>
    </xdr:pic>
    <xdr:clientData/>
  </xdr:twoCellAnchor>
  <xdr:twoCellAnchor>
    <xdr:from>
      <xdr:col>0</xdr:col>
      <xdr:colOff>308855</xdr:colOff>
      <xdr:row>2</xdr:row>
      <xdr:rowOff>159042</xdr:rowOff>
    </xdr:from>
    <xdr:to>
      <xdr:col>0</xdr:col>
      <xdr:colOff>833300</xdr:colOff>
      <xdr:row>2</xdr:row>
      <xdr:rowOff>696364</xdr:rowOff>
    </xdr:to>
    <xdr:pic>
      <xdr:nvPicPr>
        <xdr:cNvPr id="22" name="Gráfico 137" descr="Hogar contorno">
          <a:hlinkClick xmlns:r="http://schemas.openxmlformats.org/officeDocument/2006/relationships" r:id="rId17"/>
          <a:extLst>
            <a:ext uri="{FF2B5EF4-FFF2-40B4-BE49-F238E27FC236}">
              <a16:creationId xmlns:a16="http://schemas.microsoft.com/office/drawing/2014/main" id="{180C5A5B-1F0E-4DA2-B5F6-F99A3FBC185D}"/>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308855" y="540042"/>
          <a:ext cx="524445" cy="537322"/>
        </a:xfrm>
        <a:prstGeom prst="rect">
          <a:avLst/>
        </a:prstGeom>
      </xdr:spPr>
    </xdr:pic>
    <xdr:clientData/>
  </xdr:twoCellAnchor>
  <xdr:twoCellAnchor>
    <xdr:from>
      <xdr:col>0</xdr:col>
      <xdr:colOff>188406</xdr:colOff>
      <xdr:row>25</xdr:row>
      <xdr:rowOff>198874</xdr:rowOff>
    </xdr:from>
    <xdr:to>
      <xdr:col>0</xdr:col>
      <xdr:colOff>931356</xdr:colOff>
      <xdr:row>25</xdr:row>
      <xdr:rowOff>1038652</xdr:rowOff>
    </xdr:to>
    <xdr:sp macro="" textlink="">
      <xdr:nvSpPr>
        <xdr:cNvPr id="23" name="Rectángulo: esquinas redondeadas 22">
          <a:extLst>
            <a:ext uri="{FF2B5EF4-FFF2-40B4-BE49-F238E27FC236}">
              <a16:creationId xmlns:a16="http://schemas.microsoft.com/office/drawing/2014/main" id="{30C11E8D-B27D-483C-9961-EBDD6E47B445}"/>
            </a:ext>
          </a:extLst>
        </xdr:cNvPr>
        <xdr:cNvSpPr/>
      </xdr:nvSpPr>
      <xdr:spPr>
        <a:xfrm>
          <a:off x="188406" y="28263334"/>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235421</xdr:colOff>
      <xdr:row>25</xdr:row>
      <xdr:rowOff>257535</xdr:rowOff>
    </xdr:from>
    <xdr:to>
      <xdr:col>0</xdr:col>
      <xdr:colOff>884540</xdr:colOff>
      <xdr:row>25</xdr:row>
      <xdr:rowOff>978019</xdr:rowOff>
    </xdr:to>
    <xdr:sp macro="" textlink="">
      <xdr:nvSpPr>
        <xdr:cNvPr id="24" name="Rectángulo: esquinas redondeadas 23">
          <a:hlinkClick xmlns:r="http://schemas.openxmlformats.org/officeDocument/2006/relationships" r:id="rId1"/>
          <a:extLst>
            <a:ext uri="{FF2B5EF4-FFF2-40B4-BE49-F238E27FC236}">
              <a16:creationId xmlns:a16="http://schemas.microsoft.com/office/drawing/2014/main" id="{85CD2A89-3D6A-448D-93AE-5C17B31DEC63}"/>
            </a:ext>
            <a:ext uri="{C183D7F6-B498-43B3-948B-1728B52AA6E4}">
              <adec:decorative xmlns:adec="http://schemas.microsoft.com/office/drawing/2017/decorative" val="0"/>
            </a:ext>
          </a:extLst>
        </xdr:cNvPr>
        <xdr:cNvSpPr/>
      </xdr:nvSpPr>
      <xdr:spPr>
        <a:xfrm>
          <a:off x="235421" y="28321995"/>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289643</xdr:colOff>
      <xdr:row>25</xdr:row>
      <xdr:rowOff>337939</xdr:rowOff>
    </xdr:from>
    <xdr:to>
      <xdr:col>0</xdr:col>
      <xdr:colOff>828474</xdr:colOff>
      <xdr:row>25</xdr:row>
      <xdr:rowOff>901125</xdr:rowOff>
    </xdr:to>
    <xdr:pic>
      <xdr:nvPicPr>
        <xdr:cNvPr id="25" name="Gráfico 24" descr="Signo de intercalación hacia arriba contorno">
          <a:hlinkClick xmlns:r="http://schemas.openxmlformats.org/officeDocument/2006/relationships" r:id="rId2"/>
          <a:extLst>
            <a:ext uri="{FF2B5EF4-FFF2-40B4-BE49-F238E27FC236}">
              <a16:creationId xmlns:a16="http://schemas.microsoft.com/office/drawing/2014/main" id="{15BF66F1-8AB2-4485-BF94-8AB2B357B386}"/>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289643" y="28402399"/>
          <a:ext cx="538831" cy="563186"/>
        </a:xfrm>
        <a:prstGeom prst="rect">
          <a:avLst/>
        </a:prstGeom>
      </xdr:spPr>
    </xdr:pic>
    <xdr:clientData/>
  </xdr:twoCellAnchor>
  <xdr:twoCellAnchor>
    <xdr:from>
      <xdr:col>0</xdr:col>
      <xdr:colOff>177939</xdr:colOff>
      <xdr:row>34</xdr:row>
      <xdr:rowOff>209340</xdr:rowOff>
    </xdr:from>
    <xdr:to>
      <xdr:col>0</xdr:col>
      <xdr:colOff>920889</xdr:colOff>
      <xdr:row>34</xdr:row>
      <xdr:rowOff>1049118</xdr:rowOff>
    </xdr:to>
    <xdr:sp macro="" textlink="">
      <xdr:nvSpPr>
        <xdr:cNvPr id="26" name="Rectángulo: esquinas redondeadas 25">
          <a:extLst>
            <a:ext uri="{FF2B5EF4-FFF2-40B4-BE49-F238E27FC236}">
              <a16:creationId xmlns:a16="http://schemas.microsoft.com/office/drawing/2014/main" id="{8E978037-BCB9-4E1D-B464-FD01C920704B}"/>
            </a:ext>
          </a:extLst>
        </xdr:cNvPr>
        <xdr:cNvSpPr/>
      </xdr:nvSpPr>
      <xdr:spPr>
        <a:xfrm>
          <a:off x="177939" y="39955260"/>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224954</xdr:colOff>
      <xdr:row>34</xdr:row>
      <xdr:rowOff>268001</xdr:rowOff>
    </xdr:from>
    <xdr:to>
      <xdr:col>0</xdr:col>
      <xdr:colOff>874073</xdr:colOff>
      <xdr:row>34</xdr:row>
      <xdr:rowOff>988485</xdr:rowOff>
    </xdr:to>
    <xdr:sp macro="" textlink="">
      <xdr:nvSpPr>
        <xdr:cNvPr id="27" name="Rectángulo: esquinas redondeadas 26">
          <a:hlinkClick xmlns:r="http://schemas.openxmlformats.org/officeDocument/2006/relationships" r:id="rId1"/>
          <a:extLst>
            <a:ext uri="{FF2B5EF4-FFF2-40B4-BE49-F238E27FC236}">
              <a16:creationId xmlns:a16="http://schemas.microsoft.com/office/drawing/2014/main" id="{C3AE89FE-8817-4E9B-8007-BDFDF759189B}"/>
            </a:ext>
            <a:ext uri="{C183D7F6-B498-43B3-948B-1728B52AA6E4}">
              <adec:decorative xmlns:adec="http://schemas.microsoft.com/office/drawing/2017/decorative" val="0"/>
            </a:ext>
          </a:extLst>
        </xdr:cNvPr>
        <xdr:cNvSpPr/>
      </xdr:nvSpPr>
      <xdr:spPr>
        <a:xfrm>
          <a:off x="224954" y="40013921"/>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279176</xdr:colOff>
      <xdr:row>34</xdr:row>
      <xdr:rowOff>348405</xdr:rowOff>
    </xdr:from>
    <xdr:to>
      <xdr:col>0</xdr:col>
      <xdr:colOff>818007</xdr:colOff>
      <xdr:row>34</xdr:row>
      <xdr:rowOff>911591</xdr:rowOff>
    </xdr:to>
    <xdr:pic>
      <xdr:nvPicPr>
        <xdr:cNvPr id="28" name="Gráfico 27" descr="Signo de intercalación hacia arriba contorno">
          <a:hlinkClick xmlns:r="http://schemas.openxmlformats.org/officeDocument/2006/relationships" r:id="rId2"/>
          <a:extLst>
            <a:ext uri="{FF2B5EF4-FFF2-40B4-BE49-F238E27FC236}">
              <a16:creationId xmlns:a16="http://schemas.microsoft.com/office/drawing/2014/main" id="{33C78D9F-AB77-48EF-BBAE-DE788303836A}"/>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279176" y="40094325"/>
          <a:ext cx="538831" cy="563186"/>
        </a:xfrm>
        <a:prstGeom prst="rect">
          <a:avLst/>
        </a:prstGeom>
      </xdr:spPr>
    </xdr:pic>
    <xdr:clientData/>
  </xdr:twoCellAnchor>
  <xdr:twoCellAnchor>
    <xdr:from>
      <xdr:col>0</xdr:col>
      <xdr:colOff>157005</xdr:colOff>
      <xdr:row>49</xdr:row>
      <xdr:rowOff>157006</xdr:rowOff>
    </xdr:from>
    <xdr:to>
      <xdr:col>0</xdr:col>
      <xdr:colOff>899955</xdr:colOff>
      <xdr:row>49</xdr:row>
      <xdr:rowOff>996784</xdr:rowOff>
    </xdr:to>
    <xdr:sp macro="" textlink="">
      <xdr:nvSpPr>
        <xdr:cNvPr id="29" name="Rectángulo: esquinas redondeadas 28">
          <a:extLst>
            <a:ext uri="{FF2B5EF4-FFF2-40B4-BE49-F238E27FC236}">
              <a16:creationId xmlns:a16="http://schemas.microsoft.com/office/drawing/2014/main" id="{7799AA13-06CE-4DDF-AEEA-8AA53DC873CE}"/>
            </a:ext>
          </a:extLst>
        </xdr:cNvPr>
        <xdr:cNvSpPr/>
      </xdr:nvSpPr>
      <xdr:spPr>
        <a:xfrm>
          <a:off x="157005" y="57047926"/>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204020</xdr:colOff>
      <xdr:row>49</xdr:row>
      <xdr:rowOff>215667</xdr:rowOff>
    </xdr:from>
    <xdr:to>
      <xdr:col>0</xdr:col>
      <xdr:colOff>853139</xdr:colOff>
      <xdr:row>49</xdr:row>
      <xdr:rowOff>936151</xdr:rowOff>
    </xdr:to>
    <xdr:sp macro="" textlink="">
      <xdr:nvSpPr>
        <xdr:cNvPr id="30" name="Rectángulo: esquinas redondeadas 29">
          <a:hlinkClick xmlns:r="http://schemas.openxmlformats.org/officeDocument/2006/relationships" r:id="rId1"/>
          <a:extLst>
            <a:ext uri="{FF2B5EF4-FFF2-40B4-BE49-F238E27FC236}">
              <a16:creationId xmlns:a16="http://schemas.microsoft.com/office/drawing/2014/main" id="{492D334E-D428-49CB-A7C5-F0D492BA1A05}"/>
            </a:ext>
            <a:ext uri="{C183D7F6-B498-43B3-948B-1728B52AA6E4}">
              <adec:decorative xmlns:adec="http://schemas.microsoft.com/office/drawing/2017/decorative" val="0"/>
            </a:ext>
          </a:extLst>
        </xdr:cNvPr>
        <xdr:cNvSpPr/>
      </xdr:nvSpPr>
      <xdr:spPr>
        <a:xfrm>
          <a:off x="204020" y="57106587"/>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258242</xdr:colOff>
      <xdr:row>49</xdr:row>
      <xdr:rowOff>296071</xdr:rowOff>
    </xdr:from>
    <xdr:to>
      <xdr:col>0</xdr:col>
      <xdr:colOff>797073</xdr:colOff>
      <xdr:row>49</xdr:row>
      <xdr:rowOff>859257</xdr:rowOff>
    </xdr:to>
    <xdr:pic>
      <xdr:nvPicPr>
        <xdr:cNvPr id="31" name="Gráfico 30" descr="Signo de intercalación hacia arriba contorno">
          <a:hlinkClick xmlns:r="http://schemas.openxmlformats.org/officeDocument/2006/relationships" r:id="rId2"/>
          <a:extLst>
            <a:ext uri="{FF2B5EF4-FFF2-40B4-BE49-F238E27FC236}">
              <a16:creationId xmlns:a16="http://schemas.microsoft.com/office/drawing/2014/main" id="{A2A761DE-984B-4F96-A940-5D38FC583D16}"/>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258242" y="57186991"/>
          <a:ext cx="538831" cy="563186"/>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130629</xdr:colOff>
      <xdr:row>2</xdr:row>
      <xdr:rowOff>32657</xdr:rowOff>
    </xdr:from>
    <xdr:to>
      <xdr:col>0</xdr:col>
      <xdr:colOff>943251</xdr:colOff>
      <xdr:row>5</xdr:row>
      <xdr:rowOff>342867</xdr:rowOff>
    </xdr:to>
    <xdr:grpSp>
      <xdr:nvGrpSpPr>
        <xdr:cNvPr id="2" name="Grupo 1">
          <a:extLst>
            <a:ext uri="{FF2B5EF4-FFF2-40B4-BE49-F238E27FC236}">
              <a16:creationId xmlns:a16="http://schemas.microsoft.com/office/drawing/2014/main" id="{16CD7432-7337-4B93-99EE-18FC570E7E24}"/>
            </a:ext>
          </a:extLst>
        </xdr:cNvPr>
        <xdr:cNvGrpSpPr/>
      </xdr:nvGrpSpPr>
      <xdr:grpSpPr>
        <a:xfrm>
          <a:off x="130629" y="598714"/>
          <a:ext cx="812622" cy="3739210"/>
          <a:chOff x="0" y="182880"/>
          <a:chExt cx="812622" cy="3739210"/>
        </a:xfrm>
      </xdr:grpSpPr>
      <xdr:sp macro="" textlink="">
        <xdr:nvSpPr>
          <xdr:cNvPr id="3" name="Rectángulo: esquinas redondeadas 127">
            <a:extLst>
              <a:ext uri="{FF2B5EF4-FFF2-40B4-BE49-F238E27FC236}">
                <a16:creationId xmlns:a16="http://schemas.microsoft.com/office/drawing/2014/main" id="{603E5E01-EA26-C43A-DDB7-BB601304ACB8}"/>
              </a:ext>
            </a:extLst>
          </xdr:cNvPr>
          <xdr:cNvSpPr/>
        </xdr:nvSpPr>
        <xdr:spPr>
          <a:xfrm rot="5400000">
            <a:off x="-1463294" y="1646174"/>
            <a:ext cx="3739210" cy="812622"/>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 name="Rectángulo: esquinas redondeadas 128">
            <a:extLst>
              <a:ext uri="{FF2B5EF4-FFF2-40B4-BE49-F238E27FC236}">
                <a16:creationId xmlns:a16="http://schemas.microsoft.com/office/drawing/2014/main" id="{3898A90B-3A28-8B95-D8A6-FBE1F1301D79}"/>
              </a:ext>
            </a:extLst>
          </xdr:cNvPr>
          <xdr:cNvSpPr/>
        </xdr:nvSpPr>
        <xdr:spPr>
          <a:xfrm rot="5400000">
            <a:off x="50379" y="3152522"/>
            <a:ext cx="699673" cy="68706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 name="Rectángulo: esquinas redondeadas 129">
            <a:extLst>
              <a:ext uri="{FF2B5EF4-FFF2-40B4-BE49-F238E27FC236}">
                <a16:creationId xmlns:a16="http://schemas.microsoft.com/office/drawing/2014/main" id="{A86A96AB-0636-2760-85CC-B72EF6AB6865}"/>
              </a:ext>
            </a:extLst>
          </xdr:cNvPr>
          <xdr:cNvSpPr/>
        </xdr:nvSpPr>
        <xdr:spPr>
          <a:xfrm rot="5400000">
            <a:off x="64208" y="950982"/>
            <a:ext cx="662390" cy="70039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 name="Rectángulo: esquinas redondeadas 130">
            <a:extLst>
              <a:ext uri="{FF2B5EF4-FFF2-40B4-BE49-F238E27FC236}">
                <a16:creationId xmlns:a16="http://schemas.microsoft.com/office/drawing/2014/main" id="{01D1B32B-22C0-74AB-A3E9-806F104E3EE2}"/>
              </a:ext>
            </a:extLst>
          </xdr:cNvPr>
          <xdr:cNvSpPr/>
        </xdr:nvSpPr>
        <xdr:spPr>
          <a:xfrm rot="5400000">
            <a:off x="71291" y="1673653"/>
            <a:ext cx="663421" cy="69277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7" name="Rectángulo: esquinas redondeadas 131">
            <a:extLst>
              <a:ext uri="{FF2B5EF4-FFF2-40B4-BE49-F238E27FC236}">
                <a16:creationId xmlns:a16="http://schemas.microsoft.com/office/drawing/2014/main" id="{F747EFB9-CC59-A759-D9CB-791036E72BB8}"/>
              </a:ext>
              <a:ext uri="{C183D7F6-B498-43B3-948B-1728B52AA6E4}">
                <adec:decorative xmlns:adec="http://schemas.microsoft.com/office/drawing/2017/decorative" val="0"/>
              </a:ext>
            </a:extLst>
          </xdr:cNvPr>
          <xdr:cNvSpPr/>
        </xdr:nvSpPr>
        <xdr:spPr>
          <a:xfrm rot="5400000">
            <a:off x="66327" y="233264"/>
            <a:ext cx="656298" cy="69173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8" name="Rectángulo: esquinas redondeadas 132">
            <a:extLst>
              <a:ext uri="{FF2B5EF4-FFF2-40B4-BE49-F238E27FC236}">
                <a16:creationId xmlns:a16="http://schemas.microsoft.com/office/drawing/2014/main" id="{577A619D-3D7D-6395-BD20-994E024183AB}"/>
              </a:ext>
            </a:extLst>
          </xdr:cNvPr>
          <xdr:cNvSpPr/>
        </xdr:nvSpPr>
        <xdr:spPr>
          <a:xfrm rot="5400000">
            <a:off x="67116" y="2396745"/>
            <a:ext cx="662389" cy="69468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9" name="Gráfico 133" descr="Búsqueda de carpetas contorno">
            <a:hlinkClick xmlns:r="http://schemas.openxmlformats.org/officeDocument/2006/relationships" r:id="rId1"/>
            <a:extLst>
              <a:ext uri="{FF2B5EF4-FFF2-40B4-BE49-F238E27FC236}">
                <a16:creationId xmlns:a16="http://schemas.microsoft.com/office/drawing/2014/main" id="{11AAA95B-209C-C1A9-E649-C2A902F1EE5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129688" y="3195416"/>
            <a:ext cx="536794" cy="601575"/>
          </a:xfrm>
          <a:prstGeom prst="rect">
            <a:avLst/>
          </a:prstGeom>
        </xdr:spPr>
      </xdr:pic>
      <xdr:pic>
        <xdr:nvPicPr>
          <xdr:cNvPr id="10" name="Gráfico 134" descr="causa y efecto contorno">
            <a:hlinkClick xmlns:r="http://schemas.openxmlformats.org/officeDocument/2006/relationships" r:id="rId4"/>
            <a:extLst>
              <a:ext uri="{FF2B5EF4-FFF2-40B4-BE49-F238E27FC236}">
                <a16:creationId xmlns:a16="http://schemas.microsoft.com/office/drawing/2014/main" id="{52C2C51A-0CA4-D57A-4BF6-849C03002841}"/>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98739" y="2474438"/>
            <a:ext cx="607695" cy="556260"/>
          </a:xfrm>
          <a:prstGeom prst="rect">
            <a:avLst/>
          </a:prstGeom>
        </xdr:spPr>
      </xdr:pic>
      <xdr:pic>
        <xdr:nvPicPr>
          <xdr:cNvPr id="11" name="Gráfico 135" descr="Martillo de juez contorno">
            <a:hlinkClick xmlns:r="http://schemas.openxmlformats.org/officeDocument/2006/relationships" r:id="rId7"/>
            <a:extLst>
              <a:ext uri="{FF2B5EF4-FFF2-40B4-BE49-F238E27FC236}">
                <a16:creationId xmlns:a16="http://schemas.microsoft.com/office/drawing/2014/main" id="{510673B9-9B7F-7B77-062E-4B395B811AFF}"/>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136331" y="1752182"/>
            <a:ext cx="528255" cy="542540"/>
          </a:xfrm>
          <a:prstGeom prst="rect">
            <a:avLst/>
          </a:prstGeom>
        </xdr:spPr>
      </xdr:pic>
      <xdr:pic>
        <xdr:nvPicPr>
          <xdr:cNvPr id="12" name="Gráfico 136" descr="Lista contorno">
            <a:hlinkClick xmlns:r="http://schemas.openxmlformats.org/officeDocument/2006/relationships" r:id="rId10"/>
            <a:extLst>
              <a:ext uri="{FF2B5EF4-FFF2-40B4-BE49-F238E27FC236}">
                <a16:creationId xmlns:a16="http://schemas.microsoft.com/office/drawing/2014/main" id="{F206290F-C30A-3F41-F882-2E9D13648CD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131354" y="1032433"/>
            <a:ext cx="535305" cy="545319"/>
          </a:xfrm>
          <a:prstGeom prst="rect">
            <a:avLst/>
          </a:prstGeom>
        </xdr:spPr>
      </xdr:pic>
      <xdr:pic>
        <xdr:nvPicPr>
          <xdr:cNvPr id="29" name="Gráfico 137" descr="Hogar contorno">
            <a:hlinkClick xmlns:r="http://schemas.openxmlformats.org/officeDocument/2006/relationships" r:id="rId13"/>
            <a:extLst>
              <a:ext uri="{FF2B5EF4-FFF2-40B4-BE49-F238E27FC236}">
                <a16:creationId xmlns:a16="http://schemas.microsoft.com/office/drawing/2014/main" id="{CB33C183-0FF3-AEA6-4E79-8192371369E7}"/>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145569" y="314708"/>
            <a:ext cx="524445" cy="537322"/>
          </a:xfrm>
          <a:prstGeom prst="rect">
            <a:avLst/>
          </a:prstGeom>
        </xdr:spPr>
      </xdr:pic>
    </xdr:grpSp>
    <xdr:clientData/>
  </xdr:twoCellAnchor>
  <xdr:twoCellAnchor>
    <xdr:from>
      <xdr:col>0</xdr:col>
      <xdr:colOff>163284</xdr:colOff>
      <xdr:row>15</xdr:row>
      <xdr:rowOff>152399</xdr:rowOff>
    </xdr:from>
    <xdr:to>
      <xdr:col>0</xdr:col>
      <xdr:colOff>896709</xdr:colOff>
      <xdr:row>15</xdr:row>
      <xdr:rowOff>992177</xdr:rowOff>
    </xdr:to>
    <xdr:grpSp>
      <xdr:nvGrpSpPr>
        <xdr:cNvPr id="48" name="Grupo 47">
          <a:extLst>
            <a:ext uri="{FF2B5EF4-FFF2-40B4-BE49-F238E27FC236}">
              <a16:creationId xmlns:a16="http://schemas.microsoft.com/office/drawing/2014/main" id="{FF97AE0D-29D6-A14C-F129-FA8BFC7D2B52}"/>
            </a:ext>
          </a:extLst>
        </xdr:cNvPr>
        <xdr:cNvGrpSpPr/>
      </xdr:nvGrpSpPr>
      <xdr:grpSpPr>
        <a:xfrm>
          <a:off x="163284" y="15577456"/>
          <a:ext cx="733425" cy="839778"/>
          <a:chOff x="163284" y="15577456"/>
          <a:chExt cx="733425" cy="839778"/>
        </a:xfrm>
      </xdr:grpSpPr>
      <xdr:sp macro="" textlink="">
        <xdr:nvSpPr>
          <xdr:cNvPr id="45" name="Rectángulo: esquinas redondeadas 44">
            <a:extLst>
              <a:ext uri="{FF2B5EF4-FFF2-40B4-BE49-F238E27FC236}">
                <a16:creationId xmlns:a16="http://schemas.microsoft.com/office/drawing/2014/main" id="{9C6FE86E-98DF-4BA8-3FD9-313E1154B75B}"/>
              </a:ext>
            </a:extLst>
          </xdr:cNvPr>
          <xdr:cNvSpPr/>
        </xdr:nvSpPr>
        <xdr:spPr>
          <a:xfrm>
            <a:off x="163284" y="15577456"/>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6" name="Rectángulo: esquinas redondeadas 45">
            <a:extLst>
              <a:ext uri="{FF2B5EF4-FFF2-40B4-BE49-F238E27FC236}">
                <a16:creationId xmlns:a16="http://schemas.microsoft.com/office/drawing/2014/main" id="{860ABE4B-461F-0E8E-F820-45CD2E6D068E}"/>
              </a:ext>
              <a:ext uri="{C183D7F6-B498-43B3-948B-1728B52AA6E4}">
                <adec:decorative xmlns:adec="http://schemas.microsoft.com/office/drawing/2017/decorative" val="0"/>
              </a:ext>
            </a:extLst>
          </xdr:cNvPr>
          <xdr:cNvSpPr/>
        </xdr:nvSpPr>
        <xdr:spPr>
          <a:xfrm>
            <a:off x="206377" y="15628496"/>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47" name="Gráfico 46" descr="Signo de intercalación hacia arriba contorno">
            <a:hlinkClick xmlns:r="http://schemas.openxmlformats.org/officeDocument/2006/relationships" r:id="rId16"/>
            <a:extLst>
              <a:ext uri="{FF2B5EF4-FFF2-40B4-BE49-F238E27FC236}">
                <a16:creationId xmlns:a16="http://schemas.microsoft.com/office/drawing/2014/main" id="{78D78A5B-6211-F0CB-61CA-4EAC459DB7D8}"/>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61327" y="15715033"/>
            <a:ext cx="537435" cy="559376"/>
          </a:xfrm>
          <a:prstGeom prst="rect">
            <a:avLst/>
          </a:prstGeom>
        </xdr:spPr>
      </xdr:pic>
    </xdr:grpSp>
    <xdr:clientData/>
  </xdr:twoCellAnchor>
  <xdr:twoCellAnchor>
    <xdr:from>
      <xdr:col>0</xdr:col>
      <xdr:colOff>174172</xdr:colOff>
      <xdr:row>29</xdr:row>
      <xdr:rowOff>163286</xdr:rowOff>
    </xdr:from>
    <xdr:to>
      <xdr:col>0</xdr:col>
      <xdr:colOff>907597</xdr:colOff>
      <xdr:row>29</xdr:row>
      <xdr:rowOff>1003064</xdr:rowOff>
    </xdr:to>
    <xdr:grpSp>
      <xdr:nvGrpSpPr>
        <xdr:cNvPr id="49" name="Grupo 48">
          <a:extLst>
            <a:ext uri="{FF2B5EF4-FFF2-40B4-BE49-F238E27FC236}">
              <a16:creationId xmlns:a16="http://schemas.microsoft.com/office/drawing/2014/main" id="{DDC038BF-9176-47A9-AB97-6337BE8615B9}"/>
            </a:ext>
          </a:extLst>
        </xdr:cNvPr>
        <xdr:cNvGrpSpPr/>
      </xdr:nvGrpSpPr>
      <xdr:grpSpPr>
        <a:xfrm>
          <a:off x="174172" y="31590343"/>
          <a:ext cx="733425" cy="839778"/>
          <a:chOff x="163284" y="15577456"/>
          <a:chExt cx="733425" cy="839778"/>
        </a:xfrm>
      </xdr:grpSpPr>
      <xdr:sp macro="" textlink="">
        <xdr:nvSpPr>
          <xdr:cNvPr id="50" name="Rectángulo: esquinas redondeadas 49">
            <a:extLst>
              <a:ext uri="{FF2B5EF4-FFF2-40B4-BE49-F238E27FC236}">
                <a16:creationId xmlns:a16="http://schemas.microsoft.com/office/drawing/2014/main" id="{3B1F9688-3EB5-7FD0-8B34-03765353634E}"/>
              </a:ext>
            </a:extLst>
          </xdr:cNvPr>
          <xdr:cNvSpPr/>
        </xdr:nvSpPr>
        <xdr:spPr>
          <a:xfrm>
            <a:off x="163284" y="15577456"/>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1" name="Rectángulo: esquinas redondeadas 50">
            <a:extLst>
              <a:ext uri="{FF2B5EF4-FFF2-40B4-BE49-F238E27FC236}">
                <a16:creationId xmlns:a16="http://schemas.microsoft.com/office/drawing/2014/main" id="{4951D84D-CA66-AB5B-86F5-CFC4F968ABAA}"/>
              </a:ext>
              <a:ext uri="{C183D7F6-B498-43B3-948B-1728B52AA6E4}">
                <adec:decorative xmlns:adec="http://schemas.microsoft.com/office/drawing/2017/decorative" val="0"/>
              </a:ext>
            </a:extLst>
          </xdr:cNvPr>
          <xdr:cNvSpPr/>
        </xdr:nvSpPr>
        <xdr:spPr>
          <a:xfrm>
            <a:off x="206377" y="15628496"/>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52" name="Gráfico 51" descr="Signo de intercalación hacia arriba contorno">
            <a:hlinkClick xmlns:r="http://schemas.openxmlformats.org/officeDocument/2006/relationships" r:id="rId16"/>
            <a:extLst>
              <a:ext uri="{FF2B5EF4-FFF2-40B4-BE49-F238E27FC236}">
                <a16:creationId xmlns:a16="http://schemas.microsoft.com/office/drawing/2014/main" id="{86679F52-40A2-DF2A-5F98-5ECD0F2387E5}"/>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61327" y="15715033"/>
            <a:ext cx="537435" cy="559376"/>
          </a:xfrm>
          <a:prstGeom prst="rect">
            <a:avLst/>
          </a:prstGeom>
        </xdr:spPr>
      </xdr:pic>
    </xdr:grp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190501</xdr:colOff>
      <xdr:row>17</xdr:row>
      <xdr:rowOff>152400</xdr:rowOff>
    </xdr:from>
    <xdr:to>
      <xdr:col>0</xdr:col>
      <xdr:colOff>990601</xdr:colOff>
      <xdr:row>17</xdr:row>
      <xdr:rowOff>1036320</xdr:rowOff>
    </xdr:to>
    <xdr:grpSp>
      <xdr:nvGrpSpPr>
        <xdr:cNvPr id="2" name="Grupo 1">
          <a:hlinkClick xmlns:r="http://schemas.openxmlformats.org/officeDocument/2006/relationships" r:id="rId1"/>
          <a:extLst>
            <a:ext uri="{FF2B5EF4-FFF2-40B4-BE49-F238E27FC236}">
              <a16:creationId xmlns:a16="http://schemas.microsoft.com/office/drawing/2014/main" id="{2A8B86E4-CDD0-4E5A-874B-57CD346C24C5}"/>
            </a:ext>
          </a:extLst>
        </xdr:cNvPr>
        <xdr:cNvGrpSpPr/>
      </xdr:nvGrpSpPr>
      <xdr:grpSpPr>
        <a:xfrm>
          <a:off x="190501" y="17678400"/>
          <a:ext cx="800100" cy="883920"/>
          <a:chOff x="175739" y="22267432"/>
          <a:chExt cx="733425" cy="839778"/>
        </a:xfrm>
      </xdr:grpSpPr>
      <xdr:grpSp>
        <xdr:nvGrpSpPr>
          <xdr:cNvPr id="3" name="Grupo 2">
            <a:extLst>
              <a:ext uri="{FF2B5EF4-FFF2-40B4-BE49-F238E27FC236}">
                <a16:creationId xmlns:a16="http://schemas.microsoft.com/office/drawing/2014/main" id="{9C08B7A4-4056-9F85-97A3-2C06C6F4AB4F}"/>
              </a:ext>
            </a:extLst>
          </xdr:cNvPr>
          <xdr:cNvGrpSpPr/>
        </xdr:nvGrpSpPr>
        <xdr:grpSpPr>
          <a:xfrm>
            <a:off x="175739" y="22267432"/>
            <a:ext cx="733425" cy="839778"/>
            <a:chOff x="7505700" y="3371850"/>
            <a:chExt cx="733425" cy="839778"/>
          </a:xfrm>
        </xdr:grpSpPr>
        <xdr:sp macro="" textlink="">
          <xdr:nvSpPr>
            <xdr:cNvPr id="5" name="Rectángulo: esquinas redondeadas 4">
              <a:extLst>
                <a:ext uri="{FF2B5EF4-FFF2-40B4-BE49-F238E27FC236}">
                  <a16:creationId xmlns:a16="http://schemas.microsoft.com/office/drawing/2014/main" id="{D4E68F2B-4A04-6B97-DC2A-F569DA45A988}"/>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 name="Rectángulo: esquinas redondeadas 5">
              <a:extLst>
                <a:ext uri="{FF2B5EF4-FFF2-40B4-BE49-F238E27FC236}">
                  <a16:creationId xmlns:a16="http://schemas.microsoft.com/office/drawing/2014/main" id="{57A0F2CD-1345-9BD3-C4DE-EF86B146ABE6}"/>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4" name="Gráfico 3" descr="Signo de intercalación hacia arriba contorno">
            <a:hlinkClick xmlns:r="http://schemas.openxmlformats.org/officeDocument/2006/relationships" r:id="rId2"/>
            <a:extLst>
              <a:ext uri="{FF2B5EF4-FFF2-40B4-BE49-F238E27FC236}">
                <a16:creationId xmlns:a16="http://schemas.microsoft.com/office/drawing/2014/main" id="{28961E7B-4C69-C1EF-8CD2-A4E353BB1F0B}"/>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280514" y="22410307"/>
            <a:ext cx="537435" cy="559376"/>
          </a:xfrm>
          <a:prstGeom prst="rect">
            <a:avLst/>
          </a:prstGeom>
        </xdr:spPr>
      </xdr:pic>
    </xdr:grpSp>
    <xdr:clientData/>
  </xdr:twoCellAnchor>
  <xdr:twoCellAnchor>
    <xdr:from>
      <xdr:col>0</xdr:col>
      <xdr:colOff>190501</xdr:colOff>
      <xdr:row>41</xdr:row>
      <xdr:rowOff>152400</xdr:rowOff>
    </xdr:from>
    <xdr:to>
      <xdr:col>0</xdr:col>
      <xdr:colOff>929641</xdr:colOff>
      <xdr:row>41</xdr:row>
      <xdr:rowOff>944880</xdr:rowOff>
    </xdr:to>
    <xdr:grpSp>
      <xdr:nvGrpSpPr>
        <xdr:cNvPr id="7" name="Grupo 6">
          <a:hlinkClick xmlns:r="http://schemas.openxmlformats.org/officeDocument/2006/relationships" r:id="rId1"/>
          <a:extLst>
            <a:ext uri="{FF2B5EF4-FFF2-40B4-BE49-F238E27FC236}">
              <a16:creationId xmlns:a16="http://schemas.microsoft.com/office/drawing/2014/main" id="{947B96BE-7CB4-476C-8DCA-3D7621823E0D}"/>
            </a:ext>
          </a:extLst>
        </xdr:cNvPr>
        <xdr:cNvGrpSpPr/>
      </xdr:nvGrpSpPr>
      <xdr:grpSpPr>
        <a:xfrm>
          <a:off x="190501" y="45110400"/>
          <a:ext cx="739140" cy="792480"/>
          <a:chOff x="175739" y="22267432"/>
          <a:chExt cx="733425" cy="839778"/>
        </a:xfrm>
      </xdr:grpSpPr>
      <xdr:grpSp>
        <xdr:nvGrpSpPr>
          <xdr:cNvPr id="8" name="Grupo 7">
            <a:extLst>
              <a:ext uri="{FF2B5EF4-FFF2-40B4-BE49-F238E27FC236}">
                <a16:creationId xmlns:a16="http://schemas.microsoft.com/office/drawing/2014/main" id="{04043935-E0FD-B79F-3821-20C0D0E83124}"/>
              </a:ext>
            </a:extLst>
          </xdr:cNvPr>
          <xdr:cNvGrpSpPr/>
        </xdr:nvGrpSpPr>
        <xdr:grpSpPr>
          <a:xfrm>
            <a:off x="175739" y="22267432"/>
            <a:ext cx="733425" cy="839778"/>
            <a:chOff x="7505700" y="3371850"/>
            <a:chExt cx="733425" cy="839778"/>
          </a:xfrm>
        </xdr:grpSpPr>
        <xdr:sp macro="" textlink="">
          <xdr:nvSpPr>
            <xdr:cNvPr id="10" name="Rectángulo: esquinas redondeadas 9">
              <a:extLst>
                <a:ext uri="{FF2B5EF4-FFF2-40B4-BE49-F238E27FC236}">
                  <a16:creationId xmlns:a16="http://schemas.microsoft.com/office/drawing/2014/main" id="{11C8B7A6-ACD6-B92A-961C-A756F5CC952A}"/>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1" name="Rectángulo: esquinas redondeadas 10">
              <a:extLst>
                <a:ext uri="{FF2B5EF4-FFF2-40B4-BE49-F238E27FC236}">
                  <a16:creationId xmlns:a16="http://schemas.microsoft.com/office/drawing/2014/main" id="{93964D9F-D0AA-A08C-6258-810281EE993F}"/>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9" name="Gráfico 8" descr="Signo de intercalación hacia arriba contorno">
            <a:hlinkClick xmlns:r="http://schemas.openxmlformats.org/officeDocument/2006/relationships" r:id="rId2"/>
            <a:extLst>
              <a:ext uri="{FF2B5EF4-FFF2-40B4-BE49-F238E27FC236}">
                <a16:creationId xmlns:a16="http://schemas.microsoft.com/office/drawing/2014/main" id="{7F5D481F-11FE-7C25-FE02-88066BAC7DB8}"/>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280514" y="22410307"/>
            <a:ext cx="537435" cy="559376"/>
          </a:xfrm>
          <a:prstGeom prst="rect">
            <a:avLst/>
          </a:prstGeom>
        </xdr:spPr>
      </xdr:pic>
    </xdr:grpSp>
    <xdr:clientData/>
  </xdr:twoCellAnchor>
  <xdr:twoCellAnchor>
    <xdr:from>
      <xdr:col>0</xdr:col>
      <xdr:colOff>163286</xdr:colOff>
      <xdr:row>2</xdr:row>
      <xdr:rowOff>27214</xdr:rowOff>
    </xdr:from>
    <xdr:to>
      <xdr:col>0</xdr:col>
      <xdr:colOff>975908</xdr:colOff>
      <xdr:row>5</xdr:row>
      <xdr:rowOff>324864</xdr:rowOff>
    </xdr:to>
    <xdr:sp macro="" textlink="">
      <xdr:nvSpPr>
        <xdr:cNvPr id="12" name="Rectángulo: esquinas redondeadas 127">
          <a:extLst>
            <a:ext uri="{FF2B5EF4-FFF2-40B4-BE49-F238E27FC236}">
              <a16:creationId xmlns:a16="http://schemas.microsoft.com/office/drawing/2014/main" id="{C3CC33CD-9873-4005-A357-0E555E2B0C3F}"/>
            </a:ext>
          </a:extLst>
        </xdr:cNvPr>
        <xdr:cNvSpPr/>
      </xdr:nvSpPr>
      <xdr:spPr>
        <a:xfrm rot="5400000">
          <a:off x="-1293728" y="1865228"/>
          <a:ext cx="3726650" cy="812622"/>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219970</xdr:colOff>
      <xdr:row>4</xdr:row>
      <xdr:rowOff>696178</xdr:rowOff>
    </xdr:from>
    <xdr:to>
      <xdr:col>0</xdr:col>
      <xdr:colOff>907033</xdr:colOff>
      <xdr:row>5</xdr:row>
      <xdr:rowOff>248664</xdr:rowOff>
    </xdr:to>
    <xdr:sp macro="" textlink="">
      <xdr:nvSpPr>
        <xdr:cNvPr id="13" name="Rectángulo: esquinas redondeadas 128">
          <a:extLst>
            <a:ext uri="{FF2B5EF4-FFF2-40B4-BE49-F238E27FC236}">
              <a16:creationId xmlns:a16="http://schemas.microsoft.com/office/drawing/2014/main" id="{529ADD6D-74E9-4733-B913-4FA77DD4567D}"/>
            </a:ext>
          </a:extLst>
        </xdr:cNvPr>
        <xdr:cNvSpPr/>
      </xdr:nvSpPr>
      <xdr:spPr>
        <a:xfrm rot="5400000">
          <a:off x="215759" y="3367389"/>
          <a:ext cx="695486" cy="68706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208490</xdr:colOff>
      <xdr:row>2</xdr:row>
      <xdr:rowOff>814320</xdr:rowOff>
    </xdr:from>
    <xdr:to>
      <xdr:col>0</xdr:col>
      <xdr:colOff>908888</xdr:colOff>
      <xdr:row>3</xdr:row>
      <xdr:rowOff>329523</xdr:rowOff>
    </xdr:to>
    <xdr:sp macro="" textlink="">
      <xdr:nvSpPr>
        <xdr:cNvPr id="14" name="Rectángulo: esquinas redondeadas 129">
          <a:extLst>
            <a:ext uri="{FF2B5EF4-FFF2-40B4-BE49-F238E27FC236}">
              <a16:creationId xmlns:a16="http://schemas.microsoft.com/office/drawing/2014/main" id="{418C6797-5BBC-4410-9764-E2FFFD32F6EC}"/>
            </a:ext>
          </a:extLst>
        </xdr:cNvPr>
        <xdr:cNvSpPr/>
      </xdr:nvSpPr>
      <xdr:spPr>
        <a:xfrm rot="5400000">
          <a:off x="229587" y="1174223"/>
          <a:ext cx="658203" cy="70039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219899</xdr:colOff>
      <xdr:row>3</xdr:row>
      <xdr:rowOff>385478</xdr:rowOff>
    </xdr:from>
    <xdr:to>
      <xdr:col>0</xdr:col>
      <xdr:colOff>912677</xdr:colOff>
      <xdr:row>3</xdr:row>
      <xdr:rowOff>1048899</xdr:rowOff>
    </xdr:to>
    <xdr:sp macro="" textlink="">
      <xdr:nvSpPr>
        <xdr:cNvPr id="15" name="Rectángulo: esquinas redondeadas 130">
          <a:extLst>
            <a:ext uri="{FF2B5EF4-FFF2-40B4-BE49-F238E27FC236}">
              <a16:creationId xmlns:a16="http://schemas.microsoft.com/office/drawing/2014/main" id="{05BE6367-97A3-437C-B199-442B8568E456}"/>
            </a:ext>
          </a:extLst>
        </xdr:cNvPr>
        <xdr:cNvSpPr/>
      </xdr:nvSpPr>
      <xdr:spPr>
        <a:xfrm rot="5400000">
          <a:off x="234577" y="1894800"/>
          <a:ext cx="663421" cy="69277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211897</xdr:colOff>
      <xdr:row>2</xdr:row>
      <xdr:rowOff>95314</xdr:rowOff>
    </xdr:from>
    <xdr:to>
      <xdr:col>0</xdr:col>
      <xdr:colOff>903627</xdr:colOff>
      <xdr:row>2</xdr:row>
      <xdr:rowOff>751612</xdr:rowOff>
    </xdr:to>
    <xdr:sp macro="" textlink="">
      <xdr:nvSpPr>
        <xdr:cNvPr id="16" name="Rectángulo: esquinas redondeadas 131">
          <a:extLst>
            <a:ext uri="{FF2B5EF4-FFF2-40B4-BE49-F238E27FC236}">
              <a16:creationId xmlns:a16="http://schemas.microsoft.com/office/drawing/2014/main" id="{CA0C119D-380B-4EF3-AF59-87E1B14E652C}"/>
            </a:ext>
            <a:ext uri="{C183D7F6-B498-43B3-948B-1728B52AA6E4}">
              <adec:decorative xmlns:adec="http://schemas.microsoft.com/office/drawing/2017/decorative" val="0"/>
            </a:ext>
          </a:extLst>
        </xdr:cNvPr>
        <xdr:cNvSpPr/>
      </xdr:nvSpPr>
      <xdr:spPr>
        <a:xfrm rot="5400000">
          <a:off x="229613" y="458598"/>
          <a:ext cx="656298" cy="69173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214255</xdr:colOff>
      <xdr:row>3</xdr:row>
      <xdr:rowOff>1110039</xdr:rowOff>
    </xdr:from>
    <xdr:to>
      <xdr:col>0</xdr:col>
      <xdr:colOff>908938</xdr:colOff>
      <xdr:row>4</xdr:row>
      <xdr:rowOff>625242</xdr:rowOff>
    </xdr:to>
    <xdr:sp macro="" textlink="">
      <xdr:nvSpPr>
        <xdr:cNvPr id="17" name="Rectángulo: esquinas redondeadas 132">
          <a:extLst>
            <a:ext uri="{FF2B5EF4-FFF2-40B4-BE49-F238E27FC236}">
              <a16:creationId xmlns:a16="http://schemas.microsoft.com/office/drawing/2014/main" id="{C74A1F35-2074-4DA8-B448-04BC25ABC692}"/>
            </a:ext>
          </a:extLst>
        </xdr:cNvPr>
        <xdr:cNvSpPr/>
      </xdr:nvSpPr>
      <xdr:spPr>
        <a:xfrm rot="5400000">
          <a:off x="232495" y="2615799"/>
          <a:ext cx="658203" cy="69468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292974</xdr:colOff>
      <xdr:row>4</xdr:row>
      <xdr:rowOff>745377</xdr:rowOff>
    </xdr:from>
    <xdr:to>
      <xdr:col>0</xdr:col>
      <xdr:colOff>829768</xdr:colOff>
      <xdr:row>5</xdr:row>
      <xdr:rowOff>199765</xdr:rowOff>
    </xdr:to>
    <xdr:pic>
      <xdr:nvPicPr>
        <xdr:cNvPr id="18" name="Gráfico 133" descr="Búsqueda de carpetas contorno">
          <a:hlinkClick xmlns:r="http://schemas.openxmlformats.org/officeDocument/2006/relationships" r:id="rId5"/>
          <a:extLst>
            <a:ext uri="{FF2B5EF4-FFF2-40B4-BE49-F238E27FC236}">
              <a16:creationId xmlns:a16="http://schemas.microsoft.com/office/drawing/2014/main" id="{51E5B9E4-771C-44C8-91D6-8707DD2974E3}"/>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292974" y="3412377"/>
          <a:ext cx="536794" cy="597388"/>
        </a:xfrm>
        <a:prstGeom prst="rect">
          <a:avLst/>
        </a:prstGeom>
      </xdr:spPr>
    </xdr:pic>
    <xdr:clientData/>
  </xdr:twoCellAnchor>
  <xdr:twoCellAnchor>
    <xdr:from>
      <xdr:col>0</xdr:col>
      <xdr:colOff>262025</xdr:colOff>
      <xdr:row>4</xdr:row>
      <xdr:rowOff>24399</xdr:rowOff>
    </xdr:from>
    <xdr:to>
      <xdr:col>0</xdr:col>
      <xdr:colOff>869720</xdr:colOff>
      <xdr:row>4</xdr:row>
      <xdr:rowOff>580659</xdr:rowOff>
    </xdr:to>
    <xdr:pic>
      <xdr:nvPicPr>
        <xdr:cNvPr id="19" name="Gráfico 134" descr="causa y efecto contorno">
          <a:hlinkClick xmlns:r="http://schemas.openxmlformats.org/officeDocument/2006/relationships" r:id="rId8"/>
          <a:extLst>
            <a:ext uri="{FF2B5EF4-FFF2-40B4-BE49-F238E27FC236}">
              <a16:creationId xmlns:a16="http://schemas.microsoft.com/office/drawing/2014/main" id="{0F1AB3C2-157D-453B-B7B7-DBA216CDCB8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 uri="{96DAC541-7B7A-43D3-8B79-37D633B846F1}">
              <asvg:svgBlip xmlns:asvg="http://schemas.microsoft.com/office/drawing/2016/SVG/main" r:embed="rId10"/>
            </a:ext>
          </a:extLst>
        </a:blip>
        <a:stretch>
          <a:fillRect/>
        </a:stretch>
      </xdr:blipFill>
      <xdr:spPr>
        <a:xfrm>
          <a:off x="262025" y="2691399"/>
          <a:ext cx="607695" cy="556260"/>
        </a:xfrm>
        <a:prstGeom prst="rect">
          <a:avLst/>
        </a:prstGeom>
      </xdr:spPr>
    </xdr:pic>
    <xdr:clientData/>
  </xdr:twoCellAnchor>
  <xdr:twoCellAnchor>
    <xdr:from>
      <xdr:col>0</xdr:col>
      <xdr:colOff>299617</xdr:colOff>
      <xdr:row>3</xdr:row>
      <xdr:rowOff>449329</xdr:rowOff>
    </xdr:from>
    <xdr:to>
      <xdr:col>0</xdr:col>
      <xdr:colOff>827872</xdr:colOff>
      <xdr:row>3</xdr:row>
      <xdr:rowOff>991869</xdr:rowOff>
    </xdr:to>
    <xdr:pic>
      <xdr:nvPicPr>
        <xdr:cNvPr id="20" name="Gráfico 135" descr="Martillo de juez contorno">
          <a:hlinkClick xmlns:r="http://schemas.openxmlformats.org/officeDocument/2006/relationships" r:id="rId11"/>
          <a:extLst>
            <a:ext uri="{FF2B5EF4-FFF2-40B4-BE49-F238E27FC236}">
              <a16:creationId xmlns:a16="http://schemas.microsoft.com/office/drawing/2014/main" id="{52744AFF-3FB3-423A-998F-1A97B5061F0D}"/>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 uri="{96DAC541-7B7A-43D3-8B79-37D633B846F1}">
              <asvg:svgBlip xmlns:asvg="http://schemas.microsoft.com/office/drawing/2016/SVG/main" r:embed="rId13"/>
            </a:ext>
          </a:extLst>
        </a:blip>
        <a:stretch>
          <a:fillRect/>
        </a:stretch>
      </xdr:blipFill>
      <xdr:spPr>
        <a:xfrm>
          <a:off x="299617" y="1973329"/>
          <a:ext cx="528255" cy="542540"/>
        </a:xfrm>
        <a:prstGeom prst="rect">
          <a:avLst/>
        </a:prstGeom>
      </xdr:spPr>
    </xdr:pic>
    <xdr:clientData/>
  </xdr:twoCellAnchor>
  <xdr:twoCellAnchor>
    <xdr:from>
      <xdr:col>0</xdr:col>
      <xdr:colOff>294640</xdr:colOff>
      <xdr:row>2</xdr:row>
      <xdr:rowOff>876767</xdr:rowOff>
    </xdr:from>
    <xdr:to>
      <xdr:col>0</xdr:col>
      <xdr:colOff>829945</xdr:colOff>
      <xdr:row>3</xdr:row>
      <xdr:rowOff>274899</xdr:rowOff>
    </xdr:to>
    <xdr:pic>
      <xdr:nvPicPr>
        <xdr:cNvPr id="21" name="Gráfico 136" descr="Lista contorno">
          <a:hlinkClick xmlns:r="http://schemas.openxmlformats.org/officeDocument/2006/relationships" r:id="rId14"/>
          <a:extLst>
            <a:ext uri="{FF2B5EF4-FFF2-40B4-BE49-F238E27FC236}">
              <a16:creationId xmlns:a16="http://schemas.microsoft.com/office/drawing/2014/main" id="{4C8738D6-ED3C-4922-AB0A-52EC3D43A93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 uri="{96DAC541-7B7A-43D3-8B79-37D633B846F1}">
              <asvg:svgBlip xmlns:asvg="http://schemas.microsoft.com/office/drawing/2016/SVG/main" r:embed="rId16"/>
            </a:ext>
          </a:extLst>
        </a:blip>
        <a:stretch>
          <a:fillRect/>
        </a:stretch>
      </xdr:blipFill>
      <xdr:spPr>
        <a:xfrm>
          <a:off x="294640" y="1257767"/>
          <a:ext cx="535305" cy="541132"/>
        </a:xfrm>
        <a:prstGeom prst="rect">
          <a:avLst/>
        </a:prstGeom>
      </xdr:spPr>
    </xdr:pic>
    <xdr:clientData/>
  </xdr:twoCellAnchor>
  <xdr:twoCellAnchor>
    <xdr:from>
      <xdr:col>0</xdr:col>
      <xdr:colOff>308855</xdr:colOff>
      <xdr:row>2</xdr:row>
      <xdr:rowOff>159042</xdr:rowOff>
    </xdr:from>
    <xdr:to>
      <xdr:col>0</xdr:col>
      <xdr:colOff>833300</xdr:colOff>
      <xdr:row>2</xdr:row>
      <xdr:rowOff>696364</xdr:rowOff>
    </xdr:to>
    <xdr:pic>
      <xdr:nvPicPr>
        <xdr:cNvPr id="22" name="Gráfico 137" descr="Hogar contorno">
          <a:hlinkClick xmlns:r="http://schemas.openxmlformats.org/officeDocument/2006/relationships" r:id="rId17"/>
          <a:extLst>
            <a:ext uri="{FF2B5EF4-FFF2-40B4-BE49-F238E27FC236}">
              <a16:creationId xmlns:a16="http://schemas.microsoft.com/office/drawing/2014/main" id="{47B2B8FA-5810-498E-88CF-735C7CC8E7E1}"/>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308855" y="540042"/>
          <a:ext cx="524445" cy="537322"/>
        </a:xfrm>
        <a:prstGeom prst="rect">
          <a:avLst/>
        </a:prstGeom>
      </xdr:spPr>
    </xdr:pic>
    <xdr:clientData/>
  </xdr:twoCellAnchor>
  <xdr:twoCellAnchor>
    <xdr:from>
      <xdr:col>0</xdr:col>
      <xdr:colOff>188406</xdr:colOff>
      <xdr:row>25</xdr:row>
      <xdr:rowOff>198874</xdr:rowOff>
    </xdr:from>
    <xdr:to>
      <xdr:col>0</xdr:col>
      <xdr:colOff>931356</xdr:colOff>
      <xdr:row>25</xdr:row>
      <xdr:rowOff>1038652</xdr:rowOff>
    </xdr:to>
    <xdr:sp macro="" textlink="">
      <xdr:nvSpPr>
        <xdr:cNvPr id="23" name="Rectángulo: esquinas redondeadas 22">
          <a:extLst>
            <a:ext uri="{FF2B5EF4-FFF2-40B4-BE49-F238E27FC236}">
              <a16:creationId xmlns:a16="http://schemas.microsoft.com/office/drawing/2014/main" id="{63D3A54D-FC9C-4B62-8E63-FF6B829BF93E}"/>
            </a:ext>
          </a:extLst>
        </xdr:cNvPr>
        <xdr:cNvSpPr/>
      </xdr:nvSpPr>
      <xdr:spPr>
        <a:xfrm>
          <a:off x="188406" y="26868874"/>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235421</xdr:colOff>
      <xdr:row>25</xdr:row>
      <xdr:rowOff>257535</xdr:rowOff>
    </xdr:from>
    <xdr:to>
      <xdr:col>0</xdr:col>
      <xdr:colOff>884540</xdr:colOff>
      <xdr:row>25</xdr:row>
      <xdr:rowOff>978019</xdr:rowOff>
    </xdr:to>
    <xdr:sp macro="" textlink="">
      <xdr:nvSpPr>
        <xdr:cNvPr id="24" name="Rectángulo: esquinas redondeadas 23">
          <a:hlinkClick xmlns:r="http://schemas.openxmlformats.org/officeDocument/2006/relationships" r:id="rId1"/>
          <a:extLst>
            <a:ext uri="{FF2B5EF4-FFF2-40B4-BE49-F238E27FC236}">
              <a16:creationId xmlns:a16="http://schemas.microsoft.com/office/drawing/2014/main" id="{BB23F4FD-F78E-4B91-8554-122B0C040DF6}"/>
            </a:ext>
            <a:ext uri="{C183D7F6-B498-43B3-948B-1728B52AA6E4}">
              <adec:decorative xmlns:adec="http://schemas.microsoft.com/office/drawing/2017/decorative" val="0"/>
            </a:ext>
          </a:extLst>
        </xdr:cNvPr>
        <xdr:cNvSpPr/>
      </xdr:nvSpPr>
      <xdr:spPr>
        <a:xfrm>
          <a:off x="235421" y="26927535"/>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289643</xdr:colOff>
      <xdr:row>25</xdr:row>
      <xdr:rowOff>337939</xdr:rowOff>
    </xdr:from>
    <xdr:to>
      <xdr:col>0</xdr:col>
      <xdr:colOff>828474</xdr:colOff>
      <xdr:row>25</xdr:row>
      <xdr:rowOff>901125</xdr:rowOff>
    </xdr:to>
    <xdr:pic>
      <xdr:nvPicPr>
        <xdr:cNvPr id="25" name="Gráfico 24" descr="Signo de intercalación hacia arriba contorno">
          <a:hlinkClick xmlns:r="http://schemas.openxmlformats.org/officeDocument/2006/relationships" r:id="rId2"/>
          <a:extLst>
            <a:ext uri="{FF2B5EF4-FFF2-40B4-BE49-F238E27FC236}">
              <a16:creationId xmlns:a16="http://schemas.microsoft.com/office/drawing/2014/main" id="{44E7836A-5A7B-4F1B-9B7C-8C341981DADE}"/>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289643" y="27007939"/>
          <a:ext cx="538831" cy="563186"/>
        </a:xfrm>
        <a:prstGeom prst="rect">
          <a:avLst/>
        </a:prstGeom>
      </xdr:spPr>
    </xdr:pic>
    <xdr:clientData/>
  </xdr:twoCellAnchor>
  <xdr:twoCellAnchor>
    <xdr:from>
      <xdr:col>0</xdr:col>
      <xdr:colOff>177939</xdr:colOff>
      <xdr:row>34</xdr:row>
      <xdr:rowOff>209340</xdr:rowOff>
    </xdr:from>
    <xdr:to>
      <xdr:col>0</xdr:col>
      <xdr:colOff>920889</xdr:colOff>
      <xdr:row>34</xdr:row>
      <xdr:rowOff>1049118</xdr:rowOff>
    </xdr:to>
    <xdr:sp macro="" textlink="">
      <xdr:nvSpPr>
        <xdr:cNvPr id="26" name="Rectángulo: esquinas redondeadas 25">
          <a:extLst>
            <a:ext uri="{FF2B5EF4-FFF2-40B4-BE49-F238E27FC236}">
              <a16:creationId xmlns:a16="http://schemas.microsoft.com/office/drawing/2014/main" id="{140CFB35-A7FE-4583-98EA-9ADDB9878A82}"/>
            </a:ext>
          </a:extLst>
        </xdr:cNvPr>
        <xdr:cNvSpPr/>
      </xdr:nvSpPr>
      <xdr:spPr>
        <a:xfrm>
          <a:off x="177939" y="37166340"/>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224954</xdr:colOff>
      <xdr:row>34</xdr:row>
      <xdr:rowOff>268001</xdr:rowOff>
    </xdr:from>
    <xdr:to>
      <xdr:col>0</xdr:col>
      <xdr:colOff>874073</xdr:colOff>
      <xdr:row>34</xdr:row>
      <xdr:rowOff>988485</xdr:rowOff>
    </xdr:to>
    <xdr:sp macro="" textlink="">
      <xdr:nvSpPr>
        <xdr:cNvPr id="27" name="Rectángulo: esquinas redondeadas 26">
          <a:hlinkClick xmlns:r="http://schemas.openxmlformats.org/officeDocument/2006/relationships" r:id="rId1"/>
          <a:extLst>
            <a:ext uri="{FF2B5EF4-FFF2-40B4-BE49-F238E27FC236}">
              <a16:creationId xmlns:a16="http://schemas.microsoft.com/office/drawing/2014/main" id="{D2AA8F45-EF44-46F5-BD73-CF310C1A335B}"/>
            </a:ext>
            <a:ext uri="{C183D7F6-B498-43B3-948B-1728B52AA6E4}">
              <adec:decorative xmlns:adec="http://schemas.microsoft.com/office/drawing/2017/decorative" val="0"/>
            </a:ext>
          </a:extLst>
        </xdr:cNvPr>
        <xdr:cNvSpPr/>
      </xdr:nvSpPr>
      <xdr:spPr>
        <a:xfrm>
          <a:off x="224954" y="37225001"/>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279176</xdr:colOff>
      <xdr:row>34</xdr:row>
      <xdr:rowOff>348405</xdr:rowOff>
    </xdr:from>
    <xdr:to>
      <xdr:col>0</xdr:col>
      <xdr:colOff>818007</xdr:colOff>
      <xdr:row>34</xdr:row>
      <xdr:rowOff>911591</xdr:rowOff>
    </xdr:to>
    <xdr:pic>
      <xdr:nvPicPr>
        <xdr:cNvPr id="28" name="Gráfico 27" descr="Signo de intercalación hacia arriba contorno">
          <a:hlinkClick xmlns:r="http://schemas.openxmlformats.org/officeDocument/2006/relationships" r:id="rId2"/>
          <a:extLst>
            <a:ext uri="{FF2B5EF4-FFF2-40B4-BE49-F238E27FC236}">
              <a16:creationId xmlns:a16="http://schemas.microsoft.com/office/drawing/2014/main" id="{92131E02-BB78-4138-B3AC-9C857019BC2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279176" y="37305405"/>
          <a:ext cx="538831" cy="563186"/>
        </a:xfrm>
        <a:prstGeom prst="rect">
          <a:avLst/>
        </a:prstGeom>
      </xdr:spPr>
    </xdr:pic>
    <xdr:clientData/>
  </xdr:twoCellAnchor>
  <xdr:twoCellAnchor>
    <xdr:from>
      <xdr:col>0</xdr:col>
      <xdr:colOff>157005</xdr:colOff>
      <xdr:row>49</xdr:row>
      <xdr:rowOff>157006</xdr:rowOff>
    </xdr:from>
    <xdr:to>
      <xdr:col>0</xdr:col>
      <xdr:colOff>899955</xdr:colOff>
      <xdr:row>49</xdr:row>
      <xdr:rowOff>996784</xdr:rowOff>
    </xdr:to>
    <xdr:sp macro="" textlink="">
      <xdr:nvSpPr>
        <xdr:cNvPr id="29" name="Rectángulo: esquinas redondeadas 28">
          <a:extLst>
            <a:ext uri="{FF2B5EF4-FFF2-40B4-BE49-F238E27FC236}">
              <a16:creationId xmlns:a16="http://schemas.microsoft.com/office/drawing/2014/main" id="{E0FB2210-FDC5-424C-ACA1-AF0B296A974A}"/>
            </a:ext>
          </a:extLst>
        </xdr:cNvPr>
        <xdr:cNvSpPr/>
      </xdr:nvSpPr>
      <xdr:spPr>
        <a:xfrm>
          <a:off x="157005" y="54259006"/>
          <a:ext cx="742950"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204020</xdr:colOff>
      <xdr:row>49</xdr:row>
      <xdr:rowOff>215667</xdr:rowOff>
    </xdr:from>
    <xdr:to>
      <xdr:col>0</xdr:col>
      <xdr:colOff>853139</xdr:colOff>
      <xdr:row>49</xdr:row>
      <xdr:rowOff>936151</xdr:rowOff>
    </xdr:to>
    <xdr:sp macro="" textlink="">
      <xdr:nvSpPr>
        <xdr:cNvPr id="30" name="Rectángulo: esquinas redondeadas 29">
          <a:hlinkClick xmlns:r="http://schemas.openxmlformats.org/officeDocument/2006/relationships" r:id="rId1"/>
          <a:extLst>
            <a:ext uri="{FF2B5EF4-FFF2-40B4-BE49-F238E27FC236}">
              <a16:creationId xmlns:a16="http://schemas.microsoft.com/office/drawing/2014/main" id="{522A6151-C704-4C71-AA63-196C90B556FB}"/>
            </a:ext>
            <a:ext uri="{C183D7F6-B498-43B3-948B-1728B52AA6E4}">
              <adec:decorative xmlns:adec="http://schemas.microsoft.com/office/drawing/2017/decorative" val="0"/>
            </a:ext>
          </a:extLst>
        </xdr:cNvPr>
        <xdr:cNvSpPr/>
      </xdr:nvSpPr>
      <xdr:spPr>
        <a:xfrm>
          <a:off x="204020" y="54317667"/>
          <a:ext cx="649119" cy="72048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258242</xdr:colOff>
      <xdr:row>49</xdr:row>
      <xdr:rowOff>296071</xdr:rowOff>
    </xdr:from>
    <xdr:to>
      <xdr:col>0</xdr:col>
      <xdr:colOff>797073</xdr:colOff>
      <xdr:row>49</xdr:row>
      <xdr:rowOff>859257</xdr:rowOff>
    </xdr:to>
    <xdr:pic>
      <xdr:nvPicPr>
        <xdr:cNvPr id="31" name="Gráfico 30" descr="Signo de intercalación hacia arriba contorno">
          <a:hlinkClick xmlns:r="http://schemas.openxmlformats.org/officeDocument/2006/relationships" r:id="rId2"/>
          <a:extLst>
            <a:ext uri="{FF2B5EF4-FFF2-40B4-BE49-F238E27FC236}">
              <a16:creationId xmlns:a16="http://schemas.microsoft.com/office/drawing/2014/main" id="{4DCD7EC8-ACE4-45F8-8866-3BC0AA02E437}"/>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258242" y="54398071"/>
          <a:ext cx="538831" cy="563186"/>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152400</xdr:colOff>
      <xdr:row>17</xdr:row>
      <xdr:rowOff>174171</xdr:rowOff>
    </xdr:from>
    <xdr:to>
      <xdr:col>0</xdr:col>
      <xdr:colOff>885825</xdr:colOff>
      <xdr:row>17</xdr:row>
      <xdr:rowOff>1013949</xdr:rowOff>
    </xdr:to>
    <xdr:grpSp>
      <xdr:nvGrpSpPr>
        <xdr:cNvPr id="70" name="Grupo 69">
          <a:extLst>
            <a:ext uri="{FF2B5EF4-FFF2-40B4-BE49-F238E27FC236}">
              <a16:creationId xmlns:a16="http://schemas.microsoft.com/office/drawing/2014/main" id="{625A3729-9B77-75F9-66EF-D8D56EA2FF18}"/>
            </a:ext>
          </a:extLst>
        </xdr:cNvPr>
        <xdr:cNvGrpSpPr/>
      </xdr:nvGrpSpPr>
      <xdr:grpSpPr>
        <a:xfrm>
          <a:off x="152400" y="18658114"/>
          <a:ext cx="733425" cy="839778"/>
          <a:chOff x="152400" y="18658114"/>
          <a:chExt cx="733425" cy="839778"/>
        </a:xfrm>
      </xdr:grpSpPr>
      <xdr:grpSp>
        <xdr:nvGrpSpPr>
          <xdr:cNvPr id="24" name="Grupo 23">
            <a:extLst>
              <a:ext uri="{FF2B5EF4-FFF2-40B4-BE49-F238E27FC236}">
                <a16:creationId xmlns:a16="http://schemas.microsoft.com/office/drawing/2014/main" id="{63BB1F52-8065-0677-1FC4-1E6F31B70E84}"/>
              </a:ext>
            </a:extLst>
          </xdr:cNvPr>
          <xdr:cNvGrpSpPr/>
        </xdr:nvGrpSpPr>
        <xdr:grpSpPr>
          <a:xfrm>
            <a:off x="152400" y="18658114"/>
            <a:ext cx="733425" cy="839778"/>
            <a:chOff x="7505700" y="3371850"/>
            <a:chExt cx="733425" cy="839778"/>
          </a:xfrm>
        </xdr:grpSpPr>
        <xdr:sp macro="" textlink="">
          <xdr:nvSpPr>
            <xdr:cNvPr id="26" name="Rectángulo: esquinas redondeadas 25">
              <a:extLst>
                <a:ext uri="{FF2B5EF4-FFF2-40B4-BE49-F238E27FC236}">
                  <a16:creationId xmlns:a16="http://schemas.microsoft.com/office/drawing/2014/main" id="{E955E383-30F4-139A-534C-0A9FCA145B66}"/>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7" name="Rectángulo: esquinas redondeadas 26">
              <a:extLst>
                <a:ext uri="{FF2B5EF4-FFF2-40B4-BE49-F238E27FC236}">
                  <a16:creationId xmlns:a16="http://schemas.microsoft.com/office/drawing/2014/main" id="{5EE666BE-5DB0-9FBC-B22C-9B97EA64E437}"/>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25" name="Gráfico 24" descr="Signo de intercalación hacia arriba contorno">
            <a:hlinkClick xmlns:r="http://schemas.openxmlformats.org/officeDocument/2006/relationships" r:id="rId1"/>
            <a:extLst>
              <a:ext uri="{FF2B5EF4-FFF2-40B4-BE49-F238E27FC236}">
                <a16:creationId xmlns:a16="http://schemas.microsoft.com/office/drawing/2014/main" id="{A30B6812-5BA4-35F9-2AE5-F4BFAE9B74C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57175" y="18800989"/>
            <a:ext cx="537435" cy="559376"/>
          </a:xfrm>
          <a:prstGeom prst="rect">
            <a:avLst/>
          </a:prstGeom>
        </xdr:spPr>
      </xdr:pic>
    </xdr:grpSp>
    <xdr:clientData/>
  </xdr:twoCellAnchor>
  <xdr:twoCellAnchor>
    <xdr:from>
      <xdr:col>0</xdr:col>
      <xdr:colOff>119743</xdr:colOff>
      <xdr:row>2</xdr:row>
      <xdr:rowOff>87084</xdr:rowOff>
    </xdr:from>
    <xdr:to>
      <xdr:col>0</xdr:col>
      <xdr:colOff>932365</xdr:colOff>
      <xdr:row>5</xdr:row>
      <xdr:rowOff>397294</xdr:rowOff>
    </xdr:to>
    <xdr:grpSp>
      <xdr:nvGrpSpPr>
        <xdr:cNvPr id="58" name="Grupo 57">
          <a:extLst>
            <a:ext uri="{FF2B5EF4-FFF2-40B4-BE49-F238E27FC236}">
              <a16:creationId xmlns:a16="http://schemas.microsoft.com/office/drawing/2014/main" id="{0B14BDF1-DC4C-47C1-B7E5-E808CD29135C}"/>
            </a:ext>
          </a:extLst>
        </xdr:cNvPr>
        <xdr:cNvGrpSpPr/>
      </xdr:nvGrpSpPr>
      <xdr:grpSpPr>
        <a:xfrm>
          <a:off x="119743" y="1426027"/>
          <a:ext cx="812622" cy="3739210"/>
          <a:chOff x="0" y="182880"/>
          <a:chExt cx="812622" cy="3739210"/>
        </a:xfrm>
      </xdr:grpSpPr>
      <xdr:sp macro="" textlink="">
        <xdr:nvSpPr>
          <xdr:cNvPr id="59" name="Rectángulo: esquinas redondeadas 127">
            <a:extLst>
              <a:ext uri="{FF2B5EF4-FFF2-40B4-BE49-F238E27FC236}">
                <a16:creationId xmlns:a16="http://schemas.microsoft.com/office/drawing/2014/main" id="{A1B825D6-C284-8916-F87B-7B9DDD0B4DF4}"/>
              </a:ext>
            </a:extLst>
          </xdr:cNvPr>
          <xdr:cNvSpPr/>
        </xdr:nvSpPr>
        <xdr:spPr>
          <a:xfrm rot="5400000">
            <a:off x="-1463294" y="1646174"/>
            <a:ext cx="3739210" cy="812622"/>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0" name="Rectángulo: esquinas redondeadas 128">
            <a:extLst>
              <a:ext uri="{FF2B5EF4-FFF2-40B4-BE49-F238E27FC236}">
                <a16:creationId xmlns:a16="http://schemas.microsoft.com/office/drawing/2014/main" id="{29D0257F-C139-02A6-A513-406F9C4AB07E}"/>
              </a:ext>
            </a:extLst>
          </xdr:cNvPr>
          <xdr:cNvSpPr/>
        </xdr:nvSpPr>
        <xdr:spPr>
          <a:xfrm rot="5400000">
            <a:off x="50379" y="3152522"/>
            <a:ext cx="699673" cy="68706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1" name="Rectángulo: esquinas redondeadas 129">
            <a:extLst>
              <a:ext uri="{FF2B5EF4-FFF2-40B4-BE49-F238E27FC236}">
                <a16:creationId xmlns:a16="http://schemas.microsoft.com/office/drawing/2014/main" id="{320AD3B0-EE81-F3A7-AC05-806954C8C622}"/>
              </a:ext>
            </a:extLst>
          </xdr:cNvPr>
          <xdr:cNvSpPr/>
        </xdr:nvSpPr>
        <xdr:spPr>
          <a:xfrm rot="5400000">
            <a:off x="64208" y="950982"/>
            <a:ext cx="662390" cy="70039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2" name="Rectángulo: esquinas redondeadas 130">
            <a:extLst>
              <a:ext uri="{FF2B5EF4-FFF2-40B4-BE49-F238E27FC236}">
                <a16:creationId xmlns:a16="http://schemas.microsoft.com/office/drawing/2014/main" id="{20FDB152-736A-EC45-8A9B-101CE007A8E3}"/>
              </a:ext>
            </a:extLst>
          </xdr:cNvPr>
          <xdr:cNvSpPr/>
        </xdr:nvSpPr>
        <xdr:spPr>
          <a:xfrm rot="5400000">
            <a:off x="71291" y="1673653"/>
            <a:ext cx="663421" cy="69277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3" name="Rectángulo: esquinas redondeadas 131">
            <a:extLst>
              <a:ext uri="{FF2B5EF4-FFF2-40B4-BE49-F238E27FC236}">
                <a16:creationId xmlns:a16="http://schemas.microsoft.com/office/drawing/2014/main" id="{C6528D69-082E-5ECE-BD80-FA8F80F70C48}"/>
              </a:ext>
              <a:ext uri="{C183D7F6-B498-43B3-948B-1728B52AA6E4}">
                <adec:decorative xmlns:adec="http://schemas.microsoft.com/office/drawing/2017/decorative" val="0"/>
              </a:ext>
            </a:extLst>
          </xdr:cNvPr>
          <xdr:cNvSpPr/>
        </xdr:nvSpPr>
        <xdr:spPr>
          <a:xfrm rot="5400000">
            <a:off x="66327" y="233264"/>
            <a:ext cx="656298" cy="69173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4" name="Rectángulo: esquinas redondeadas 132">
            <a:extLst>
              <a:ext uri="{FF2B5EF4-FFF2-40B4-BE49-F238E27FC236}">
                <a16:creationId xmlns:a16="http://schemas.microsoft.com/office/drawing/2014/main" id="{6BB4FE4C-A213-E2BC-9374-B35C9142F1B3}"/>
              </a:ext>
            </a:extLst>
          </xdr:cNvPr>
          <xdr:cNvSpPr/>
        </xdr:nvSpPr>
        <xdr:spPr>
          <a:xfrm rot="5400000">
            <a:off x="67116" y="2396745"/>
            <a:ext cx="662389" cy="69468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65" name="Gráfico 133" descr="Búsqueda de carpetas contorno">
            <a:hlinkClick xmlns:r="http://schemas.openxmlformats.org/officeDocument/2006/relationships" r:id="rId4"/>
            <a:extLst>
              <a:ext uri="{FF2B5EF4-FFF2-40B4-BE49-F238E27FC236}">
                <a16:creationId xmlns:a16="http://schemas.microsoft.com/office/drawing/2014/main" id="{1D510C60-DFBB-B0FE-7C36-7C4DBC78CC3F}"/>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129688" y="3195416"/>
            <a:ext cx="536794" cy="601575"/>
          </a:xfrm>
          <a:prstGeom prst="rect">
            <a:avLst/>
          </a:prstGeom>
        </xdr:spPr>
      </xdr:pic>
      <xdr:pic>
        <xdr:nvPicPr>
          <xdr:cNvPr id="66" name="Gráfico 134" descr="causa y efecto contorno">
            <a:hlinkClick xmlns:r="http://schemas.openxmlformats.org/officeDocument/2006/relationships" r:id="rId7"/>
            <a:extLst>
              <a:ext uri="{FF2B5EF4-FFF2-40B4-BE49-F238E27FC236}">
                <a16:creationId xmlns:a16="http://schemas.microsoft.com/office/drawing/2014/main" id="{24874813-10F1-D002-52CA-FA963168D8FE}"/>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98739" y="2474438"/>
            <a:ext cx="607695" cy="556260"/>
          </a:xfrm>
          <a:prstGeom prst="rect">
            <a:avLst/>
          </a:prstGeom>
        </xdr:spPr>
      </xdr:pic>
      <xdr:pic>
        <xdr:nvPicPr>
          <xdr:cNvPr id="67" name="Gráfico 135" descr="Martillo de juez contorno">
            <a:hlinkClick xmlns:r="http://schemas.openxmlformats.org/officeDocument/2006/relationships" r:id="rId10"/>
            <a:extLst>
              <a:ext uri="{FF2B5EF4-FFF2-40B4-BE49-F238E27FC236}">
                <a16:creationId xmlns:a16="http://schemas.microsoft.com/office/drawing/2014/main" id="{770E6685-A815-6E38-B521-C0057B3A3A8D}"/>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136331" y="1752182"/>
            <a:ext cx="528255" cy="542540"/>
          </a:xfrm>
          <a:prstGeom prst="rect">
            <a:avLst/>
          </a:prstGeom>
        </xdr:spPr>
      </xdr:pic>
      <xdr:pic>
        <xdr:nvPicPr>
          <xdr:cNvPr id="68" name="Gráfico 136" descr="Lista contorno">
            <a:hlinkClick xmlns:r="http://schemas.openxmlformats.org/officeDocument/2006/relationships" r:id="rId13"/>
            <a:extLst>
              <a:ext uri="{FF2B5EF4-FFF2-40B4-BE49-F238E27FC236}">
                <a16:creationId xmlns:a16="http://schemas.microsoft.com/office/drawing/2014/main" id="{201ED9CC-5AFB-90E8-C85E-FC1D463FAB61}"/>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131354" y="1032433"/>
            <a:ext cx="535305" cy="545319"/>
          </a:xfrm>
          <a:prstGeom prst="rect">
            <a:avLst/>
          </a:prstGeom>
        </xdr:spPr>
      </xdr:pic>
      <xdr:pic>
        <xdr:nvPicPr>
          <xdr:cNvPr id="69" name="Gráfico 137" descr="Hogar contorno">
            <a:hlinkClick xmlns:r="http://schemas.openxmlformats.org/officeDocument/2006/relationships" r:id="rId16"/>
            <a:extLst>
              <a:ext uri="{FF2B5EF4-FFF2-40B4-BE49-F238E27FC236}">
                <a16:creationId xmlns:a16="http://schemas.microsoft.com/office/drawing/2014/main" id="{AA9AD24A-C7D9-FB82-BDEA-461913D6BC3D}"/>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145569" y="314708"/>
            <a:ext cx="524445" cy="537322"/>
          </a:xfrm>
          <a:prstGeom prst="rect">
            <a:avLst/>
          </a:prstGeom>
        </xdr:spPr>
      </xdr:pic>
    </xdr:grpSp>
    <xdr:clientData/>
  </xdr:twoCellAnchor>
  <xdr:twoCellAnchor>
    <xdr:from>
      <xdr:col>0</xdr:col>
      <xdr:colOff>174171</xdr:colOff>
      <xdr:row>34</xdr:row>
      <xdr:rowOff>152400</xdr:rowOff>
    </xdr:from>
    <xdr:to>
      <xdr:col>0</xdr:col>
      <xdr:colOff>907596</xdr:colOff>
      <xdr:row>34</xdr:row>
      <xdr:rowOff>992178</xdr:rowOff>
    </xdr:to>
    <xdr:grpSp>
      <xdr:nvGrpSpPr>
        <xdr:cNvPr id="71" name="Grupo 70">
          <a:extLst>
            <a:ext uri="{FF2B5EF4-FFF2-40B4-BE49-F238E27FC236}">
              <a16:creationId xmlns:a16="http://schemas.microsoft.com/office/drawing/2014/main" id="{22F66708-BE0C-44F3-ACA0-49BFF0226E50}"/>
            </a:ext>
          </a:extLst>
        </xdr:cNvPr>
        <xdr:cNvGrpSpPr/>
      </xdr:nvGrpSpPr>
      <xdr:grpSpPr>
        <a:xfrm>
          <a:off x="174171" y="38067343"/>
          <a:ext cx="733425" cy="839778"/>
          <a:chOff x="152400" y="18658114"/>
          <a:chExt cx="733425" cy="839778"/>
        </a:xfrm>
      </xdr:grpSpPr>
      <xdr:grpSp>
        <xdr:nvGrpSpPr>
          <xdr:cNvPr id="72" name="Grupo 71">
            <a:extLst>
              <a:ext uri="{FF2B5EF4-FFF2-40B4-BE49-F238E27FC236}">
                <a16:creationId xmlns:a16="http://schemas.microsoft.com/office/drawing/2014/main" id="{ECDF4C1E-607B-C7D6-39A4-AF957CF82843}"/>
              </a:ext>
            </a:extLst>
          </xdr:cNvPr>
          <xdr:cNvGrpSpPr/>
        </xdr:nvGrpSpPr>
        <xdr:grpSpPr>
          <a:xfrm>
            <a:off x="152400" y="18658114"/>
            <a:ext cx="733425" cy="839778"/>
            <a:chOff x="7505700" y="3371850"/>
            <a:chExt cx="733425" cy="839778"/>
          </a:xfrm>
        </xdr:grpSpPr>
        <xdr:sp macro="" textlink="">
          <xdr:nvSpPr>
            <xdr:cNvPr id="74" name="Rectángulo: esquinas redondeadas 73">
              <a:extLst>
                <a:ext uri="{FF2B5EF4-FFF2-40B4-BE49-F238E27FC236}">
                  <a16:creationId xmlns:a16="http://schemas.microsoft.com/office/drawing/2014/main" id="{B204A56E-4D47-7487-D291-564E6BD5550B}"/>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75" name="Rectángulo: esquinas redondeadas 74">
              <a:extLst>
                <a:ext uri="{FF2B5EF4-FFF2-40B4-BE49-F238E27FC236}">
                  <a16:creationId xmlns:a16="http://schemas.microsoft.com/office/drawing/2014/main" id="{B416B3B0-5285-36BA-AF65-840026E62866}"/>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73" name="Gráfico 72" descr="Signo de intercalación hacia arriba contorno">
            <a:hlinkClick xmlns:r="http://schemas.openxmlformats.org/officeDocument/2006/relationships" r:id="rId1"/>
            <a:extLst>
              <a:ext uri="{FF2B5EF4-FFF2-40B4-BE49-F238E27FC236}">
                <a16:creationId xmlns:a16="http://schemas.microsoft.com/office/drawing/2014/main" id="{E718651D-DB18-5658-5C71-15DD92BD6B1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57175" y="18800989"/>
            <a:ext cx="537435" cy="559376"/>
          </a:xfrm>
          <a:prstGeom prst="rect">
            <a:avLst/>
          </a:prstGeom>
        </xdr:spPr>
      </xdr:pic>
    </xdr:grpSp>
    <xdr:clientData/>
  </xdr:twoCellAnchor>
  <xdr:twoCellAnchor>
    <xdr:from>
      <xdr:col>0</xdr:col>
      <xdr:colOff>163285</xdr:colOff>
      <xdr:row>51</xdr:row>
      <xdr:rowOff>152401</xdr:rowOff>
    </xdr:from>
    <xdr:to>
      <xdr:col>0</xdr:col>
      <xdr:colOff>896710</xdr:colOff>
      <xdr:row>51</xdr:row>
      <xdr:rowOff>992179</xdr:rowOff>
    </xdr:to>
    <xdr:grpSp>
      <xdr:nvGrpSpPr>
        <xdr:cNvPr id="76" name="Grupo 75">
          <a:extLst>
            <a:ext uri="{FF2B5EF4-FFF2-40B4-BE49-F238E27FC236}">
              <a16:creationId xmlns:a16="http://schemas.microsoft.com/office/drawing/2014/main" id="{4EB36DC2-BF50-499F-8240-491FFEA6D48F}"/>
            </a:ext>
          </a:extLst>
        </xdr:cNvPr>
        <xdr:cNvGrpSpPr/>
      </xdr:nvGrpSpPr>
      <xdr:grpSpPr>
        <a:xfrm>
          <a:off x="163285" y="57498344"/>
          <a:ext cx="733425" cy="839778"/>
          <a:chOff x="152400" y="18658114"/>
          <a:chExt cx="733425" cy="839778"/>
        </a:xfrm>
      </xdr:grpSpPr>
      <xdr:grpSp>
        <xdr:nvGrpSpPr>
          <xdr:cNvPr id="77" name="Grupo 76">
            <a:extLst>
              <a:ext uri="{FF2B5EF4-FFF2-40B4-BE49-F238E27FC236}">
                <a16:creationId xmlns:a16="http://schemas.microsoft.com/office/drawing/2014/main" id="{589CB71C-05AB-94D5-C7A8-224B49B6C173}"/>
              </a:ext>
            </a:extLst>
          </xdr:cNvPr>
          <xdr:cNvGrpSpPr/>
        </xdr:nvGrpSpPr>
        <xdr:grpSpPr>
          <a:xfrm>
            <a:off x="152400" y="18658114"/>
            <a:ext cx="733425" cy="839778"/>
            <a:chOff x="7505700" y="3371850"/>
            <a:chExt cx="733425" cy="839778"/>
          </a:xfrm>
        </xdr:grpSpPr>
        <xdr:sp macro="" textlink="">
          <xdr:nvSpPr>
            <xdr:cNvPr id="79" name="Rectángulo: esquinas redondeadas 78">
              <a:extLst>
                <a:ext uri="{FF2B5EF4-FFF2-40B4-BE49-F238E27FC236}">
                  <a16:creationId xmlns:a16="http://schemas.microsoft.com/office/drawing/2014/main" id="{7918A113-1C27-1B67-F50A-C5BA724F9E70}"/>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80" name="Rectángulo: esquinas redondeadas 79">
              <a:extLst>
                <a:ext uri="{FF2B5EF4-FFF2-40B4-BE49-F238E27FC236}">
                  <a16:creationId xmlns:a16="http://schemas.microsoft.com/office/drawing/2014/main" id="{8D5A57FE-4F22-34BC-28CB-8E66608F2196}"/>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78" name="Gráfico 77" descr="Signo de intercalación hacia arriba contorno">
            <a:hlinkClick xmlns:r="http://schemas.openxmlformats.org/officeDocument/2006/relationships" r:id="rId1"/>
            <a:extLst>
              <a:ext uri="{FF2B5EF4-FFF2-40B4-BE49-F238E27FC236}">
                <a16:creationId xmlns:a16="http://schemas.microsoft.com/office/drawing/2014/main" id="{5C15728F-3350-49FA-6262-831F586A154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57175" y="18800989"/>
            <a:ext cx="537435" cy="559376"/>
          </a:xfrm>
          <a:prstGeom prst="rect">
            <a:avLst/>
          </a:prstGeom>
        </xdr:spPr>
      </xdr:pic>
    </xdr:grpSp>
    <xdr:clientData/>
  </xdr:twoCellAnchor>
  <xdr:twoCellAnchor>
    <xdr:from>
      <xdr:col>0</xdr:col>
      <xdr:colOff>174171</xdr:colOff>
      <xdr:row>68</xdr:row>
      <xdr:rowOff>152399</xdr:rowOff>
    </xdr:from>
    <xdr:to>
      <xdr:col>0</xdr:col>
      <xdr:colOff>907596</xdr:colOff>
      <xdr:row>68</xdr:row>
      <xdr:rowOff>992177</xdr:rowOff>
    </xdr:to>
    <xdr:grpSp>
      <xdr:nvGrpSpPr>
        <xdr:cNvPr id="81" name="Grupo 80">
          <a:extLst>
            <a:ext uri="{FF2B5EF4-FFF2-40B4-BE49-F238E27FC236}">
              <a16:creationId xmlns:a16="http://schemas.microsoft.com/office/drawing/2014/main" id="{1847FCCF-EF9D-4FDA-A519-CB46AF4818A0}"/>
            </a:ext>
          </a:extLst>
        </xdr:cNvPr>
        <xdr:cNvGrpSpPr/>
      </xdr:nvGrpSpPr>
      <xdr:grpSpPr>
        <a:xfrm>
          <a:off x="174171" y="76929342"/>
          <a:ext cx="733425" cy="839778"/>
          <a:chOff x="152400" y="18658114"/>
          <a:chExt cx="733425" cy="839778"/>
        </a:xfrm>
      </xdr:grpSpPr>
      <xdr:grpSp>
        <xdr:nvGrpSpPr>
          <xdr:cNvPr id="82" name="Grupo 81">
            <a:extLst>
              <a:ext uri="{FF2B5EF4-FFF2-40B4-BE49-F238E27FC236}">
                <a16:creationId xmlns:a16="http://schemas.microsoft.com/office/drawing/2014/main" id="{C68125FA-9D04-A8A1-D48B-E8D1134EBBEB}"/>
              </a:ext>
            </a:extLst>
          </xdr:cNvPr>
          <xdr:cNvGrpSpPr/>
        </xdr:nvGrpSpPr>
        <xdr:grpSpPr>
          <a:xfrm>
            <a:off x="152400" y="18658114"/>
            <a:ext cx="733425" cy="839778"/>
            <a:chOff x="7505700" y="3371850"/>
            <a:chExt cx="733425" cy="839778"/>
          </a:xfrm>
        </xdr:grpSpPr>
        <xdr:sp macro="" textlink="">
          <xdr:nvSpPr>
            <xdr:cNvPr id="84" name="Rectángulo: esquinas redondeadas 83">
              <a:extLst>
                <a:ext uri="{FF2B5EF4-FFF2-40B4-BE49-F238E27FC236}">
                  <a16:creationId xmlns:a16="http://schemas.microsoft.com/office/drawing/2014/main" id="{0D62CF8C-447B-3A6E-E1F7-8A90C47D02CA}"/>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85" name="Rectángulo: esquinas redondeadas 84">
              <a:extLst>
                <a:ext uri="{FF2B5EF4-FFF2-40B4-BE49-F238E27FC236}">
                  <a16:creationId xmlns:a16="http://schemas.microsoft.com/office/drawing/2014/main" id="{FF4CB12A-8E36-A9C0-2977-8ABCCBD91075}"/>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83" name="Gráfico 82" descr="Signo de intercalación hacia arriba contorno">
            <a:hlinkClick xmlns:r="http://schemas.openxmlformats.org/officeDocument/2006/relationships" r:id="rId1"/>
            <a:extLst>
              <a:ext uri="{FF2B5EF4-FFF2-40B4-BE49-F238E27FC236}">
                <a16:creationId xmlns:a16="http://schemas.microsoft.com/office/drawing/2014/main" id="{04826EDB-E3E4-AA05-4CDE-5DEC609CBCC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57175" y="18800989"/>
            <a:ext cx="537435" cy="559376"/>
          </a:xfrm>
          <a:prstGeom prst="rect">
            <a:avLst/>
          </a:prstGeom>
        </xdr:spPr>
      </xdr:pic>
    </xdr:grpSp>
    <xdr:clientData/>
  </xdr:twoCellAnchor>
  <xdr:twoCellAnchor>
    <xdr:from>
      <xdr:col>0</xdr:col>
      <xdr:colOff>174172</xdr:colOff>
      <xdr:row>85</xdr:row>
      <xdr:rowOff>163286</xdr:rowOff>
    </xdr:from>
    <xdr:to>
      <xdr:col>0</xdr:col>
      <xdr:colOff>907597</xdr:colOff>
      <xdr:row>85</xdr:row>
      <xdr:rowOff>1003064</xdr:rowOff>
    </xdr:to>
    <xdr:grpSp>
      <xdr:nvGrpSpPr>
        <xdr:cNvPr id="86" name="Grupo 85">
          <a:extLst>
            <a:ext uri="{FF2B5EF4-FFF2-40B4-BE49-F238E27FC236}">
              <a16:creationId xmlns:a16="http://schemas.microsoft.com/office/drawing/2014/main" id="{7C442AB8-C9E6-4C97-9934-27E9235E32CE}"/>
            </a:ext>
          </a:extLst>
        </xdr:cNvPr>
        <xdr:cNvGrpSpPr/>
      </xdr:nvGrpSpPr>
      <xdr:grpSpPr>
        <a:xfrm>
          <a:off x="174172" y="96371229"/>
          <a:ext cx="733425" cy="839778"/>
          <a:chOff x="152400" y="18658114"/>
          <a:chExt cx="733425" cy="839778"/>
        </a:xfrm>
      </xdr:grpSpPr>
      <xdr:grpSp>
        <xdr:nvGrpSpPr>
          <xdr:cNvPr id="87" name="Grupo 86">
            <a:extLst>
              <a:ext uri="{FF2B5EF4-FFF2-40B4-BE49-F238E27FC236}">
                <a16:creationId xmlns:a16="http://schemas.microsoft.com/office/drawing/2014/main" id="{FD082736-F4BE-064E-11C9-6C7DE64D0EF2}"/>
              </a:ext>
            </a:extLst>
          </xdr:cNvPr>
          <xdr:cNvGrpSpPr/>
        </xdr:nvGrpSpPr>
        <xdr:grpSpPr>
          <a:xfrm>
            <a:off x="152400" y="18658114"/>
            <a:ext cx="733425" cy="839778"/>
            <a:chOff x="7505700" y="3371850"/>
            <a:chExt cx="733425" cy="839778"/>
          </a:xfrm>
        </xdr:grpSpPr>
        <xdr:sp macro="" textlink="">
          <xdr:nvSpPr>
            <xdr:cNvPr id="89" name="Rectángulo: esquinas redondeadas 88">
              <a:extLst>
                <a:ext uri="{FF2B5EF4-FFF2-40B4-BE49-F238E27FC236}">
                  <a16:creationId xmlns:a16="http://schemas.microsoft.com/office/drawing/2014/main" id="{164C9DD8-08F7-F69E-502B-6D28D469A17A}"/>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90" name="Rectángulo: esquinas redondeadas 89">
              <a:extLst>
                <a:ext uri="{FF2B5EF4-FFF2-40B4-BE49-F238E27FC236}">
                  <a16:creationId xmlns:a16="http://schemas.microsoft.com/office/drawing/2014/main" id="{1231E941-375B-20E4-1F23-D813E9A6C52D}"/>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88" name="Gráfico 87" descr="Signo de intercalación hacia arriba contorno">
            <a:hlinkClick xmlns:r="http://schemas.openxmlformats.org/officeDocument/2006/relationships" r:id="rId1"/>
            <a:extLst>
              <a:ext uri="{FF2B5EF4-FFF2-40B4-BE49-F238E27FC236}">
                <a16:creationId xmlns:a16="http://schemas.microsoft.com/office/drawing/2014/main" id="{6770BE74-83CA-5D88-B236-5762A3E0FA7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57175" y="18800989"/>
            <a:ext cx="537435" cy="559376"/>
          </a:xfrm>
          <a:prstGeom prst="rect">
            <a:avLst/>
          </a:prstGeom>
        </xdr:spPr>
      </xdr:pic>
    </xdr:grpSp>
    <xdr:clientData/>
  </xdr:twoCellAnchor>
  <xdr:twoCellAnchor>
    <xdr:from>
      <xdr:col>0</xdr:col>
      <xdr:colOff>174171</xdr:colOff>
      <xdr:row>102</xdr:row>
      <xdr:rowOff>163287</xdr:rowOff>
    </xdr:from>
    <xdr:to>
      <xdr:col>0</xdr:col>
      <xdr:colOff>907596</xdr:colOff>
      <xdr:row>102</xdr:row>
      <xdr:rowOff>1003065</xdr:rowOff>
    </xdr:to>
    <xdr:grpSp>
      <xdr:nvGrpSpPr>
        <xdr:cNvPr id="91" name="Grupo 90">
          <a:extLst>
            <a:ext uri="{FF2B5EF4-FFF2-40B4-BE49-F238E27FC236}">
              <a16:creationId xmlns:a16="http://schemas.microsoft.com/office/drawing/2014/main" id="{F8973EA5-9950-4636-B819-D48DF05725F3}"/>
            </a:ext>
          </a:extLst>
        </xdr:cNvPr>
        <xdr:cNvGrpSpPr/>
      </xdr:nvGrpSpPr>
      <xdr:grpSpPr>
        <a:xfrm>
          <a:off x="174171" y="115802230"/>
          <a:ext cx="733425" cy="839778"/>
          <a:chOff x="152400" y="18658114"/>
          <a:chExt cx="733425" cy="839778"/>
        </a:xfrm>
      </xdr:grpSpPr>
      <xdr:grpSp>
        <xdr:nvGrpSpPr>
          <xdr:cNvPr id="92" name="Grupo 91">
            <a:extLst>
              <a:ext uri="{FF2B5EF4-FFF2-40B4-BE49-F238E27FC236}">
                <a16:creationId xmlns:a16="http://schemas.microsoft.com/office/drawing/2014/main" id="{09564F87-C8B5-6DF5-2336-F1A278175B81}"/>
              </a:ext>
            </a:extLst>
          </xdr:cNvPr>
          <xdr:cNvGrpSpPr/>
        </xdr:nvGrpSpPr>
        <xdr:grpSpPr>
          <a:xfrm>
            <a:off x="152400" y="18658114"/>
            <a:ext cx="733425" cy="839778"/>
            <a:chOff x="7505700" y="3371850"/>
            <a:chExt cx="733425" cy="839778"/>
          </a:xfrm>
        </xdr:grpSpPr>
        <xdr:sp macro="" textlink="">
          <xdr:nvSpPr>
            <xdr:cNvPr id="94" name="Rectángulo: esquinas redondeadas 93">
              <a:extLst>
                <a:ext uri="{FF2B5EF4-FFF2-40B4-BE49-F238E27FC236}">
                  <a16:creationId xmlns:a16="http://schemas.microsoft.com/office/drawing/2014/main" id="{6192F089-8346-BBDA-9303-9EA67B12B43B}"/>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95" name="Rectángulo: esquinas redondeadas 94">
              <a:extLst>
                <a:ext uri="{FF2B5EF4-FFF2-40B4-BE49-F238E27FC236}">
                  <a16:creationId xmlns:a16="http://schemas.microsoft.com/office/drawing/2014/main" id="{F47D1E0D-DA20-4743-9007-02C6CE919422}"/>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93" name="Gráfico 92" descr="Signo de intercalación hacia arriba contorno">
            <a:hlinkClick xmlns:r="http://schemas.openxmlformats.org/officeDocument/2006/relationships" r:id="rId1"/>
            <a:extLst>
              <a:ext uri="{FF2B5EF4-FFF2-40B4-BE49-F238E27FC236}">
                <a16:creationId xmlns:a16="http://schemas.microsoft.com/office/drawing/2014/main" id="{E7AA584F-6C17-7055-B178-4DB06A345D3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57175" y="18800989"/>
            <a:ext cx="537435" cy="559376"/>
          </a:xfrm>
          <a:prstGeom prst="rect">
            <a:avLst/>
          </a:prstGeom>
        </xdr:spPr>
      </xdr:pic>
    </xdr:grp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154626</xdr:colOff>
      <xdr:row>2</xdr:row>
      <xdr:rowOff>125896</xdr:rowOff>
    </xdr:from>
    <xdr:to>
      <xdr:col>0</xdr:col>
      <xdr:colOff>961533</xdr:colOff>
      <xdr:row>5</xdr:row>
      <xdr:rowOff>371064</xdr:rowOff>
    </xdr:to>
    <xdr:sp macro="" textlink="">
      <xdr:nvSpPr>
        <xdr:cNvPr id="32" name="Rectángulo: esquinas redondeadas 127">
          <a:extLst>
            <a:ext uri="{FF2B5EF4-FFF2-40B4-BE49-F238E27FC236}">
              <a16:creationId xmlns:a16="http://schemas.microsoft.com/office/drawing/2014/main" id="{2B60DF37-779D-4232-8DDE-B2508AC23E3F}"/>
            </a:ext>
          </a:extLst>
        </xdr:cNvPr>
        <xdr:cNvSpPr/>
      </xdr:nvSpPr>
      <xdr:spPr>
        <a:xfrm rot="5400000">
          <a:off x="-1279004" y="1940526"/>
          <a:ext cx="3674168" cy="806907"/>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791049</xdr:rowOff>
    </xdr:from>
    <xdr:to>
      <xdr:col>0</xdr:col>
      <xdr:colOff>905993</xdr:colOff>
      <xdr:row>5</xdr:row>
      <xdr:rowOff>302442</xdr:rowOff>
    </xdr:to>
    <xdr:sp macro="" textlink="">
      <xdr:nvSpPr>
        <xdr:cNvPr id="33" name="Rectángulo: esquinas redondeadas 128">
          <a:extLst>
            <a:ext uri="{FF2B5EF4-FFF2-40B4-BE49-F238E27FC236}">
              <a16:creationId xmlns:a16="http://schemas.microsoft.com/office/drawing/2014/main" id="{B567AF22-08F2-4368-A82E-92F035450BC9}"/>
            </a:ext>
          </a:extLst>
        </xdr:cNvPr>
        <xdr:cNvSpPr/>
      </xdr:nvSpPr>
      <xdr:spPr>
        <a:xfrm rot="5400000">
          <a:off x="226692" y="3433142"/>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196020</xdr:colOff>
      <xdr:row>2</xdr:row>
      <xdr:rowOff>913003</xdr:rowOff>
    </xdr:from>
    <xdr:to>
      <xdr:col>0</xdr:col>
      <xdr:colOff>900228</xdr:colOff>
      <xdr:row>3</xdr:row>
      <xdr:rowOff>424396</xdr:rowOff>
    </xdr:to>
    <xdr:sp macro="" textlink="">
      <xdr:nvSpPr>
        <xdr:cNvPr id="34" name="Rectángulo: esquinas redondeadas 129">
          <a:extLst>
            <a:ext uri="{FF2B5EF4-FFF2-40B4-BE49-F238E27FC236}">
              <a16:creationId xmlns:a16="http://schemas.microsoft.com/office/drawing/2014/main" id="{A4C33DAD-3CAF-4AE0-9812-FF70CCCE1587}"/>
            </a:ext>
          </a:extLst>
        </xdr:cNvPr>
        <xdr:cNvSpPr/>
      </xdr:nvSpPr>
      <xdr:spPr>
        <a:xfrm rot="5400000">
          <a:off x="220927" y="1269096"/>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203619</xdr:colOff>
      <xdr:row>3</xdr:row>
      <xdr:rowOff>487971</xdr:rowOff>
    </xdr:from>
    <xdr:to>
      <xdr:col>0</xdr:col>
      <xdr:colOff>907827</xdr:colOff>
      <xdr:row>4</xdr:row>
      <xdr:rowOff>2677</xdr:rowOff>
    </xdr:to>
    <xdr:sp macro="" textlink="">
      <xdr:nvSpPr>
        <xdr:cNvPr id="35" name="Rectángulo: esquinas redondeadas 130">
          <a:extLst>
            <a:ext uri="{FF2B5EF4-FFF2-40B4-BE49-F238E27FC236}">
              <a16:creationId xmlns:a16="http://schemas.microsoft.com/office/drawing/2014/main" id="{7E31381D-E5B5-4582-8947-1A6EB256B537}"/>
            </a:ext>
          </a:extLst>
        </xdr:cNvPr>
        <xdr:cNvSpPr/>
      </xdr:nvSpPr>
      <xdr:spPr>
        <a:xfrm rot="5400000">
          <a:off x="226870" y="1988720"/>
          <a:ext cx="657706"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199427</xdr:colOff>
      <xdr:row>2</xdr:row>
      <xdr:rowOff>192092</xdr:rowOff>
    </xdr:from>
    <xdr:to>
      <xdr:col>0</xdr:col>
      <xdr:colOff>902587</xdr:colOff>
      <xdr:row>2</xdr:row>
      <xdr:rowOff>846485</xdr:rowOff>
    </xdr:to>
    <xdr:sp macro="" textlink="">
      <xdr:nvSpPr>
        <xdr:cNvPr id="36" name="Rectángulo: esquinas redondeadas 131">
          <a:extLst>
            <a:ext uri="{FF2B5EF4-FFF2-40B4-BE49-F238E27FC236}">
              <a16:creationId xmlns:a16="http://schemas.microsoft.com/office/drawing/2014/main" id="{ABCD6F14-8813-451B-8B4F-256823047E3A}"/>
            </a:ext>
            <a:ext uri="{C183D7F6-B498-43B3-948B-1728B52AA6E4}">
              <adec:decorative xmlns:adec="http://schemas.microsoft.com/office/drawing/2017/decorative" val="0"/>
            </a:ext>
          </a:extLst>
        </xdr:cNvPr>
        <xdr:cNvSpPr/>
      </xdr:nvSpPr>
      <xdr:spPr>
        <a:xfrm rot="5400000">
          <a:off x="223810" y="548709"/>
          <a:ext cx="654393" cy="70316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69532</xdr:rowOff>
    </xdr:from>
    <xdr:to>
      <xdr:col>0</xdr:col>
      <xdr:colOff>905993</xdr:colOff>
      <xdr:row>4</xdr:row>
      <xdr:rowOff>723925</xdr:rowOff>
    </xdr:to>
    <xdr:sp macro="" textlink="">
      <xdr:nvSpPr>
        <xdr:cNvPr id="37" name="Rectángulo: esquinas redondeadas 132">
          <a:extLst>
            <a:ext uri="{FF2B5EF4-FFF2-40B4-BE49-F238E27FC236}">
              <a16:creationId xmlns:a16="http://schemas.microsoft.com/office/drawing/2014/main" id="{9816C4DE-7BA0-4A52-9646-15DC0E2C5849}"/>
            </a:ext>
          </a:extLst>
        </xdr:cNvPr>
        <xdr:cNvSpPr/>
      </xdr:nvSpPr>
      <xdr:spPr>
        <a:xfrm rot="5400000">
          <a:off x="226692" y="2711625"/>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288124</xdr:colOff>
      <xdr:row>4</xdr:row>
      <xdr:rowOff>853585</xdr:rowOff>
    </xdr:from>
    <xdr:to>
      <xdr:col>0</xdr:col>
      <xdr:colOff>817298</xdr:colOff>
      <xdr:row>5</xdr:row>
      <xdr:rowOff>243080</xdr:rowOff>
    </xdr:to>
    <xdr:pic>
      <xdr:nvPicPr>
        <xdr:cNvPr id="38" name="Gráfico 133" descr="Búsqueda de carpetas contorno">
          <a:hlinkClick xmlns:r="http://schemas.openxmlformats.org/officeDocument/2006/relationships" r:id="rId1"/>
          <a:extLst>
            <a:ext uri="{FF2B5EF4-FFF2-40B4-BE49-F238E27FC236}">
              <a16:creationId xmlns:a16="http://schemas.microsoft.com/office/drawing/2014/main" id="{FBB0DB12-01C5-4A50-A8C5-56AB8C3AB72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88124" y="3520585"/>
          <a:ext cx="529174" cy="532495"/>
        </a:xfrm>
        <a:prstGeom prst="rect">
          <a:avLst/>
        </a:prstGeom>
      </xdr:spPr>
    </xdr:pic>
    <xdr:clientData/>
  </xdr:twoCellAnchor>
  <xdr:twoCellAnchor>
    <xdr:from>
      <xdr:col>0</xdr:col>
      <xdr:colOff>259080</xdr:colOff>
      <xdr:row>4</xdr:row>
      <xdr:rowOff>119272</xdr:rowOff>
    </xdr:from>
    <xdr:to>
      <xdr:col>0</xdr:col>
      <xdr:colOff>861060</xdr:colOff>
      <xdr:row>4</xdr:row>
      <xdr:rowOff>675532</xdr:rowOff>
    </xdr:to>
    <xdr:pic>
      <xdr:nvPicPr>
        <xdr:cNvPr id="39" name="Gráfico 134" descr="causa y efecto contorno">
          <a:hlinkClick xmlns:r="http://schemas.openxmlformats.org/officeDocument/2006/relationships" r:id="rId4"/>
          <a:extLst>
            <a:ext uri="{FF2B5EF4-FFF2-40B4-BE49-F238E27FC236}">
              <a16:creationId xmlns:a16="http://schemas.microsoft.com/office/drawing/2014/main" id="{673BB855-FC83-4EE0-B7FA-2B71F8B7BCBE}"/>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259080" y="2786272"/>
          <a:ext cx="601980" cy="556260"/>
        </a:xfrm>
        <a:prstGeom prst="rect">
          <a:avLst/>
        </a:prstGeom>
      </xdr:spPr>
    </xdr:pic>
    <xdr:clientData/>
  </xdr:twoCellAnchor>
  <xdr:twoCellAnchor>
    <xdr:from>
      <xdr:col>0</xdr:col>
      <xdr:colOff>290957</xdr:colOff>
      <xdr:row>3</xdr:row>
      <xdr:rowOff>549917</xdr:rowOff>
    </xdr:from>
    <xdr:to>
      <xdr:col>0</xdr:col>
      <xdr:colOff>819212</xdr:colOff>
      <xdr:row>3</xdr:row>
      <xdr:rowOff>1090552</xdr:rowOff>
    </xdr:to>
    <xdr:pic>
      <xdr:nvPicPr>
        <xdr:cNvPr id="40" name="Gráfico 135" descr="Martillo de juez contorno">
          <a:hlinkClick xmlns:r="http://schemas.openxmlformats.org/officeDocument/2006/relationships" r:id="rId7"/>
          <a:extLst>
            <a:ext uri="{FF2B5EF4-FFF2-40B4-BE49-F238E27FC236}">
              <a16:creationId xmlns:a16="http://schemas.microsoft.com/office/drawing/2014/main" id="{949A4BD2-4403-438C-A9B5-5319A8FBE47B}"/>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90957" y="2073917"/>
          <a:ext cx="528255" cy="540635"/>
        </a:xfrm>
        <a:prstGeom prst="rect">
          <a:avLst/>
        </a:prstGeom>
      </xdr:spPr>
    </xdr:pic>
    <xdr:clientData/>
  </xdr:twoCellAnchor>
  <xdr:twoCellAnchor>
    <xdr:from>
      <xdr:col>0</xdr:col>
      <xdr:colOff>285980</xdr:colOff>
      <xdr:row>2</xdr:row>
      <xdr:rowOff>975450</xdr:rowOff>
    </xdr:from>
    <xdr:to>
      <xdr:col>0</xdr:col>
      <xdr:colOff>813665</xdr:colOff>
      <xdr:row>3</xdr:row>
      <xdr:rowOff>369772</xdr:rowOff>
    </xdr:to>
    <xdr:pic>
      <xdr:nvPicPr>
        <xdr:cNvPr id="41" name="Gráfico 136" descr="Lista contorno">
          <a:hlinkClick xmlns:r="http://schemas.openxmlformats.org/officeDocument/2006/relationships" r:id="rId10"/>
          <a:extLst>
            <a:ext uri="{FF2B5EF4-FFF2-40B4-BE49-F238E27FC236}">
              <a16:creationId xmlns:a16="http://schemas.microsoft.com/office/drawing/2014/main" id="{73BD3F4B-8EC8-4E17-ABB3-1A77BE758145}"/>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285980" y="1356450"/>
          <a:ext cx="527685" cy="537322"/>
        </a:xfrm>
        <a:prstGeom prst="rect">
          <a:avLst/>
        </a:prstGeom>
      </xdr:spPr>
    </xdr:pic>
    <xdr:clientData/>
  </xdr:twoCellAnchor>
  <xdr:twoCellAnchor>
    <xdr:from>
      <xdr:col>0</xdr:col>
      <xdr:colOff>302100</xdr:colOff>
      <xdr:row>2</xdr:row>
      <xdr:rowOff>253915</xdr:rowOff>
    </xdr:from>
    <xdr:to>
      <xdr:col>0</xdr:col>
      <xdr:colOff>830355</xdr:colOff>
      <xdr:row>2</xdr:row>
      <xdr:rowOff>791237</xdr:rowOff>
    </xdr:to>
    <xdr:pic>
      <xdr:nvPicPr>
        <xdr:cNvPr id="42" name="Gráfico 137" descr="Hogar contorno">
          <a:hlinkClick xmlns:r="http://schemas.openxmlformats.org/officeDocument/2006/relationships" r:id="rId13"/>
          <a:extLst>
            <a:ext uri="{FF2B5EF4-FFF2-40B4-BE49-F238E27FC236}">
              <a16:creationId xmlns:a16="http://schemas.microsoft.com/office/drawing/2014/main" id="{6C720B15-21E4-480C-89F6-141867F27B8F}"/>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302100" y="634915"/>
          <a:ext cx="528255" cy="537322"/>
        </a:xfrm>
        <a:prstGeom prst="rect">
          <a:avLst/>
        </a:prstGeom>
      </xdr:spPr>
    </xdr:pic>
    <xdr:clientData/>
  </xdr:twoCellAnchor>
  <xdr:twoCellAnchor>
    <xdr:from>
      <xdr:col>0</xdr:col>
      <xdr:colOff>175739</xdr:colOff>
      <xdr:row>21</xdr:row>
      <xdr:rowOff>158546</xdr:rowOff>
    </xdr:from>
    <xdr:to>
      <xdr:col>0</xdr:col>
      <xdr:colOff>944880</xdr:colOff>
      <xdr:row>21</xdr:row>
      <xdr:rowOff>960120</xdr:rowOff>
    </xdr:to>
    <xdr:grpSp>
      <xdr:nvGrpSpPr>
        <xdr:cNvPr id="43" name="Grupo 47">
          <a:extLst>
            <a:ext uri="{FF2B5EF4-FFF2-40B4-BE49-F238E27FC236}">
              <a16:creationId xmlns:a16="http://schemas.microsoft.com/office/drawing/2014/main" id="{B28CA677-11F5-4A29-862C-DD5DD85B3D92}"/>
            </a:ext>
          </a:extLst>
        </xdr:cNvPr>
        <xdr:cNvGrpSpPr/>
      </xdr:nvGrpSpPr>
      <xdr:grpSpPr>
        <a:xfrm>
          <a:off x="175739" y="22267432"/>
          <a:ext cx="769141" cy="801574"/>
          <a:chOff x="175739" y="22267432"/>
          <a:chExt cx="733425" cy="839778"/>
        </a:xfrm>
      </xdr:grpSpPr>
      <xdr:grpSp>
        <xdr:nvGrpSpPr>
          <xdr:cNvPr id="44" name="Grupo 48">
            <a:extLst>
              <a:ext uri="{FF2B5EF4-FFF2-40B4-BE49-F238E27FC236}">
                <a16:creationId xmlns:a16="http://schemas.microsoft.com/office/drawing/2014/main" id="{0B4D28E5-82B7-8487-D406-71C9B14CB8BC}"/>
              </a:ext>
            </a:extLst>
          </xdr:cNvPr>
          <xdr:cNvGrpSpPr/>
        </xdr:nvGrpSpPr>
        <xdr:grpSpPr>
          <a:xfrm>
            <a:off x="175739" y="22267432"/>
            <a:ext cx="733425" cy="839778"/>
            <a:chOff x="7505700" y="3371850"/>
            <a:chExt cx="733425" cy="839778"/>
          </a:xfrm>
        </xdr:grpSpPr>
        <xdr:sp macro="" textlink="">
          <xdr:nvSpPr>
            <xdr:cNvPr id="46" name="Rectángulo: esquinas redondeadas 50">
              <a:extLst>
                <a:ext uri="{FF2B5EF4-FFF2-40B4-BE49-F238E27FC236}">
                  <a16:creationId xmlns:a16="http://schemas.microsoft.com/office/drawing/2014/main" id="{CCBF73A0-496C-7627-4D0E-062EEC056B98}"/>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7" name="Rectángulo: esquinas redondeadas 51">
              <a:extLst>
                <a:ext uri="{FF2B5EF4-FFF2-40B4-BE49-F238E27FC236}">
                  <a16:creationId xmlns:a16="http://schemas.microsoft.com/office/drawing/2014/main" id="{A88F2AB2-F8CE-98A3-76CC-AE1C77158F8B}"/>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45" name="Gráfico 49" descr="Signo de intercalación hacia arriba contorno">
            <a:hlinkClick xmlns:r="http://schemas.openxmlformats.org/officeDocument/2006/relationships" r:id="rId16"/>
            <a:extLst>
              <a:ext uri="{FF2B5EF4-FFF2-40B4-BE49-F238E27FC236}">
                <a16:creationId xmlns:a16="http://schemas.microsoft.com/office/drawing/2014/main" id="{7AE89854-B953-8015-742F-676A67205FA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0514" y="22410307"/>
            <a:ext cx="537435" cy="559376"/>
          </a:xfrm>
          <a:prstGeom prst="rect">
            <a:avLst/>
          </a:prstGeom>
        </xdr:spPr>
      </xdr:pic>
    </xdr:grpSp>
    <xdr:clientData/>
  </xdr:twoCellAnchor>
  <xdr:twoCellAnchor>
    <xdr:from>
      <xdr:col>0</xdr:col>
      <xdr:colOff>195943</xdr:colOff>
      <xdr:row>13</xdr:row>
      <xdr:rowOff>141514</xdr:rowOff>
    </xdr:from>
    <xdr:to>
      <xdr:col>0</xdr:col>
      <xdr:colOff>944880</xdr:colOff>
      <xdr:row>13</xdr:row>
      <xdr:rowOff>982980</xdr:rowOff>
    </xdr:to>
    <xdr:grpSp>
      <xdr:nvGrpSpPr>
        <xdr:cNvPr id="48" name="Grupo 52">
          <a:extLst>
            <a:ext uri="{FF2B5EF4-FFF2-40B4-BE49-F238E27FC236}">
              <a16:creationId xmlns:a16="http://schemas.microsoft.com/office/drawing/2014/main" id="{24A18157-EA71-4373-9367-04458F8A367A}"/>
            </a:ext>
          </a:extLst>
        </xdr:cNvPr>
        <xdr:cNvGrpSpPr/>
      </xdr:nvGrpSpPr>
      <xdr:grpSpPr>
        <a:xfrm>
          <a:off x="195943" y="13106400"/>
          <a:ext cx="748937" cy="841466"/>
          <a:chOff x="175739" y="22267432"/>
          <a:chExt cx="733425" cy="839778"/>
        </a:xfrm>
      </xdr:grpSpPr>
      <xdr:grpSp>
        <xdr:nvGrpSpPr>
          <xdr:cNvPr id="49" name="Grupo 53">
            <a:extLst>
              <a:ext uri="{FF2B5EF4-FFF2-40B4-BE49-F238E27FC236}">
                <a16:creationId xmlns:a16="http://schemas.microsoft.com/office/drawing/2014/main" id="{A7572460-1A97-FBB9-C4E1-CDA0975ACD70}"/>
              </a:ext>
            </a:extLst>
          </xdr:cNvPr>
          <xdr:cNvGrpSpPr/>
        </xdr:nvGrpSpPr>
        <xdr:grpSpPr>
          <a:xfrm>
            <a:off x="175739" y="22267432"/>
            <a:ext cx="733425" cy="839778"/>
            <a:chOff x="7505700" y="3371850"/>
            <a:chExt cx="733425" cy="839778"/>
          </a:xfrm>
        </xdr:grpSpPr>
        <xdr:sp macro="" textlink="">
          <xdr:nvSpPr>
            <xdr:cNvPr id="51" name="Rectángulo: esquinas redondeadas 55">
              <a:extLst>
                <a:ext uri="{FF2B5EF4-FFF2-40B4-BE49-F238E27FC236}">
                  <a16:creationId xmlns:a16="http://schemas.microsoft.com/office/drawing/2014/main" id="{6C05CACF-2303-5B3F-1045-D1E501BFFFCA}"/>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2" name="Rectángulo: esquinas redondeadas 56">
              <a:extLst>
                <a:ext uri="{FF2B5EF4-FFF2-40B4-BE49-F238E27FC236}">
                  <a16:creationId xmlns:a16="http://schemas.microsoft.com/office/drawing/2014/main" id="{538A9F09-2E7C-5E40-CC9B-0190F2C5068A}"/>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50" name="Gráfico 54" descr="Signo de intercalación hacia arriba contorno">
            <a:hlinkClick xmlns:r="http://schemas.openxmlformats.org/officeDocument/2006/relationships" r:id="rId16"/>
            <a:extLst>
              <a:ext uri="{FF2B5EF4-FFF2-40B4-BE49-F238E27FC236}">
                <a16:creationId xmlns:a16="http://schemas.microsoft.com/office/drawing/2014/main" id="{79CBD776-0E53-7388-8DD2-D51323804DCC}"/>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0514" y="22410307"/>
            <a:ext cx="537435" cy="559376"/>
          </a:xfrm>
          <a:prstGeom prst="rect">
            <a:avLst/>
          </a:prstGeom>
        </xdr:spPr>
      </xdr:pic>
    </xdr:grpSp>
    <xdr:clientData/>
  </xdr:twoCellAnchor>
  <xdr:twoCellAnchor>
    <xdr:from>
      <xdr:col>0</xdr:col>
      <xdr:colOff>195943</xdr:colOff>
      <xdr:row>27</xdr:row>
      <xdr:rowOff>152399</xdr:rowOff>
    </xdr:from>
    <xdr:to>
      <xdr:col>0</xdr:col>
      <xdr:colOff>944880</xdr:colOff>
      <xdr:row>27</xdr:row>
      <xdr:rowOff>1021080</xdr:rowOff>
    </xdr:to>
    <xdr:grpSp>
      <xdr:nvGrpSpPr>
        <xdr:cNvPr id="53" name="Grupo 58">
          <a:extLst>
            <a:ext uri="{FF2B5EF4-FFF2-40B4-BE49-F238E27FC236}">
              <a16:creationId xmlns:a16="http://schemas.microsoft.com/office/drawing/2014/main" id="{48A543D3-49E3-4F00-98BA-80AE77B30DC7}"/>
            </a:ext>
          </a:extLst>
        </xdr:cNvPr>
        <xdr:cNvGrpSpPr/>
      </xdr:nvGrpSpPr>
      <xdr:grpSpPr>
        <a:xfrm>
          <a:off x="195943" y="29119285"/>
          <a:ext cx="748937" cy="868681"/>
          <a:chOff x="7505700" y="3371850"/>
          <a:chExt cx="733425" cy="839778"/>
        </a:xfrm>
      </xdr:grpSpPr>
      <xdr:sp macro="" textlink="">
        <xdr:nvSpPr>
          <xdr:cNvPr id="54" name="Rectángulo: esquinas redondeadas 60">
            <a:extLst>
              <a:ext uri="{FF2B5EF4-FFF2-40B4-BE49-F238E27FC236}">
                <a16:creationId xmlns:a16="http://schemas.microsoft.com/office/drawing/2014/main" id="{93FF282C-E434-B494-1A86-23CB28371C11}"/>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5" name="Rectángulo: esquinas redondeadas 61">
            <a:extLst>
              <a:ext uri="{FF2B5EF4-FFF2-40B4-BE49-F238E27FC236}">
                <a16:creationId xmlns:a16="http://schemas.microsoft.com/office/drawing/2014/main" id="{4FA34799-F09B-6675-13AD-E6E54277AAD5}"/>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167641</xdr:colOff>
      <xdr:row>54</xdr:row>
      <xdr:rowOff>141516</xdr:rowOff>
    </xdr:from>
    <xdr:to>
      <xdr:col>0</xdr:col>
      <xdr:colOff>960121</xdr:colOff>
      <xdr:row>54</xdr:row>
      <xdr:rowOff>1021080</xdr:rowOff>
    </xdr:to>
    <xdr:grpSp>
      <xdr:nvGrpSpPr>
        <xdr:cNvPr id="56" name="Grupo 73">
          <a:extLst>
            <a:ext uri="{FF2B5EF4-FFF2-40B4-BE49-F238E27FC236}">
              <a16:creationId xmlns:a16="http://schemas.microsoft.com/office/drawing/2014/main" id="{94FCE920-83E8-44CC-9735-3350476E2907}"/>
            </a:ext>
          </a:extLst>
        </xdr:cNvPr>
        <xdr:cNvGrpSpPr/>
      </xdr:nvGrpSpPr>
      <xdr:grpSpPr>
        <a:xfrm>
          <a:off x="167641" y="59969402"/>
          <a:ext cx="792480" cy="879564"/>
          <a:chOff x="7505700" y="3371850"/>
          <a:chExt cx="733425" cy="839778"/>
        </a:xfrm>
      </xdr:grpSpPr>
      <xdr:sp macro="" textlink="">
        <xdr:nvSpPr>
          <xdr:cNvPr id="57" name="Rectángulo: esquinas redondeadas 75">
            <a:extLst>
              <a:ext uri="{FF2B5EF4-FFF2-40B4-BE49-F238E27FC236}">
                <a16:creationId xmlns:a16="http://schemas.microsoft.com/office/drawing/2014/main" id="{3BB19CEB-9505-58BE-3D06-DC2CD10D21C5}"/>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8" name="Rectángulo: esquinas redondeadas 76">
            <a:extLst>
              <a:ext uri="{FF2B5EF4-FFF2-40B4-BE49-F238E27FC236}">
                <a16:creationId xmlns:a16="http://schemas.microsoft.com/office/drawing/2014/main" id="{A1BC534C-64BF-CF23-2064-86C9144EF495}"/>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160020</xdr:colOff>
      <xdr:row>61</xdr:row>
      <xdr:rowOff>163284</xdr:rowOff>
    </xdr:from>
    <xdr:to>
      <xdr:col>0</xdr:col>
      <xdr:colOff>952499</xdr:colOff>
      <xdr:row>61</xdr:row>
      <xdr:rowOff>1028700</xdr:rowOff>
    </xdr:to>
    <xdr:grpSp>
      <xdr:nvGrpSpPr>
        <xdr:cNvPr id="59" name="Grupo 78">
          <a:extLst>
            <a:ext uri="{FF2B5EF4-FFF2-40B4-BE49-F238E27FC236}">
              <a16:creationId xmlns:a16="http://schemas.microsoft.com/office/drawing/2014/main" id="{8062E405-C7B8-480D-8DC3-ABF28321778E}"/>
            </a:ext>
          </a:extLst>
        </xdr:cNvPr>
        <xdr:cNvGrpSpPr/>
      </xdr:nvGrpSpPr>
      <xdr:grpSpPr>
        <a:xfrm>
          <a:off x="160020" y="67992170"/>
          <a:ext cx="792479" cy="865416"/>
          <a:chOff x="7505700" y="3371850"/>
          <a:chExt cx="733425" cy="839778"/>
        </a:xfrm>
      </xdr:grpSpPr>
      <xdr:sp macro="" textlink="">
        <xdr:nvSpPr>
          <xdr:cNvPr id="60" name="Rectángulo: esquinas redondeadas 80">
            <a:extLst>
              <a:ext uri="{FF2B5EF4-FFF2-40B4-BE49-F238E27FC236}">
                <a16:creationId xmlns:a16="http://schemas.microsoft.com/office/drawing/2014/main" id="{978EBED3-B0CC-63CD-D271-8B101C3226C8}"/>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1" name="Rectángulo: esquinas redondeadas 81">
            <a:extLst>
              <a:ext uri="{FF2B5EF4-FFF2-40B4-BE49-F238E27FC236}">
                <a16:creationId xmlns:a16="http://schemas.microsoft.com/office/drawing/2014/main" id="{78FA74E9-5C9A-F59D-C1D1-812C748EBAEA}"/>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195942</xdr:colOff>
      <xdr:row>84</xdr:row>
      <xdr:rowOff>163284</xdr:rowOff>
    </xdr:from>
    <xdr:to>
      <xdr:col>0</xdr:col>
      <xdr:colOff>922020</xdr:colOff>
      <xdr:row>84</xdr:row>
      <xdr:rowOff>1005840</xdr:rowOff>
    </xdr:to>
    <xdr:grpSp>
      <xdr:nvGrpSpPr>
        <xdr:cNvPr id="62" name="Grupo 88">
          <a:extLst>
            <a:ext uri="{FF2B5EF4-FFF2-40B4-BE49-F238E27FC236}">
              <a16:creationId xmlns:a16="http://schemas.microsoft.com/office/drawing/2014/main" id="{A349F131-5E17-43D1-9025-C84229045F5B}"/>
            </a:ext>
          </a:extLst>
        </xdr:cNvPr>
        <xdr:cNvGrpSpPr/>
      </xdr:nvGrpSpPr>
      <xdr:grpSpPr>
        <a:xfrm>
          <a:off x="195942" y="94281170"/>
          <a:ext cx="726078" cy="842556"/>
          <a:chOff x="7505700" y="3371850"/>
          <a:chExt cx="733425" cy="839778"/>
        </a:xfrm>
      </xdr:grpSpPr>
      <xdr:sp macro="" textlink="">
        <xdr:nvSpPr>
          <xdr:cNvPr id="63" name="Rectángulo: esquinas redondeadas 90">
            <a:extLst>
              <a:ext uri="{FF2B5EF4-FFF2-40B4-BE49-F238E27FC236}">
                <a16:creationId xmlns:a16="http://schemas.microsoft.com/office/drawing/2014/main" id="{7BB2CB94-9EA9-32F9-14B3-ECD4B99B6B46}"/>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4" name="Rectángulo: esquinas redondeadas 91">
            <a:extLst>
              <a:ext uri="{FF2B5EF4-FFF2-40B4-BE49-F238E27FC236}">
                <a16:creationId xmlns:a16="http://schemas.microsoft.com/office/drawing/2014/main" id="{6332A60C-852B-C606-019D-D307938EB05D}"/>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195944</xdr:colOff>
      <xdr:row>104</xdr:row>
      <xdr:rowOff>141516</xdr:rowOff>
    </xdr:from>
    <xdr:to>
      <xdr:col>0</xdr:col>
      <xdr:colOff>967740</xdr:colOff>
      <xdr:row>104</xdr:row>
      <xdr:rowOff>982980</xdr:rowOff>
    </xdr:to>
    <xdr:grpSp>
      <xdr:nvGrpSpPr>
        <xdr:cNvPr id="65" name="Grupo 98">
          <a:extLst>
            <a:ext uri="{FF2B5EF4-FFF2-40B4-BE49-F238E27FC236}">
              <a16:creationId xmlns:a16="http://schemas.microsoft.com/office/drawing/2014/main" id="{2677AC64-95DE-4C92-B9F2-806DED0A197F}"/>
            </a:ext>
          </a:extLst>
        </xdr:cNvPr>
        <xdr:cNvGrpSpPr/>
      </xdr:nvGrpSpPr>
      <xdr:grpSpPr>
        <a:xfrm>
          <a:off x="195944" y="117369773"/>
          <a:ext cx="771796" cy="841464"/>
          <a:chOff x="7505700" y="3371850"/>
          <a:chExt cx="733425" cy="839778"/>
        </a:xfrm>
      </xdr:grpSpPr>
      <xdr:sp macro="" textlink="">
        <xdr:nvSpPr>
          <xdr:cNvPr id="66" name="Rectángulo: esquinas redondeadas 100">
            <a:extLst>
              <a:ext uri="{FF2B5EF4-FFF2-40B4-BE49-F238E27FC236}">
                <a16:creationId xmlns:a16="http://schemas.microsoft.com/office/drawing/2014/main" id="{2F1E8346-A250-A574-4030-F45CCFDA80C6}"/>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7" name="Rectángulo: esquinas redondeadas 101">
            <a:extLst>
              <a:ext uri="{FF2B5EF4-FFF2-40B4-BE49-F238E27FC236}">
                <a16:creationId xmlns:a16="http://schemas.microsoft.com/office/drawing/2014/main" id="{21C88997-E89A-3CCF-3A33-A3B7D6F1486B}"/>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185056</xdr:colOff>
      <xdr:row>114</xdr:row>
      <xdr:rowOff>141514</xdr:rowOff>
    </xdr:from>
    <xdr:to>
      <xdr:col>0</xdr:col>
      <xdr:colOff>929640</xdr:colOff>
      <xdr:row>114</xdr:row>
      <xdr:rowOff>1013460</xdr:rowOff>
    </xdr:to>
    <xdr:grpSp>
      <xdr:nvGrpSpPr>
        <xdr:cNvPr id="68" name="Grupo 103">
          <a:extLst>
            <a:ext uri="{FF2B5EF4-FFF2-40B4-BE49-F238E27FC236}">
              <a16:creationId xmlns:a16="http://schemas.microsoft.com/office/drawing/2014/main" id="{8305B71E-7915-4A53-954F-D5CFECE9D420}"/>
            </a:ext>
          </a:extLst>
        </xdr:cNvPr>
        <xdr:cNvGrpSpPr/>
      </xdr:nvGrpSpPr>
      <xdr:grpSpPr>
        <a:xfrm>
          <a:off x="185056" y="128799771"/>
          <a:ext cx="744584" cy="871946"/>
          <a:chOff x="7505700" y="3371850"/>
          <a:chExt cx="733425" cy="839778"/>
        </a:xfrm>
      </xdr:grpSpPr>
      <xdr:sp macro="" textlink="">
        <xdr:nvSpPr>
          <xdr:cNvPr id="69" name="Rectángulo: esquinas redondeadas 105">
            <a:extLst>
              <a:ext uri="{FF2B5EF4-FFF2-40B4-BE49-F238E27FC236}">
                <a16:creationId xmlns:a16="http://schemas.microsoft.com/office/drawing/2014/main" id="{E483409F-1841-7A29-EB6C-2FE25AF80A3F}"/>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70" name="Rectángulo: esquinas redondeadas 106">
            <a:extLst>
              <a:ext uri="{FF2B5EF4-FFF2-40B4-BE49-F238E27FC236}">
                <a16:creationId xmlns:a16="http://schemas.microsoft.com/office/drawing/2014/main" id="{16B0FF45-52CF-F5D4-1946-09A57FAB7D1D}"/>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195943</xdr:colOff>
      <xdr:row>123</xdr:row>
      <xdr:rowOff>152401</xdr:rowOff>
    </xdr:from>
    <xdr:to>
      <xdr:col>0</xdr:col>
      <xdr:colOff>944880</xdr:colOff>
      <xdr:row>123</xdr:row>
      <xdr:rowOff>1021080</xdr:rowOff>
    </xdr:to>
    <xdr:grpSp>
      <xdr:nvGrpSpPr>
        <xdr:cNvPr id="71" name="Grupo 108">
          <a:extLst>
            <a:ext uri="{FF2B5EF4-FFF2-40B4-BE49-F238E27FC236}">
              <a16:creationId xmlns:a16="http://schemas.microsoft.com/office/drawing/2014/main" id="{A8B1E526-9AE0-46AA-BE51-14EC379A77D6}"/>
            </a:ext>
          </a:extLst>
        </xdr:cNvPr>
        <xdr:cNvGrpSpPr/>
      </xdr:nvGrpSpPr>
      <xdr:grpSpPr>
        <a:xfrm>
          <a:off x="195943" y="139097658"/>
          <a:ext cx="748937" cy="868679"/>
          <a:chOff x="7505700" y="3371850"/>
          <a:chExt cx="733425" cy="839778"/>
        </a:xfrm>
      </xdr:grpSpPr>
      <xdr:sp macro="" textlink="">
        <xdr:nvSpPr>
          <xdr:cNvPr id="72" name="Rectángulo: esquinas redondeadas 110">
            <a:extLst>
              <a:ext uri="{FF2B5EF4-FFF2-40B4-BE49-F238E27FC236}">
                <a16:creationId xmlns:a16="http://schemas.microsoft.com/office/drawing/2014/main" id="{5A7AA27D-2B4A-4865-861E-697AE16E5AF9}"/>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73" name="Rectángulo: esquinas redondeadas 111">
            <a:extLst>
              <a:ext uri="{FF2B5EF4-FFF2-40B4-BE49-F238E27FC236}">
                <a16:creationId xmlns:a16="http://schemas.microsoft.com/office/drawing/2014/main" id="{0780D556-E27F-8560-5923-80CE66A1854A}"/>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195941</xdr:colOff>
      <xdr:row>133</xdr:row>
      <xdr:rowOff>152400</xdr:rowOff>
    </xdr:from>
    <xdr:to>
      <xdr:col>0</xdr:col>
      <xdr:colOff>914400</xdr:colOff>
      <xdr:row>133</xdr:row>
      <xdr:rowOff>1013460</xdr:rowOff>
    </xdr:to>
    <xdr:grpSp>
      <xdr:nvGrpSpPr>
        <xdr:cNvPr id="74" name="Grupo 113">
          <a:extLst>
            <a:ext uri="{FF2B5EF4-FFF2-40B4-BE49-F238E27FC236}">
              <a16:creationId xmlns:a16="http://schemas.microsoft.com/office/drawing/2014/main" id="{DBE6C385-DEE3-4D87-8E6D-DC2093AB86D5}"/>
            </a:ext>
          </a:extLst>
        </xdr:cNvPr>
        <xdr:cNvGrpSpPr/>
      </xdr:nvGrpSpPr>
      <xdr:grpSpPr>
        <a:xfrm>
          <a:off x="195941" y="150658286"/>
          <a:ext cx="718459" cy="861060"/>
          <a:chOff x="7505700" y="3371850"/>
          <a:chExt cx="733425" cy="839778"/>
        </a:xfrm>
      </xdr:grpSpPr>
      <xdr:sp macro="" textlink="">
        <xdr:nvSpPr>
          <xdr:cNvPr id="75" name="Rectángulo: esquinas redondeadas 115">
            <a:extLst>
              <a:ext uri="{FF2B5EF4-FFF2-40B4-BE49-F238E27FC236}">
                <a16:creationId xmlns:a16="http://schemas.microsoft.com/office/drawing/2014/main" id="{4908B141-8A12-593A-A4C1-3CE6C2126238}"/>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76" name="Rectángulo: esquinas redondeadas 116">
            <a:extLst>
              <a:ext uri="{FF2B5EF4-FFF2-40B4-BE49-F238E27FC236}">
                <a16:creationId xmlns:a16="http://schemas.microsoft.com/office/drawing/2014/main" id="{7B9E5379-D823-DEA4-2E60-A44F08C15806}"/>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195942</xdr:colOff>
      <xdr:row>140</xdr:row>
      <xdr:rowOff>152399</xdr:rowOff>
    </xdr:from>
    <xdr:to>
      <xdr:col>0</xdr:col>
      <xdr:colOff>906780</xdr:colOff>
      <xdr:row>140</xdr:row>
      <xdr:rowOff>1028700</xdr:rowOff>
    </xdr:to>
    <xdr:grpSp>
      <xdr:nvGrpSpPr>
        <xdr:cNvPr id="77" name="Grupo 118">
          <a:extLst>
            <a:ext uri="{FF2B5EF4-FFF2-40B4-BE49-F238E27FC236}">
              <a16:creationId xmlns:a16="http://schemas.microsoft.com/office/drawing/2014/main" id="{171CCC04-2251-43F7-9AD5-0EB892C72AED}"/>
            </a:ext>
          </a:extLst>
        </xdr:cNvPr>
        <xdr:cNvGrpSpPr/>
      </xdr:nvGrpSpPr>
      <xdr:grpSpPr>
        <a:xfrm>
          <a:off x="195942" y="158659285"/>
          <a:ext cx="710838" cy="876301"/>
          <a:chOff x="7505700" y="3371850"/>
          <a:chExt cx="733425" cy="839778"/>
        </a:xfrm>
      </xdr:grpSpPr>
      <xdr:sp macro="" textlink="">
        <xdr:nvSpPr>
          <xdr:cNvPr id="78" name="Rectángulo: esquinas redondeadas 120">
            <a:extLst>
              <a:ext uri="{FF2B5EF4-FFF2-40B4-BE49-F238E27FC236}">
                <a16:creationId xmlns:a16="http://schemas.microsoft.com/office/drawing/2014/main" id="{C82B66DE-415A-2246-EAA8-4E50737D8F5C}"/>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79" name="Rectángulo: esquinas redondeadas 121">
            <a:extLst>
              <a:ext uri="{FF2B5EF4-FFF2-40B4-BE49-F238E27FC236}">
                <a16:creationId xmlns:a16="http://schemas.microsoft.com/office/drawing/2014/main" id="{BA8ABC6D-A2B3-6A61-AFAC-B6F783E16239}"/>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195944</xdr:colOff>
      <xdr:row>184</xdr:row>
      <xdr:rowOff>152398</xdr:rowOff>
    </xdr:from>
    <xdr:to>
      <xdr:col>0</xdr:col>
      <xdr:colOff>929640</xdr:colOff>
      <xdr:row>184</xdr:row>
      <xdr:rowOff>1005840</xdr:rowOff>
    </xdr:to>
    <xdr:grpSp>
      <xdr:nvGrpSpPr>
        <xdr:cNvPr id="80" name="Grupo 142">
          <a:extLst>
            <a:ext uri="{FF2B5EF4-FFF2-40B4-BE49-F238E27FC236}">
              <a16:creationId xmlns:a16="http://schemas.microsoft.com/office/drawing/2014/main" id="{FD788EA6-4844-4F15-B5E5-2D70506F9277}"/>
            </a:ext>
          </a:extLst>
        </xdr:cNvPr>
        <xdr:cNvGrpSpPr/>
      </xdr:nvGrpSpPr>
      <xdr:grpSpPr>
        <a:xfrm>
          <a:off x="195944" y="208831541"/>
          <a:ext cx="733696" cy="853442"/>
          <a:chOff x="175739" y="22267432"/>
          <a:chExt cx="733425" cy="839778"/>
        </a:xfrm>
      </xdr:grpSpPr>
      <xdr:grpSp>
        <xdr:nvGrpSpPr>
          <xdr:cNvPr id="81" name="Grupo 143">
            <a:extLst>
              <a:ext uri="{FF2B5EF4-FFF2-40B4-BE49-F238E27FC236}">
                <a16:creationId xmlns:a16="http://schemas.microsoft.com/office/drawing/2014/main" id="{9DBBBE2C-0BEA-D065-694D-B79D1766B993}"/>
              </a:ext>
            </a:extLst>
          </xdr:cNvPr>
          <xdr:cNvGrpSpPr/>
        </xdr:nvGrpSpPr>
        <xdr:grpSpPr>
          <a:xfrm>
            <a:off x="175739" y="22267432"/>
            <a:ext cx="733425" cy="839778"/>
            <a:chOff x="7505700" y="3371850"/>
            <a:chExt cx="733425" cy="839778"/>
          </a:xfrm>
        </xdr:grpSpPr>
        <xdr:sp macro="" textlink="">
          <xdr:nvSpPr>
            <xdr:cNvPr id="83" name="Rectángulo: esquinas redondeadas 145">
              <a:extLst>
                <a:ext uri="{FF2B5EF4-FFF2-40B4-BE49-F238E27FC236}">
                  <a16:creationId xmlns:a16="http://schemas.microsoft.com/office/drawing/2014/main" id="{0ACCB3D7-2A81-B44D-D1CE-BC2AFAD24516}"/>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84" name="Rectángulo: esquinas redondeadas 146">
              <a:extLst>
                <a:ext uri="{FF2B5EF4-FFF2-40B4-BE49-F238E27FC236}">
                  <a16:creationId xmlns:a16="http://schemas.microsoft.com/office/drawing/2014/main" id="{FE947397-8E7F-C804-6CD9-8AF861609231}"/>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82" name="Gráfico 144" descr="Signo de intercalación hacia arriba contorno">
            <a:hlinkClick xmlns:r="http://schemas.openxmlformats.org/officeDocument/2006/relationships" r:id="rId16"/>
            <a:extLst>
              <a:ext uri="{FF2B5EF4-FFF2-40B4-BE49-F238E27FC236}">
                <a16:creationId xmlns:a16="http://schemas.microsoft.com/office/drawing/2014/main" id="{09ACE765-2CD1-7896-9142-4FC2E098D861}"/>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0514" y="22410307"/>
            <a:ext cx="537435" cy="559376"/>
          </a:xfrm>
          <a:prstGeom prst="rect">
            <a:avLst/>
          </a:prstGeom>
        </xdr:spPr>
      </xdr:pic>
    </xdr:grpSp>
    <xdr:clientData/>
  </xdr:twoCellAnchor>
  <xdr:twoCellAnchor>
    <xdr:from>
      <xdr:col>0</xdr:col>
      <xdr:colOff>293917</xdr:colOff>
      <xdr:row>27</xdr:row>
      <xdr:rowOff>315685</xdr:rowOff>
    </xdr:from>
    <xdr:to>
      <xdr:col>0</xdr:col>
      <xdr:colOff>831352</xdr:colOff>
      <xdr:row>27</xdr:row>
      <xdr:rowOff>875061</xdr:rowOff>
    </xdr:to>
    <xdr:pic>
      <xdr:nvPicPr>
        <xdr:cNvPr id="85" name="Gráfico 4" descr="Signo de intercalación hacia arriba contorno">
          <a:hlinkClick xmlns:r="http://schemas.openxmlformats.org/officeDocument/2006/relationships" r:id="rId16"/>
          <a:extLst>
            <a:ext uri="{FF2B5EF4-FFF2-40B4-BE49-F238E27FC236}">
              <a16:creationId xmlns:a16="http://schemas.microsoft.com/office/drawing/2014/main" id="{13829908-7546-45A7-AA18-34DED620C343}"/>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93917" y="29271685"/>
          <a:ext cx="537435" cy="559376"/>
        </a:xfrm>
        <a:prstGeom prst="rect">
          <a:avLst/>
        </a:prstGeom>
      </xdr:spPr>
    </xdr:pic>
    <xdr:clientData/>
  </xdr:twoCellAnchor>
  <xdr:twoCellAnchor>
    <xdr:from>
      <xdr:col>0</xdr:col>
      <xdr:colOff>293913</xdr:colOff>
      <xdr:row>54</xdr:row>
      <xdr:rowOff>283030</xdr:rowOff>
    </xdr:from>
    <xdr:to>
      <xdr:col>0</xdr:col>
      <xdr:colOff>831348</xdr:colOff>
      <xdr:row>54</xdr:row>
      <xdr:rowOff>842406</xdr:rowOff>
    </xdr:to>
    <xdr:pic>
      <xdr:nvPicPr>
        <xdr:cNvPr id="86" name="Gráfico 17" descr="Signo de intercalación hacia arriba contorno">
          <a:hlinkClick xmlns:r="http://schemas.openxmlformats.org/officeDocument/2006/relationships" r:id="rId16"/>
          <a:extLst>
            <a:ext uri="{FF2B5EF4-FFF2-40B4-BE49-F238E27FC236}">
              <a16:creationId xmlns:a16="http://schemas.microsoft.com/office/drawing/2014/main" id="{C8E39A7E-4869-456D-A331-703B8C67B6C3}"/>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93913" y="60100030"/>
          <a:ext cx="537435" cy="559376"/>
        </a:xfrm>
        <a:prstGeom prst="rect">
          <a:avLst/>
        </a:prstGeom>
      </xdr:spPr>
    </xdr:pic>
    <xdr:clientData/>
  </xdr:twoCellAnchor>
  <xdr:twoCellAnchor>
    <xdr:from>
      <xdr:col>0</xdr:col>
      <xdr:colOff>304801</xdr:colOff>
      <xdr:row>104</xdr:row>
      <xdr:rowOff>293918</xdr:rowOff>
    </xdr:from>
    <xdr:to>
      <xdr:col>0</xdr:col>
      <xdr:colOff>842236</xdr:colOff>
      <xdr:row>104</xdr:row>
      <xdr:rowOff>853294</xdr:rowOff>
    </xdr:to>
    <xdr:pic>
      <xdr:nvPicPr>
        <xdr:cNvPr id="87" name="Gráfico 26" descr="Signo de intercalación hacia arriba contorno">
          <a:hlinkClick xmlns:r="http://schemas.openxmlformats.org/officeDocument/2006/relationships" r:id="rId16"/>
          <a:extLst>
            <a:ext uri="{FF2B5EF4-FFF2-40B4-BE49-F238E27FC236}">
              <a16:creationId xmlns:a16="http://schemas.microsoft.com/office/drawing/2014/main" id="{CF85DCF6-4E6A-410E-BEDA-C9CD6CE3229B}"/>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04801" y="117512378"/>
          <a:ext cx="537435" cy="559376"/>
        </a:xfrm>
        <a:prstGeom prst="rect">
          <a:avLst/>
        </a:prstGeom>
      </xdr:spPr>
    </xdr:pic>
    <xdr:clientData/>
  </xdr:twoCellAnchor>
  <xdr:twoCellAnchor>
    <xdr:from>
      <xdr:col>0</xdr:col>
      <xdr:colOff>283027</xdr:colOff>
      <xdr:row>114</xdr:row>
      <xdr:rowOff>293916</xdr:rowOff>
    </xdr:from>
    <xdr:to>
      <xdr:col>0</xdr:col>
      <xdr:colOff>820462</xdr:colOff>
      <xdr:row>114</xdr:row>
      <xdr:rowOff>853292</xdr:rowOff>
    </xdr:to>
    <xdr:pic>
      <xdr:nvPicPr>
        <xdr:cNvPr id="88" name="Gráfico 27" descr="Signo de intercalación hacia arriba contorno">
          <a:hlinkClick xmlns:r="http://schemas.openxmlformats.org/officeDocument/2006/relationships" r:id="rId16"/>
          <a:extLst>
            <a:ext uri="{FF2B5EF4-FFF2-40B4-BE49-F238E27FC236}">
              <a16:creationId xmlns:a16="http://schemas.microsoft.com/office/drawing/2014/main" id="{674A10C3-55A1-4695-8C4E-FA7656A499E6}"/>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3027" y="128942376"/>
          <a:ext cx="537435" cy="559376"/>
        </a:xfrm>
        <a:prstGeom prst="rect">
          <a:avLst/>
        </a:prstGeom>
      </xdr:spPr>
    </xdr:pic>
    <xdr:clientData/>
  </xdr:twoCellAnchor>
  <xdr:twoCellAnchor>
    <xdr:from>
      <xdr:col>0</xdr:col>
      <xdr:colOff>293914</xdr:colOff>
      <xdr:row>61</xdr:row>
      <xdr:rowOff>315685</xdr:rowOff>
    </xdr:from>
    <xdr:to>
      <xdr:col>0</xdr:col>
      <xdr:colOff>831349</xdr:colOff>
      <xdr:row>61</xdr:row>
      <xdr:rowOff>875061</xdr:rowOff>
    </xdr:to>
    <xdr:pic>
      <xdr:nvPicPr>
        <xdr:cNvPr id="89" name="Gráfico 28" descr="Signo de intercalación hacia arriba contorno">
          <a:hlinkClick xmlns:r="http://schemas.openxmlformats.org/officeDocument/2006/relationships" r:id="rId16"/>
          <a:extLst>
            <a:ext uri="{FF2B5EF4-FFF2-40B4-BE49-F238E27FC236}">
              <a16:creationId xmlns:a16="http://schemas.microsoft.com/office/drawing/2014/main" id="{7AA0E610-9F6F-4674-B385-A3E55544952B}"/>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93914" y="68133685"/>
          <a:ext cx="537435" cy="559376"/>
        </a:xfrm>
        <a:prstGeom prst="rect">
          <a:avLst/>
        </a:prstGeom>
      </xdr:spPr>
    </xdr:pic>
    <xdr:clientData/>
  </xdr:twoCellAnchor>
  <xdr:twoCellAnchor>
    <xdr:from>
      <xdr:col>0</xdr:col>
      <xdr:colOff>304799</xdr:colOff>
      <xdr:row>84</xdr:row>
      <xdr:rowOff>315686</xdr:rowOff>
    </xdr:from>
    <xdr:to>
      <xdr:col>0</xdr:col>
      <xdr:colOff>842234</xdr:colOff>
      <xdr:row>84</xdr:row>
      <xdr:rowOff>875062</xdr:rowOff>
    </xdr:to>
    <xdr:pic>
      <xdr:nvPicPr>
        <xdr:cNvPr id="90" name="Gráfico 29" descr="Signo de intercalación hacia arriba contorno">
          <a:hlinkClick xmlns:r="http://schemas.openxmlformats.org/officeDocument/2006/relationships" r:id="rId16"/>
          <a:extLst>
            <a:ext uri="{FF2B5EF4-FFF2-40B4-BE49-F238E27FC236}">
              <a16:creationId xmlns:a16="http://schemas.microsoft.com/office/drawing/2014/main" id="{AD9FD505-7A42-4DC9-9AEA-B1A8E61A5A71}"/>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04799" y="94422686"/>
          <a:ext cx="537435" cy="559376"/>
        </a:xfrm>
        <a:prstGeom prst="rect">
          <a:avLst/>
        </a:prstGeom>
      </xdr:spPr>
    </xdr:pic>
    <xdr:clientData/>
  </xdr:twoCellAnchor>
  <xdr:twoCellAnchor>
    <xdr:from>
      <xdr:col>0</xdr:col>
      <xdr:colOff>304800</xdr:colOff>
      <xdr:row>123</xdr:row>
      <xdr:rowOff>304802</xdr:rowOff>
    </xdr:from>
    <xdr:to>
      <xdr:col>0</xdr:col>
      <xdr:colOff>842235</xdr:colOff>
      <xdr:row>123</xdr:row>
      <xdr:rowOff>864178</xdr:rowOff>
    </xdr:to>
    <xdr:pic>
      <xdr:nvPicPr>
        <xdr:cNvPr id="91" name="Gráfico 30" descr="Signo de intercalación hacia arriba contorno">
          <a:hlinkClick xmlns:r="http://schemas.openxmlformats.org/officeDocument/2006/relationships" r:id="rId16"/>
          <a:extLst>
            <a:ext uri="{FF2B5EF4-FFF2-40B4-BE49-F238E27FC236}">
              <a16:creationId xmlns:a16="http://schemas.microsoft.com/office/drawing/2014/main" id="{4E0C165E-AFF2-4848-913B-B16C9135B981}"/>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304800" y="139240262"/>
          <a:ext cx="537435" cy="559376"/>
        </a:xfrm>
        <a:prstGeom prst="rect">
          <a:avLst/>
        </a:prstGeom>
      </xdr:spPr>
    </xdr:pic>
    <xdr:clientData/>
  </xdr:twoCellAnchor>
  <xdr:twoCellAnchor>
    <xdr:from>
      <xdr:col>0</xdr:col>
      <xdr:colOff>293913</xdr:colOff>
      <xdr:row>133</xdr:row>
      <xdr:rowOff>304800</xdr:rowOff>
    </xdr:from>
    <xdr:to>
      <xdr:col>0</xdr:col>
      <xdr:colOff>831348</xdr:colOff>
      <xdr:row>133</xdr:row>
      <xdr:rowOff>864176</xdr:rowOff>
    </xdr:to>
    <xdr:pic>
      <xdr:nvPicPr>
        <xdr:cNvPr id="92" name="Gráfico 31" descr="Signo de intercalación hacia arriba contorno">
          <a:hlinkClick xmlns:r="http://schemas.openxmlformats.org/officeDocument/2006/relationships" r:id="rId16"/>
          <a:extLst>
            <a:ext uri="{FF2B5EF4-FFF2-40B4-BE49-F238E27FC236}">
              <a16:creationId xmlns:a16="http://schemas.microsoft.com/office/drawing/2014/main" id="{84D2BFC4-8564-4310-8AA3-607BC2F823B5}"/>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93913" y="150799800"/>
          <a:ext cx="537435" cy="559376"/>
        </a:xfrm>
        <a:prstGeom prst="rect">
          <a:avLst/>
        </a:prstGeom>
      </xdr:spPr>
    </xdr:pic>
    <xdr:clientData/>
  </xdr:twoCellAnchor>
  <xdr:twoCellAnchor>
    <xdr:from>
      <xdr:col>0</xdr:col>
      <xdr:colOff>293914</xdr:colOff>
      <xdr:row>140</xdr:row>
      <xdr:rowOff>315685</xdr:rowOff>
    </xdr:from>
    <xdr:to>
      <xdr:col>0</xdr:col>
      <xdr:colOff>831349</xdr:colOff>
      <xdr:row>140</xdr:row>
      <xdr:rowOff>875061</xdr:rowOff>
    </xdr:to>
    <xdr:pic>
      <xdr:nvPicPr>
        <xdr:cNvPr id="93" name="Gráfico 33" descr="Signo de intercalación hacia arriba contorno">
          <a:hlinkClick xmlns:r="http://schemas.openxmlformats.org/officeDocument/2006/relationships" r:id="rId16"/>
          <a:extLst>
            <a:ext uri="{FF2B5EF4-FFF2-40B4-BE49-F238E27FC236}">
              <a16:creationId xmlns:a16="http://schemas.microsoft.com/office/drawing/2014/main" id="{02DDCA0C-A093-4F28-93F1-852EE4E3E80C}"/>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93914" y="158811685"/>
          <a:ext cx="537435" cy="559376"/>
        </a:xfrm>
        <a:prstGeom prst="rect">
          <a:avLst/>
        </a:prstGeom>
      </xdr:spPr>
    </xdr:pic>
    <xdr:clientData/>
  </xdr:twoCellAnchor>
  <xdr:twoCellAnchor>
    <xdr:from>
      <xdr:col>0</xdr:col>
      <xdr:colOff>187377</xdr:colOff>
      <xdr:row>150</xdr:row>
      <xdr:rowOff>91440</xdr:rowOff>
    </xdr:from>
    <xdr:to>
      <xdr:col>0</xdr:col>
      <xdr:colOff>914400</xdr:colOff>
      <xdr:row>150</xdr:row>
      <xdr:rowOff>967740</xdr:rowOff>
    </xdr:to>
    <xdr:grpSp>
      <xdr:nvGrpSpPr>
        <xdr:cNvPr id="94" name="Grupo 118">
          <a:extLst>
            <a:ext uri="{FF2B5EF4-FFF2-40B4-BE49-F238E27FC236}">
              <a16:creationId xmlns:a16="http://schemas.microsoft.com/office/drawing/2014/main" id="{F25356CB-DA38-47C1-B84A-6C72865B0296}"/>
            </a:ext>
          </a:extLst>
        </xdr:cNvPr>
        <xdr:cNvGrpSpPr/>
      </xdr:nvGrpSpPr>
      <xdr:grpSpPr>
        <a:xfrm>
          <a:off x="187377" y="169995669"/>
          <a:ext cx="727023" cy="876300"/>
          <a:chOff x="7505700" y="3371850"/>
          <a:chExt cx="733425" cy="839778"/>
        </a:xfrm>
      </xdr:grpSpPr>
      <xdr:sp macro="" textlink="">
        <xdr:nvSpPr>
          <xdr:cNvPr id="95" name="Rectángulo: esquinas redondeadas 120">
            <a:extLst>
              <a:ext uri="{FF2B5EF4-FFF2-40B4-BE49-F238E27FC236}">
                <a16:creationId xmlns:a16="http://schemas.microsoft.com/office/drawing/2014/main" id="{CABACCA4-A4EE-BCAF-A98F-C67135A1BCFF}"/>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96" name="Rectángulo: esquinas redondeadas 121">
            <a:extLst>
              <a:ext uri="{FF2B5EF4-FFF2-40B4-BE49-F238E27FC236}">
                <a16:creationId xmlns:a16="http://schemas.microsoft.com/office/drawing/2014/main" id="{1954711B-55F6-C8FA-E802-004F324388E8}"/>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285349</xdr:colOff>
      <xdr:row>150</xdr:row>
      <xdr:rowOff>241360</xdr:rowOff>
    </xdr:from>
    <xdr:to>
      <xdr:col>0</xdr:col>
      <xdr:colOff>822784</xdr:colOff>
      <xdr:row>150</xdr:row>
      <xdr:rowOff>800736</xdr:rowOff>
    </xdr:to>
    <xdr:pic>
      <xdr:nvPicPr>
        <xdr:cNvPr id="97" name="Gráfico 33" descr="Signo de intercalación hacia arriba contorno">
          <a:hlinkClick xmlns:r="http://schemas.openxmlformats.org/officeDocument/2006/relationships" r:id="rId16"/>
          <a:extLst>
            <a:ext uri="{FF2B5EF4-FFF2-40B4-BE49-F238E27FC236}">
              <a16:creationId xmlns:a16="http://schemas.microsoft.com/office/drawing/2014/main" id="{E955D9DD-B7D3-4169-B854-61674A03F19A}"/>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5349" y="170129260"/>
          <a:ext cx="537435" cy="559376"/>
        </a:xfrm>
        <a:prstGeom prst="rect">
          <a:avLst/>
        </a:prstGeom>
      </xdr:spPr>
    </xdr:pic>
    <xdr:clientData/>
  </xdr:twoCellAnchor>
  <xdr:twoCellAnchor>
    <xdr:from>
      <xdr:col>0</xdr:col>
      <xdr:colOff>156148</xdr:colOff>
      <xdr:row>156</xdr:row>
      <xdr:rowOff>156148</xdr:rowOff>
    </xdr:from>
    <xdr:to>
      <xdr:col>0</xdr:col>
      <xdr:colOff>876300</xdr:colOff>
      <xdr:row>156</xdr:row>
      <xdr:rowOff>982980</xdr:rowOff>
    </xdr:to>
    <xdr:grpSp>
      <xdr:nvGrpSpPr>
        <xdr:cNvPr id="98" name="Grupo 118">
          <a:extLst>
            <a:ext uri="{FF2B5EF4-FFF2-40B4-BE49-F238E27FC236}">
              <a16:creationId xmlns:a16="http://schemas.microsoft.com/office/drawing/2014/main" id="{FCC103BA-035F-431B-ACAA-33F864405EE6}"/>
            </a:ext>
          </a:extLst>
        </xdr:cNvPr>
        <xdr:cNvGrpSpPr/>
      </xdr:nvGrpSpPr>
      <xdr:grpSpPr>
        <a:xfrm>
          <a:off x="156148" y="176831291"/>
          <a:ext cx="720152" cy="826832"/>
          <a:chOff x="7505700" y="3371850"/>
          <a:chExt cx="733425" cy="839778"/>
        </a:xfrm>
      </xdr:grpSpPr>
      <xdr:sp macro="" textlink="">
        <xdr:nvSpPr>
          <xdr:cNvPr id="99" name="Rectángulo: esquinas redondeadas 120">
            <a:extLst>
              <a:ext uri="{FF2B5EF4-FFF2-40B4-BE49-F238E27FC236}">
                <a16:creationId xmlns:a16="http://schemas.microsoft.com/office/drawing/2014/main" id="{CC9FBCA4-6423-0AA2-E187-AB506D69E847}"/>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00" name="Rectángulo: esquinas redondeadas 121">
            <a:extLst>
              <a:ext uri="{FF2B5EF4-FFF2-40B4-BE49-F238E27FC236}">
                <a16:creationId xmlns:a16="http://schemas.microsoft.com/office/drawing/2014/main" id="{D3EBC4E5-A45A-F797-BCF5-985245B32FCB}"/>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254120</xdr:colOff>
      <xdr:row>156</xdr:row>
      <xdr:rowOff>319434</xdr:rowOff>
    </xdr:from>
    <xdr:to>
      <xdr:col>0</xdr:col>
      <xdr:colOff>791555</xdr:colOff>
      <xdr:row>156</xdr:row>
      <xdr:rowOff>878810</xdr:rowOff>
    </xdr:to>
    <xdr:pic>
      <xdr:nvPicPr>
        <xdr:cNvPr id="101" name="Gráfico 33" descr="Signo de intercalación hacia arriba contorno">
          <a:hlinkClick xmlns:r="http://schemas.openxmlformats.org/officeDocument/2006/relationships" r:id="rId16"/>
          <a:extLst>
            <a:ext uri="{FF2B5EF4-FFF2-40B4-BE49-F238E27FC236}">
              <a16:creationId xmlns:a16="http://schemas.microsoft.com/office/drawing/2014/main" id="{AB77B677-52B2-4224-B531-BB90CF484AF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54120" y="176973894"/>
          <a:ext cx="537435" cy="559376"/>
        </a:xfrm>
        <a:prstGeom prst="rect">
          <a:avLst/>
        </a:prstGeom>
      </xdr:spPr>
    </xdr:pic>
    <xdr:clientData/>
  </xdr:twoCellAnchor>
  <xdr:twoCellAnchor>
    <xdr:from>
      <xdr:col>0</xdr:col>
      <xdr:colOff>137161</xdr:colOff>
      <xdr:row>165</xdr:row>
      <xdr:rowOff>179758</xdr:rowOff>
    </xdr:from>
    <xdr:to>
      <xdr:col>0</xdr:col>
      <xdr:colOff>960121</xdr:colOff>
      <xdr:row>165</xdr:row>
      <xdr:rowOff>1089660</xdr:rowOff>
    </xdr:to>
    <xdr:grpSp>
      <xdr:nvGrpSpPr>
        <xdr:cNvPr id="102" name="Grupo 118">
          <a:extLst>
            <a:ext uri="{FF2B5EF4-FFF2-40B4-BE49-F238E27FC236}">
              <a16:creationId xmlns:a16="http://schemas.microsoft.com/office/drawing/2014/main" id="{FE398931-AA20-43DF-BA78-25F1EB801A55}"/>
            </a:ext>
          </a:extLst>
        </xdr:cNvPr>
        <xdr:cNvGrpSpPr/>
      </xdr:nvGrpSpPr>
      <xdr:grpSpPr>
        <a:xfrm>
          <a:off x="137161" y="187141901"/>
          <a:ext cx="822960" cy="909902"/>
          <a:chOff x="7505700" y="3371850"/>
          <a:chExt cx="733425" cy="839778"/>
        </a:xfrm>
      </xdr:grpSpPr>
      <xdr:sp macro="" textlink="">
        <xdr:nvSpPr>
          <xdr:cNvPr id="103" name="Rectángulo: esquinas redondeadas 120">
            <a:extLst>
              <a:ext uri="{FF2B5EF4-FFF2-40B4-BE49-F238E27FC236}">
                <a16:creationId xmlns:a16="http://schemas.microsoft.com/office/drawing/2014/main" id="{4F2C6C3E-C729-AE05-A5B4-C0A6530EDB61}"/>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04" name="Rectángulo: esquinas redondeadas 121">
            <a:extLst>
              <a:ext uri="{FF2B5EF4-FFF2-40B4-BE49-F238E27FC236}">
                <a16:creationId xmlns:a16="http://schemas.microsoft.com/office/drawing/2014/main" id="{A2075D69-53B7-801E-33B7-3EA8D31A23D6}"/>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285349</xdr:colOff>
      <xdr:row>165</xdr:row>
      <xdr:rowOff>350664</xdr:rowOff>
    </xdr:from>
    <xdr:to>
      <xdr:col>0</xdr:col>
      <xdr:colOff>822784</xdr:colOff>
      <xdr:row>165</xdr:row>
      <xdr:rowOff>910040</xdr:rowOff>
    </xdr:to>
    <xdr:pic>
      <xdr:nvPicPr>
        <xdr:cNvPr id="105" name="Gráfico 33" descr="Signo de intercalación hacia arriba contorno">
          <a:hlinkClick xmlns:r="http://schemas.openxmlformats.org/officeDocument/2006/relationships" r:id="rId16"/>
          <a:extLst>
            <a:ext uri="{FF2B5EF4-FFF2-40B4-BE49-F238E27FC236}">
              <a16:creationId xmlns:a16="http://schemas.microsoft.com/office/drawing/2014/main" id="{3490E0C4-9D6B-43A9-AE30-DA38F54D281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5349" y="187292124"/>
          <a:ext cx="537435" cy="559376"/>
        </a:xfrm>
        <a:prstGeom prst="rect">
          <a:avLst/>
        </a:prstGeom>
      </xdr:spPr>
    </xdr:pic>
    <xdr:clientData/>
  </xdr:twoCellAnchor>
  <xdr:twoCellAnchor>
    <xdr:from>
      <xdr:col>0</xdr:col>
      <xdr:colOff>144781</xdr:colOff>
      <xdr:row>174</xdr:row>
      <xdr:rowOff>180132</xdr:rowOff>
    </xdr:from>
    <xdr:to>
      <xdr:col>0</xdr:col>
      <xdr:colOff>944881</xdr:colOff>
      <xdr:row>174</xdr:row>
      <xdr:rowOff>1036320</xdr:rowOff>
    </xdr:to>
    <xdr:grpSp>
      <xdr:nvGrpSpPr>
        <xdr:cNvPr id="106" name="Grupo 118">
          <a:extLst>
            <a:ext uri="{FF2B5EF4-FFF2-40B4-BE49-F238E27FC236}">
              <a16:creationId xmlns:a16="http://schemas.microsoft.com/office/drawing/2014/main" id="{1422F1FD-DE4F-498A-8F59-EB82DB230333}"/>
            </a:ext>
          </a:extLst>
        </xdr:cNvPr>
        <xdr:cNvGrpSpPr/>
      </xdr:nvGrpSpPr>
      <xdr:grpSpPr>
        <a:xfrm>
          <a:off x="144781" y="197429275"/>
          <a:ext cx="800100" cy="856188"/>
          <a:chOff x="7505700" y="3371850"/>
          <a:chExt cx="733425" cy="839778"/>
        </a:xfrm>
      </xdr:grpSpPr>
      <xdr:sp macro="" textlink="">
        <xdr:nvSpPr>
          <xdr:cNvPr id="107" name="Rectángulo: esquinas redondeadas 120">
            <a:extLst>
              <a:ext uri="{FF2B5EF4-FFF2-40B4-BE49-F238E27FC236}">
                <a16:creationId xmlns:a16="http://schemas.microsoft.com/office/drawing/2014/main" id="{D0E4DC81-883A-1ED5-3769-1C0FBFD0B283}"/>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08" name="Rectángulo: esquinas redondeadas 121">
            <a:extLst>
              <a:ext uri="{FF2B5EF4-FFF2-40B4-BE49-F238E27FC236}">
                <a16:creationId xmlns:a16="http://schemas.microsoft.com/office/drawing/2014/main" id="{C1DCABB6-C2BD-B60E-A24B-4005044B913A}"/>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269735</xdr:colOff>
      <xdr:row>174</xdr:row>
      <xdr:rowOff>366278</xdr:rowOff>
    </xdr:from>
    <xdr:to>
      <xdr:col>0</xdr:col>
      <xdr:colOff>807170</xdr:colOff>
      <xdr:row>174</xdr:row>
      <xdr:rowOff>925654</xdr:rowOff>
    </xdr:to>
    <xdr:pic>
      <xdr:nvPicPr>
        <xdr:cNvPr id="109" name="Gráfico 33" descr="Signo de intercalación hacia arriba contorno">
          <a:hlinkClick xmlns:r="http://schemas.openxmlformats.org/officeDocument/2006/relationships" r:id="rId16"/>
          <a:extLst>
            <a:ext uri="{FF2B5EF4-FFF2-40B4-BE49-F238E27FC236}">
              <a16:creationId xmlns:a16="http://schemas.microsoft.com/office/drawing/2014/main" id="{D397622D-FFA3-44A8-80FB-C7F89CCC1C5D}"/>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69735" y="197594738"/>
          <a:ext cx="537435" cy="559376"/>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130629</xdr:colOff>
      <xdr:row>2</xdr:row>
      <xdr:rowOff>130629</xdr:rowOff>
    </xdr:from>
    <xdr:to>
      <xdr:col>0</xdr:col>
      <xdr:colOff>943251</xdr:colOff>
      <xdr:row>5</xdr:row>
      <xdr:rowOff>440839</xdr:rowOff>
    </xdr:to>
    <xdr:grpSp>
      <xdr:nvGrpSpPr>
        <xdr:cNvPr id="18" name="Grupo 17">
          <a:extLst>
            <a:ext uri="{FF2B5EF4-FFF2-40B4-BE49-F238E27FC236}">
              <a16:creationId xmlns:a16="http://schemas.microsoft.com/office/drawing/2014/main" id="{491BE16D-42BC-4E90-BDFD-C460B0DBE6D0}"/>
            </a:ext>
          </a:extLst>
        </xdr:cNvPr>
        <xdr:cNvGrpSpPr/>
      </xdr:nvGrpSpPr>
      <xdr:grpSpPr>
        <a:xfrm>
          <a:off x="130629" y="1469572"/>
          <a:ext cx="812622" cy="3739210"/>
          <a:chOff x="0" y="182880"/>
          <a:chExt cx="812622" cy="3739210"/>
        </a:xfrm>
      </xdr:grpSpPr>
      <xdr:sp macro="" textlink="">
        <xdr:nvSpPr>
          <xdr:cNvPr id="19" name="Rectángulo: esquinas redondeadas 127">
            <a:extLst>
              <a:ext uri="{FF2B5EF4-FFF2-40B4-BE49-F238E27FC236}">
                <a16:creationId xmlns:a16="http://schemas.microsoft.com/office/drawing/2014/main" id="{9DCE50AE-00A3-5FB9-C87F-67C74B751380}"/>
              </a:ext>
            </a:extLst>
          </xdr:cNvPr>
          <xdr:cNvSpPr/>
        </xdr:nvSpPr>
        <xdr:spPr>
          <a:xfrm rot="5400000">
            <a:off x="-1463294" y="1646174"/>
            <a:ext cx="3739210" cy="812622"/>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0" name="Rectángulo: esquinas redondeadas 128">
            <a:extLst>
              <a:ext uri="{FF2B5EF4-FFF2-40B4-BE49-F238E27FC236}">
                <a16:creationId xmlns:a16="http://schemas.microsoft.com/office/drawing/2014/main" id="{04CD8A52-C25D-1AB9-3B59-48E72242C9CF}"/>
              </a:ext>
            </a:extLst>
          </xdr:cNvPr>
          <xdr:cNvSpPr/>
        </xdr:nvSpPr>
        <xdr:spPr>
          <a:xfrm rot="5400000">
            <a:off x="50379" y="3152522"/>
            <a:ext cx="699673" cy="68706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1" name="Rectángulo: esquinas redondeadas 129">
            <a:extLst>
              <a:ext uri="{FF2B5EF4-FFF2-40B4-BE49-F238E27FC236}">
                <a16:creationId xmlns:a16="http://schemas.microsoft.com/office/drawing/2014/main" id="{7AC8D3ED-B4B7-679B-8573-AC123761A4F0}"/>
              </a:ext>
            </a:extLst>
          </xdr:cNvPr>
          <xdr:cNvSpPr/>
        </xdr:nvSpPr>
        <xdr:spPr>
          <a:xfrm rot="5400000">
            <a:off x="64208" y="950982"/>
            <a:ext cx="662390" cy="70039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2" name="Rectángulo: esquinas redondeadas 130">
            <a:extLst>
              <a:ext uri="{FF2B5EF4-FFF2-40B4-BE49-F238E27FC236}">
                <a16:creationId xmlns:a16="http://schemas.microsoft.com/office/drawing/2014/main" id="{3F663BA4-E582-FA6E-E76D-D1A8943C372E}"/>
              </a:ext>
            </a:extLst>
          </xdr:cNvPr>
          <xdr:cNvSpPr/>
        </xdr:nvSpPr>
        <xdr:spPr>
          <a:xfrm rot="5400000">
            <a:off x="71291" y="1673653"/>
            <a:ext cx="663421" cy="69277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3" name="Rectángulo: esquinas redondeadas 131">
            <a:extLst>
              <a:ext uri="{FF2B5EF4-FFF2-40B4-BE49-F238E27FC236}">
                <a16:creationId xmlns:a16="http://schemas.microsoft.com/office/drawing/2014/main" id="{04FFB10C-4560-F16B-E61F-A56515A1F583}"/>
              </a:ext>
              <a:ext uri="{C183D7F6-B498-43B3-948B-1728B52AA6E4}">
                <adec:decorative xmlns:adec="http://schemas.microsoft.com/office/drawing/2017/decorative" val="0"/>
              </a:ext>
            </a:extLst>
          </xdr:cNvPr>
          <xdr:cNvSpPr/>
        </xdr:nvSpPr>
        <xdr:spPr>
          <a:xfrm rot="5400000">
            <a:off x="66327" y="233264"/>
            <a:ext cx="656298" cy="69173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4" name="Rectángulo: esquinas redondeadas 132">
            <a:extLst>
              <a:ext uri="{FF2B5EF4-FFF2-40B4-BE49-F238E27FC236}">
                <a16:creationId xmlns:a16="http://schemas.microsoft.com/office/drawing/2014/main" id="{E8D493B3-03F1-2215-6D9F-C4A659D1083F}"/>
              </a:ext>
            </a:extLst>
          </xdr:cNvPr>
          <xdr:cNvSpPr/>
        </xdr:nvSpPr>
        <xdr:spPr>
          <a:xfrm rot="5400000">
            <a:off x="67116" y="2396745"/>
            <a:ext cx="662389" cy="69468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25" name="Gráfico 133" descr="Búsqueda de carpetas contorno">
            <a:hlinkClick xmlns:r="http://schemas.openxmlformats.org/officeDocument/2006/relationships" r:id="rId1"/>
            <a:extLst>
              <a:ext uri="{FF2B5EF4-FFF2-40B4-BE49-F238E27FC236}">
                <a16:creationId xmlns:a16="http://schemas.microsoft.com/office/drawing/2014/main" id="{B6F32D7E-A15F-516F-99B7-DE669084C61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129688" y="3195416"/>
            <a:ext cx="536794" cy="601575"/>
          </a:xfrm>
          <a:prstGeom prst="rect">
            <a:avLst/>
          </a:prstGeom>
        </xdr:spPr>
      </xdr:pic>
      <xdr:pic>
        <xdr:nvPicPr>
          <xdr:cNvPr id="26" name="Gráfico 134" descr="causa y efecto contorno">
            <a:hlinkClick xmlns:r="http://schemas.openxmlformats.org/officeDocument/2006/relationships" r:id="rId4"/>
            <a:extLst>
              <a:ext uri="{FF2B5EF4-FFF2-40B4-BE49-F238E27FC236}">
                <a16:creationId xmlns:a16="http://schemas.microsoft.com/office/drawing/2014/main" id="{DD76C6DF-57D6-376D-2470-6DB2DE3A13CF}"/>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98739" y="2474438"/>
            <a:ext cx="607695" cy="556260"/>
          </a:xfrm>
          <a:prstGeom prst="rect">
            <a:avLst/>
          </a:prstGeom>
        </xdr:spPr>
      </xdr:pic>
      <xdr:pic>
        <xdr:nvPicPr>
          <xdr:cNvPr id="27" name="Gráfico 135" descr="Martillo de juez contorno">
            <a:hlinkClick xmlns:r="http://schemas.openxmlformats.org/officeDocument/2006/relationships" r:id="rId7"/>
            <a:extLst>
              <a:ext uri="{FF2B5EF4-FFF2-40B4-BE49-F238E27FC236}">
                <a16:creationId xmlns:a16="http://schemas.microsoft.com/office/drawing/2014/main" id="{E59B02E1-416D-84FB-94A8-1B558CDD760C}"/>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136331" y="1752182"/>
            <a:ext cx="528255" cy="542540"/>
          </a:xfrm>
          <a:prstGeom prst="rect">
            <a:avLst/>
          </a:prstGeom>
        </xdr:spPr>
      </xdr:pic>
      <xdr:pic>
        <xdr:nvPicPr>
          <xdr:cNvPr id="28" name="Gráfico 136" descr="Lista contorno">
            <a:hlinkClick xmlns:r="http://schemas.openxmlformats.org/officeDocument/2006/relationships" r:id="rId10"/>
            <a:extLst>
              <a:ext uri="{FF2B5EF4-FFF2-40B4-BE49-F238E27FC236}">
                <a16:creationId xmlns:a16="http://schemas.microsoft.com/office/drawing/2014/main" id="{B5939620-F112-8B26-8595-99EE40AE12A1}"/>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131354" y="1032433"/>
            <a:ext cx="535305" cy="545319"/>
          </a:xfrm>
          <a:prstGeom prst="rect">
            <a:avLst/>
          </a:prstGeom>
        </xdr:spPr>
      </xdr:pic>
      <xdr:pic>
        <xdr:nvPicPr>
          <xdr:cNvPr id="29" name="Gráfico 137" descr="Hogar contorno">
            <a:hlinkClick xmlns:r="http://schemas.openxmlformats.org/officeDocument/2006/relationships" r:id="rId13"/>
            <a:extLst>
              <a:ext uri="{FF2B5EF4-FFF2-40B4-BE49-F238E27FC236}">
                <a16:creationId xmlns:a16="http://schemas.microsoft.com/office/drawing/2014/main" id="{A40BFF2D-B391-6D02-CDB2-05CF3A2510DE}"/>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145569" y="314708"/>
            <a:ext cx="524445" cy="537322"/>
          </a:xfrm>
          <a:prstGeom prst="rect">
            <a:avLst/>
          </a:prstGeom>
        </xdr:spPr>
      </xdr:pic>
    </xdr:grpSp>
    <xdr:clientData/>
  </xdr:twoCellAnchor>
  <xdr:twoCellAnchor>
    <xdr:from>
      <xdr:col>0</xdr:col>
      <xdr:colOff>185057</xdr:colOff>
      <xdr:row>17</xdr:row>
      <xdr:rowOff>152400</xdr:rowOff>
    </xdr:from>
    <xdr:to>
      <xdr:col>0</xdr:col>
      <xdr:colOff>918482</xdr:colOff>
      <xdr:row>17</xdr:row>
      <xdr:rowOff>992178</xdr:rowOff>
    </xdr:to>
    <xdr:grpSp>
      <xdr:nvGrpSpPr>
        <xdr:cNvPr id="35" name="Grupo 34">
          <a:extLst>
            <a:ext uri="{FF2B5EF4-FFF2-40B4-BE49-F238E27FC236}">
              <a16:creationId xmlns:a16="http://schemas.microsoft.com/office/drawing/2014/main" id="{2A41694A-FFE9-D0A5-A373-B309589CE6B2}"/>
            </a:ext>
          </a:extLst>
        </xdr:cNvPr>
        <xdr:cNvGrpSpPr/>
      </xdr:nvGrpSpPr>
      <xdr:grpSpPr>
        <a:xfrm>
          <a:off x="185057" y="18636343"/>
          <a:ext cx="733425" cy="839778"/>
          <a:chOff x="185057" y="18636343"/>
          <a:chExt cx="733425" cy="839778"/>
        </a:xfrm>
      </xdr:grpSpPr>
      <xdr:grpSp>
        <xdr:nvGrpSpPr>
          <xdr:cNvPr id="31" name="Grupo 30">
            <a:extLst>
              <a:ext uri="{FF2B5EF4-FFF2-40B4-BE49-F238E27FC236}">
                <a16:creationId xmlns:a16="http://schemas.microsoft.com/office/drawing/2014/main" id="{48762528-6EC8-A3DB-3BE7-02CC5517B9E2}"/>
              </a:ext>
            </a:extLst>
          </xdr:cNvPr>
          <xdr:cNvGrpSpPr/>
        </xdr:nvGrpSpPr>
        <xdr:grpSpPr>
          <a:xfrm>
            <a:off x="185057" y="18636343"/>
            <a:ext cx="733425" cy="839778"/>
            <a:chOff x="7505700" y="3371850"/>
            <a:chExt cx="733425" cy="839778"/>
          </a:xfrm>
        </xdr:grpSpPr>
        <xdr:sp macro="" textlink="">
          <xdr:nvSpPr>
            <xdr:cNvPr id="33" name="Rectángulo: esquinas redondeadas 32">
              <a:extLst>
                <a:ext uri="{FF2B5EF4-FFF2-40B4-BE49-F238E27FC236}">
                  <a16:creationId xmlns:a16="http://schemas.microsoft.com/office/drawing/2014/main" id="{95F758A8-1D5B-DD79-16AF-BEA6443A2EF2}"/>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34" name="Rectángulo: esquinas redondeadas 33">
              <a:extLst>
                <a:ext uri="{FF2B5EF4-FFF2-40B4-BE49-F238E27FC236}">
                  <a16:creationId xmlns:a16="http://schemas.microsoft.com/office/drawing/2014/main" id="{AC500F50-45EE-8B13-5375-193940CB30AE}"/>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32" name="Gráfico 31" descr="Signo de intercalación hacia arriba contorno">
            <a:hlinkClick xmlns:r="http://schemas.openxmlformats.org/officeDocument/2006/relationships" r:id="rId16"/>
            <a:extLst>
              <a:ext uri="{FF2B5EF4-FFF2-40B4-BE49-F238E27FC236}">
                <a16:creationId xmlns:a16="http://schemas.microsoft.com/office/drawing/2014/main" id="{DB1BCF53-B86B-C9C7-E227-6B5326A5F869}"/>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9832" y="18779218"/>
            <a:ext cx="537435" cy="559376"/>
          </a:xfrm>
          <a:prstGeom prst="rect">
            <a:avLst/>
          </a:prstGeom>
        </xdr:spPr>
      </xdr:pic>
    </xdr:grpSp>
    <xdr:clientData/>
  </xdr:twoCellAnchor>
  <xdr:twoCellAnchor>
    <xdr:from>
      <xdr:col>0</xdr:col>
      <xdr:colOff>185057</xdr:colOff>
      <xdr:row>34</xdr:row>
      <xdr:rowOff>174171</xdr:rowOff>
    </xdr:from>
    <xdr:to>
      <xdr:col>0</xdr:col>
      <xdr:colOff>918482</xdr:colOff>
      <xdr:row>34</xdr:row>
      <xdr:rowOff>1013949</xdr:rowOff>
    </xdr:to>
    <xdr:grpSp>
      <xdr:nvGrpSpPr>
        <xdr:cNvPr id="36" name="Grupo 35">
          <a:extLst>
            <a:ext uri="{FF2B5EF4-FFF2-40B4-BE49-F238E27FC236}">
              <a16:creationId xmlns:a16="http://schemas.microsoft.com/office/drawing/2014/main" id="{7F97D8D4-030F-4AC4-A629-8936F1BBBE9C}"/>
            </a:ext>
          </a:extLst>
        </xdr:cNvPr>
        <xdr:cNvGrpSpPr/>
      </xdr:nvGrpSpPr>
      <xdr:grpSpPr>
        <a:xfrm>
          <a:off x="185057" y="38089114"/>
          <a:ext cx="733425" cy="839778"/>
          <a:chOff x="185057" y="18636343"/>
          <a:chExt cx="733425" cy="839778"/>
        </a:xfrm>
      </xdr:grpSpPr>
      <xdr:grpSp>
        <xdr:nvGrpSpPr>
          <xdr:cNvPr id="37" name="Grupo 36">
            <a:extLst>
              <a:ext uri="{FF2B5EF4-FFF2-40B4-BE49-F238E27FC236}">
                <a16:creationId xmlns:a16="http://schemas.microsoft.com/office/drawing/2014/main" id="{3FF7087E-0D35-90EB-FE73-710B23935997}"/>
              </a:ext>
            </a:extLst>
          </xdr:cNvPr>
          <xdr:cNvGrpSpPr/>
        </xdr:nvGrpSpPr>
        <xdr:grpSpPr>
          <a:xfrm>
            <a:off x="185057" y="18636343"/>
            <a:ext cx="733425" cy="839778"/>
            <a:chOff x="7505700" y="3371850"/>
            <a:chExt cx="733425" cy="839778"/>
          </a:xfrm>
        </xdr:grpSpPr>
        <xdr:sp macro="" textlink="">
          <xdr:nvSpPr>
            <xdr:cNvPr id="39" name="Rectángulo: esquinas redondeadas 38">
              <a:extLst>
                <a:ext uri="{FF2B5EF4-FFF2-40B4-BE49-F238E27FC236}">
                  <a16:creationId xmlns:a16="http://schemas.microsoft.com/office/drawing/2014/main" id="{2A95F8B7-BFFA-BBA2-A2BF-CBE20EACC8C4}"/>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0" name="Rectángulo: esquinas redondeadas 39">
              <a:extLst>
                <a:ext uri="{FF2B5EF4-FFF2-40B4-BE49-F238E27FC236}">
                  <a16:creationId xmlns:a16="http://schemas.microsoft.com/office/drawing/2014/main" id="{624ED718-78A7-B997-5BC7-B62B35FB2D30}"/>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38" name="Gráfico 37" descr="Signo de intercalación hacia arriba contorno">
            <a:hlinkClick xmlns:r="http://schemas.openxmlformats.org/officeDocument/2006/relationships" r:id="rId16"/>
            <a:extLst>
              <a:ext uri="{FF2B5EF4-FFF2-40B4-BE49-F238E27FC236}">
                <a16:creationId xmlns:a16="http://schemas.microsoft.com/office/drawing/2014/main" id="{BCE7121B-5B3A-8BC2-25B1-6AA77AB307DF}"/>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9832" y="18779218"/>
            <a:ext cx="537435" cy="559376"/>
          </a:xfrm>
          <a:prstGeom prst="rect">
            <a:avLst/>
          </a:prstGeom>
        </xdr:spPr>
      </xdr:pic>
    </xdr:grpSp>
    <xdr:clientData/>
  </xdr:twoCellAnchor>
  <xdr:twoCellAnchor>
    <xdr:from>
      <xdr:col>0</xdr:col>
      <xdr:colOff>163285</xdr:colOff>
      <xdr:row>51</xdr:row>
      <xdr:rowOff>152400</xdr:rowOff>
    </xdr:from>
    <xdr:to>
      <xdr:col>0</xdr:col>
      <xdr:colOff>896710</xdr:colOff>
      <xdr:row>51</xdr:row>
      <xdr:rowOff>992178</xdr:rowOff>
    </xdr:to>
    <xdr:grpSp>
      <xdr:nvGrpSpPr>
        <xdr:cNvPr id="41" name="Grupo 40">
          <a:extLst>
            <a:ext uri="{FF2B5EF4-FFF2-40B4-BE49-F238E27FC236}">
              <a16:creationId xmlns:a16="http://schemas.microsoft.com/office/drawing/2014/main" id="{89CF4EC8-BEBC-46EF-A317-D7420740DFE1}"/>
            </a:ext>
          </a:extLst>
        </xdr:cNvPr>
        <xdr:cNvGrpSpPr/>
      </xdr:nvGrpSpPr>
      <xdr:grpSpPr>
        <a:xfrm>
          <a:off x="163285" y="57498343"/>
          <a:ext cx="733425" cy="839778"/>
          <a:chOff x="185057" y="18636343"/>
          <a:chExt cx="733425" cy="839778"/>
        </a:xfrm>
      </xdr:grpSpPr>
      <xdr:grpSp>
        <xdr:nvGrpSpPr>
          <xdr:cNvPr id="42" name="Grupo 41">
            <a:extLst>
              <a:ext uri="{FF2B5EF4-FFF2-40B4-BE49-F238E27FC236}">
                <a16:creationId xmlns:a16="http://schemas.microsoft.com/office/drawing/2014/main" id="{2E4C2515-11C7-5B0C-85B8-5C4202B707F4}"/>
              </a:ext>
            </a:extLst>
          </xdr:cNvPr>
          <xdr:cNvGrpSpPr/>
        </xdr:nvGrpSpPr>
        <xdr:grpSpPr>
          <a:xfrm>
            <a:off x="185057" y="18636343"/>
            <a:ext cx="733425" cy="839778"/>
            <a:chOff x="7505700" y="3371850"/>
            <a:chExt cx="733425" cy="839778"/>
          </a:xfrm>
        </xdr:grpSpPr>
        <xdr:sp macro="" textlink="">
          <xdr:nvSpPr>
            <xdr:cNvPr id="44" name="Rectángulo: esquinas redondeadas 43">
              <a:extLst>
                <a:ext uri="{FF2B5EF4-FFF2-40B4-BE49-F238E27FC236}">
                  <a16:creationId xmlns:a16="http://schemas.microsoft.com/office/drawing/2014/main" id="{7F70857E-9BEB-0230-8087-3493D53CAADC}"/>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5" name="Rectángulo: esquinas redondeadas 44">
              <a:extLst>
                <a:ext uri="{FF2B5EF4-FFF2-40B4-BE49-F238E27FC236}">
                  <a16:creationId xmlns:a16="http://schemas.microsoft.com/office/drawing/2014/main" id="{AFA134E3-0CF8-8142-9B07-358F7094DF04}"/>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43" name="Gráfico 42" descr="Signo de intercalación hacia arriba contorno">
            <a:hlinkClick xmlns:r="http://schemas.openxmlformats.org/officeDocument/2006/relationships" r:id="rId16"/>
            <a:extLst>
              <a:ext uri="{FF2B5EF4-FFF2-40B4-BE49-F238E27FC236}">
                <a16:creationId xmlns:a16="http://schemas.microsoft.com/office/drawing/2014/main" id="{4B706FAE-182C-5592-BC5F-37476C3FA03F}"/>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9832" y="18779218"/>
            <a:ext cx="537435" cy="559376"/>
          </a:xfrm>
          <a:prstGeom prst="rect">
            <a:avLst/>
          </a:prstGeom>
        </xdr:spPr>
      </xdr:pic>
    </xdr:grpSp>
    <xdr:clientData/>
  </xdr:twoCellAnchor>
  <xdr:twoCellAnchor>
    <xdr:from>
      <xdr:col>0</xdr:col>
      <xdr:colOff>174172</xdr:colOff>
      <xdr:row>68</xdr:row>
      <xdr:rowOff>141515</xdr:rowOff>
    </xdr:from>
    <xdr:to>
      <xdr:col>0</xdr:col>
      <xdr:colOff>907597</xdr:colOff>
      <xdr:row>68</xdr:row>
      <xdr:rowOff>981293</xdr:rowOff>
    </xdr:to>
    <xdr:grpSp>
      <xdr:nvGrpSpPr>
        <xdr:cNvPr id="46" name="Grupo 45">
          <a:extLst>
            <a:ext uri="{FF2B5EF4-FFF2-40B4-BE49-F238E27FC236}">
              <a16:creationId xmlns:a16="http://schemas.microsoft.com/office/drawing/2014/main" id="{2D999117-51ED-475F-B13C-94164A32B72F}"/>
            </a:ext>
          </a:extLst>
        </xdr:cNvPr>
        <xdr:cNvGrpSpPr/>
      </xdr:nvGrpSpPr>
      <xdr:grpSpPr>
        <a:xfrm>
          <a:off x="174172" y="76918458"/>
          <a:ext cx="733425" cy="839778"/>
          <a:chOff x="185057" y="18636343"/>
          <a:chExt cx="733425" cy="839778"/>
        </a:xfrm>
      </xdr:grpSpPr>
      <xdr:grpSp>
        <xdr:nvGrpSpPr>
          <xdr:cNvPr id="47" name="Grupo 46">
            <a:extLst>
              <a:ext uri="{FF2B5EF4-FFF2-40B4-BE49-F238E27FC236}">
                <a16:creationId xmlns:a16="http://schemas.microsoft.com/office/drawing/2014/main" id="{352B49B9-7958-363C-D6BA-5A69D318BBDE}"/>
              </a:ext>
            </a:extLst>
          </xdr:cNvPr>
          <xdr:cNvGrpSpPr/>
        </xdr:nvGrpSpPr>
        <xdr:grpSpPr>
          <a:xfrm>
            <a:off x="185057" y="18636343"/>
            <a:ext cx="733425" cy="839778"/>
            <a:chOff x="7505700" y="3371850"/>
            <a:chExt cx="733425" cy="839778"/>
          </a:xfrm>
        </xdr:grpSpPr>
        <xdr:sp macro="" textlink="">
          <xdr:nvSpPr>
            <xdr:cNvPr id="49" name="Rectángulo: esquinas redondeadas 48">
              <a:extLst>
                <a:ext uri="{FF2B5EF4-FFF2-40B4-BE49-F238E27FC236}">
                  <a16:creationId xmlns:a16="http://schemas.microsoft.com/office/drawing/2014/main" id="{0D27DC16-65A2-8A19-23EF-1862909ED753}"/>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0" name="Rectángulo: esquinas redondeadas 49">
              <a:extLst>
                <a:ext uri="{FF2B5EF4-FFF2-40B4-BE49-F238E27FC236}">
                  <a16:creationId xmlns:a16="http://schemas.microsoft.com/office/drawing/2014/main" id="{608B1DE0-E2F8-C62F-1CFF-F9B4A29A7FA5}"/>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48" name="Gráfico 47" descr="Signo de intercalación hacia arriba contorno">
            <a:hlinkClick xmlns:r="http://schemas.openxmlformats.org/officeDocument/2006/relationships" r:id="rId16"/>
            <a:extLst>
              <a:ext uri="{FF2B5EF4-FFF2-40B4-BE49-F238E27FC236}">
                <a16:creationId xmlns:a16="http://schemas.microsoft.com/office/drawing/2014/main" id="{165B5386-9777-A387-D815-1DC04CB7B709}"/>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9832" y="18779218"/>
            <a:ext cx="537435" cy="559376"/>
          </a:xfrm>
          <a:prstGeom prst="rect">
            <a:avLst/>
          </a:prstGeom>
        </xdr:spPr>
      </xdr:pic>
    </xdr:grpSp>
    <xdr:clientData/>
  </xdr:twoCellAnchor>
  <xdr:twoCellAnchor>
    <xdr:from>
      <xdr:col>0</xdr:col>
      <xdr:colOff>174171</xdr:colOff>
      <xdr:row>85</xdr:row>
      <xdr:rowOff>163287</xdr:rowOff>
    </xdr:from>
    <xdr:to>
      <xdr:col>0</xdr:col>
      <xdr:colOff>907596</xdr:colOff>
      <xdr:row>85</xdr:row>
      <xdr:rowOff>1003065</xdr:rowOff>
    </xdr:to>
    <xdr:grpSp>
      <xdr:nvGrpSpPr>
        <xdr:cNvPr id="51" name="Grupo 50">
          <a:extLst>
            <a:ext uri="{FF2B5EF4-FFF2-40B4-BE49-F238E27FC236}">
              <a16:creationId xmlns:a16="http://schemas.microsoft.com/office/drawing/2014/main" id="{68ED8B64-8143-47DC-BD74-5CD382F32087}"/>
            </a:ext>
          </a:extLst>
        </xdr:cNvPr>
        <xdr:cNvGrpSpPr/>
      </xdr:nvGrpSpPr>
      <xdr:grpSpPr>
        <a:xfrm>
          <a:off x="174171" y="96371230"/>
          <a:ext cx="733425" cy="839778"/>
          <a:chOff x="185057" y="18636343"/>
          <a:chExt cx="733425" cy="839778"/>
        </a:xfrm>
      </xdr:grpSpPr>
      <xdr:grpSp>
        <xdr:nvGrpSpPr>
          <xdr:cNvPr id="52" name="Grupo 51">
            <a:extLst>
              <a:ext uri="{FF2B5EF4-FFF2-40B4-BE49-F238E27FC236}">
                <a16:creationId xmlns:a16="http://schemas.microsoft.com/office/drawing/2014/main" id="{F6578BC0-746C-9123-028A-6F9E04B6345E}"/>
              </a:ext>
            </a:extLst>
          </xdr:cNvPr>
          <xdr:cNvGrpSpPr/>
        </xdr:nvGrpSpPr>
        <xdr:grpSpPr>
          <a:xfrm>
            <a:off x="185057" y="18636343"/>
            <a:ext cx="733425" cy="839778"/>
            <a:chOff x="7505700" y="3371850"/>
            <a:chExt cx="733425" cy="839778"/>
          </a:xfrm>
        </xdr:grpSpPr>
        <xdr:sp macro="" textlink="">
          <xdr:nvSpPr>
            <xdr:cNvPr id="54" name="Rectángulo: esquinas redondeadas 53">
              <a:extLst>
                <a:ext uri="{FF2B5EF4-FFF2-40B4-BE49-F238E27FC236}">
                  <a16:creationId xmlns:a16="http://schemas.microsoft.com/office/drawing/2014/main" id="{5EA2D0F9-987A-9A96-0B85-7B314F0E395C}"/>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5" name="Rectángulo: esquinas redondeadas 54">
              <a:extLst>
                <a:ext uri="{FF2B5EF4-FFF2-40B4-BE49-F238E27FC236}">
                  <a16:creationId xmlns:a16="http://schemas.microsoft.com/office/drawing/2014/main" id="{45AF87DE-DC5D-700B-0DF6-3E37BDD14F07}"/>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53" name="Gráfico 52" descr="Signo de intercalación hacia arriba contorno">
            <a:hlinkClick xmlns:r="http://schemas.openxmlformats.org/officeDocument/2006/relationships" r:id="rId16"/>
            <a:extLst>
              <a:ext uri="{FF2B5EF4-FFF2-40B4-BE49-F238E27FC236}">
                <a16:creationId xmlns:a16="http://schemas.microsoft.com/office/drawing/2014/main" id="{C83697D9-979B-AFC5-D587-733555F74CC7}"/>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9832" y="18779218"/>
            <a:ext cx="537435" cy="559376"/>
          </a:xfrm>
          <a:prstGeom prst="rect">
            <a:avLst/>
          </a:prstGeom>
        </xdr:spPr>
      </xdr:pic>
    </xdr:grpSp>
    <xdr:clientData/>
  </xdr:twoCellAnchor>
  <xdr:twoCellAnchor>
    <xdr:from>
      <xdr:col>0</xdr:col>
      <xdr:colOff>174172</xdr:colOff>
      <xdr:row>102</xdr:row>
      <xdr:rowOff>174173</xdr:rowOff>
    </xdr:from>
    <xdr:to>
      <xdr:col>0</xdr:col>
      <xdr:colOff>907597</xdr:colOff>
      <xdr:row>102</xdr:row>
      <xdr:rowOff>1013951</xdr:rowOff>
    </xdr:to>
    <xdr:grpSp>
      <xdr:nvGrpSpPr>
        <xdr:cNvPr id="56" name="Grupo 55">
          <a:extLst>
            <a:ext uri="{FF2B5EF4-FFF2-40B4-BE49-F238E27FC236}">
              <a16:creationId xmlns:a16="http://schemas.microsoft.com/office/drawing/2014/main" id="{4BB8218E-5436-47F1-8053-3904B327710F}"/>
            </a:ext>
          </a:extLst>
        </xdr:cNvPr>
        <xdr:cNvGrpSpPr/>
      </xdr:nvGrpSpPr>
      <xdr:grpSpPr>
        <a:xfrm>
          <a:off x="174172" y="115813116"/>
          <a:ext cx="733425" cy="839778"/>
          <a:chOff x="185057" y="18636343"/>
          <a:chExt cx="733425" cy="839778"/>
        </a:xfrm>
      </xdr:grpSpPr>
      <xdr:grpSp>
        <xdr:nvGrpSpPr>
          <xdr:cNvPr id="57" name="Grupo 56">
            <a:extLst>
              <a:ext uri="{FF2B5EF4-FFF2-40B4-BE49-F238E27FC236}">
                <a16:creationId xmlns:a16="http://schemas.microsoft.com/office/drawing/2014/main" id="{A7E0396F-D795-CD09-532C-011679947CA1}"/>
              </a:ext>
            </a:extLst>
          </xdr:cNvPr>
          <xdr:cNvGrpSpPr/>
        </xdr:nvGrpSpPr>
        <xdr:grpSpPr>
          <a:xfrm>
            <a:off x="185057" y="18636343"/>
            <a:ext cx="733425" cy="839778"/>
            <a:chOff x="7505700" y="3371850"/>
            <a:chExt cx="733425" cy="839778"/>
          </a:xfrm>
        </xdr:grpSpPr>
        <xdr:sp macro="" textlink="">
          <xdr:nvSpPr>
            <xdr:cNvPr id="59" name="Rectángulo: esquinas redondeadas 58">
              <a:extLst>
                <a:ext uri="{FF2B5EF4-FFF2-40B4-BE49-F238E27FC236}">
                  <a16:creationId xmlns:a16="http://schemas.microsoft.com/office/drawing/2014/main" id="{44F59F42-CB37-7DFB-F49F-3E27A5F4DEFC}"/>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0" name="Rectángulo: esquinas redondeadas 59">
              <a:extLst>
                <a:ext uri="{FF2B5EF4-FFF2-40B4-BE49-F238E27FC236}">
                  <a16:creationId xmlns:a16="http://schemas.microsoft.com/office/drawing/2014/main" id="{D543196D-5011-26B6-F141-952D359DB94E}"/>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58" name="Gráfico 57" descr="Signo de intercalación hacia arriba contorno">
            <a:hlinkClick xmlns:r="http://schemas.openxmlformats.org/officeDocument/2006/relationships" r:id="rId16"/>
            <a:extLst>
              <a:ext uri="{FF2B5EF4-FFF2-40B4-BE49-F238E27FC236}">
                <a16:creationId xmlns:a16="http://schemas.microsoft.com/office/drawing/2014/main" id="{BA112D12-17A7-5566-B890-F9E0380A7802}"/>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289832" y="18779218"/>
            <a:ext cx="537435" cy="559376"/>
          </a:xfrm>
          <a:prstGeom prst="rect">
            <a:avLst/>
          </a:prstGeom>
        </xdr:spPr>
      </xdr:pic>
    </xdr:grp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154626</xdr:colOff>
      <xdr:row>2</xdr:row>
      <xdr:rowOff>125896</xdr:rowOff>
    </xdr:from>
    <xdr:to>
      <xdr:col>0</xdr:col>
      <xdr:colOff>961533</xdr:colOff>
      <xdr:row>5</xdr:row>
      <xdr:rowOff>371064</xdr:rowOff>
    </xdr:to>
    <xdr:sp macro="" textlink="">
      <xdr:nvSpPr>
        <xdr:cNvPr id="32" name="Rectángulo: esquinas redondeadas 127">
          <a:extLst>
            <a:ext uri="{FF2B5EF4-FFF2-40B4-BE49-F238E27FC236}">
              <a16:creationId xmlns:a16="http://schemas.microsoft.com/office/drawing/2014/main" id="{157B74CF-69F5-4C99-B76E-EE30DAA0045B}"/>
            </a:ext>
          </a:extLst>
        </xdr:cNvPr>
        <xdr:cNvSpPr/>
      </xdr:nvSpPr>
      <xdr:spPr>
        <a:xfrm rot="5400000">
          <a:off x="-1279004" y="1940526"/>
          <a:ext cx="3674168" cy="806907"/>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791049</xdr:rowOff>
    </xdr:from>
    <xdr:to>
      <xdr:col>0</xdr:col>
      <xdr:colOff>905993</xdr:colOff>
      <xdr:row>5</xdr:row>
      <xdr:rowOff>302442</xdr:rowOff>
    </xdr:to>
    <xdr:sp macro="" textlink="">
      <xdr:nvSpPr>
        <xdr:cNvPr id="33" name="Rectángulo: esquinas redondeadas 128">
          <a:extLst>
            <a:ext uri="{FF2B5EF4-FFF2-40B4-BE49-F238E27FC236}">
              <a16:creationId xmlns:a16="http://schemas.microsoft.com/office/drawing/2014/main" id="{3FEFDA65-5D4F-468D-9CEF-1A68DA660F38}"/>
            </a:ext>
          </a:extLst>
        </xdr:cNvPr>
        <xdr:cNvSpPr/>
      </xdr:nvSpPr>
      <xdr:spPr>
        <a:xfrm rot="5400000">
          <a:off x="226692" y="3433142"/>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196020</xdr:colOff>
      <xdr:row>2</xdr:row>
      <xdr:rowOff>913003</xdr:rowOff>
    </xdr:from>
    <xdr:to>
      <xdr:col>0</xdr:col>
      <xdr:colOff>900228</xdr:colOff>
      <xdr:row>3</xdr:row>
      <xdr:rowOff>424396</xdr:rowOff>
    </xdr:to>
    <xdr:sp macro="" textlink="">
      <xdr:nvSpPr>
        <xdr:cNvPr id="34" name="Rectángulo: esquinas redondeadas 129">
          <a:extLst>
            <a:ext uri="{FF2B5EF4-FFF2-40B4-BE49-F238E27FC236}">
              <a16:creationId xmlns:a16="http://schemas.microsoft.com/office/drawing/2014/main" id="{51EF3DE8-C9A3-4169-B8F5-D338E6E6F8A7}"/>
            </a:ext>
          </a:extLst>
        </xdr:cNvPr>
        <xdr:cNvSpPr/>
      </xdr:nvSpPr>
      <xdr:spPr>
        <a:xfrm rot="5400000">
          <a:off x="220927" y="1269096"/>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203619</xdr:colOff>
      <xdr:row>3</xdr:row>
      <xdr:rowOff>487971</xdr:rowOff>
    </xdr:from>
    <xdr:to>
      <xdr:col>0</xdr:col>
      <xdr:colOff>907827</xdr:colOff>
      <xdr:row>4</xdr:row>
      <xdr:rowOff>2677</xdr:rowOff>
    </xdr:to>
    <xdr:sp macro="" textlink="">
      <xdr:nvSpPr>
        <xdr:cNvPr id="35" name="Rectángulo: esquinas redondeadas 130">
          <a:extLst>
            <a:ext uri="{FF2B5EF4-FFF2-40B4-BE49-F238E27FC236}">
              <a16:creationId xmlns:a16="http://schemas.microsoft.com/office/drawing/2014/main" id="{AF6DF8EF-AD97-41EB-9F64-DF9A5E8A28EF}"/>
            </a:ext>
          </a:extLst>
        </xdr:cNvPr>
        <xdr:cNvSpPr/>
      </xdr:nvSpPr>
      <xdr:spPr>
        <a:xfrm rot="5400000">
          <a:off x="226870" y="1988720"/>
          <a:ext cx="657706"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199427</xdr:colOff>
      <xdr:row>2</xdr:row>
      <xdr:rowOff>192092</xdr:rowOff>
    </xdr:from>
    <xdr:to>
      <xdr:col>0</xdr:col>
      <xdr:colOff>902587</xdr:colOff>
      <xdr:row>2</xdr:row>
      <xdr:rowOff>846485</xdr:rowOff>
    </xdr:to>
    <xdr:sp macro="" textlink="">
      <xdr:nvSpPr>
        <xdr:cNvPr id="36" name="Rectángulo: esquinas redondeadas 131">
          <a:extLst>
            <a:ext uri="{FF2B5EF4-FFF2-40B4-BE49-F238E27FC236}">
              <a16:creationId xmlns:a16="http://schemas.microsoft.com/office/drawing/2014/main" id="{C8DCDAB9-FD90-450A-8145-9E5806A33DE6}"/>
            </a:ext>
            <a:ext uri="{C183D7F6-B498-43B3-948B-1728B52AA6E4}">
              <adec:decorative xmlns:adec="http://schemas.microsoft.com/office/drawing/2017/decorative" val="0"/>
            </a:ext>
          </a:extLst>
        </xdr:cNvPr>
        <xdr:cNvSpPr/>
      </xdr:nvSpPr>
      <xdr:spPr>
        <a:xfrm rot="5400000">
          <a:off x="223810" y="548709"/>
          <a:ext cx="654393" cy="703160"/>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201785</xdr:colOff>
      <xdr:row>4</xdr:row>
      <xdr:rowOff>69532</xdr:rowOff>
    </xdr:from>
    <xdr:to>
      <xdr:col>0</xdr:col>
      <xdr:colOff>905993</xdr:colOff>
      <xdr:row>4</xdr:row>
      <xdr:rowOff>723925</xdr:rowOff>
    </xdr:to>
    <xdr:sp macro="" textlink="">
      <xdr:nvSpPr>
        <xdr:cNvPr id="37" name="Rectángulo: esquinas redondeadas 132">
          <a:extLst>
            <a:ext uri="{FF2B5EF4-FFF2-40B4-BE49-F238E27FC236}">
              <a16:creationId xmlns:a16="http://schemas.microsoft.com/office/drawing/2014/main" id="{94C1A4FA-7CA7-494D-8D45-D6002FE20F85}"/>
            </a:ext>
          </a:extLst>
        </xdr:cNvPr>
        <xdr:cNvSpPr/>
      </xdr:nvSpPr>
      <xdr:spPr>
        <a:xfrm rot="5400000">
          <a:off x="226692" y="2711625"/>
          <a:ext cx="654393" cy="704208"/>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clientData/>
  </xdr:twoCellAnchor>
  <xdr:twoCellAnchor>
    <xdr:from>
      <xdr:col>0</xdr:col>
      <xdr:colOff>288124</xdr:colOff>
      <xdr:row>4</xdr:row>
      <xdr:rowOff>853585</xdr:rowOff>
    </xdr:from>
    <xdr:to>
      <xdr:col>0</xdr:col>
      <xdr:colOff>817298</xdr:colOff>
      <xdr:row>5</xdr:row>
      <xdr:rowOff>243080</xdr:rowOff>
    </xdr:to>
    <xdr:pic>
      <xdr:nvPicPr>
        <xdr:cNvPr id="38" name="Gráfico 133" descr="Búsqueda de carpetas contorno">
          <a:hlinkClick xmlns:r="http://schemas.openxmlformats.org/officeDocument/2006/relationships" r:id="rId1"/>
          <a:extLst>
            <a:ext uri="{FF2B5EF4-FFF2-40B4-BE49-F238E27FC236}">
              <a16:creationId xmlns:a16="http://schemas.microsoft.com/office/drawing/2014/main" id="{08AFB9A3-715D-4EA0-9DD3-B150B485D33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288124" y="3520585"/>
          <a:ext cx="529174" cy="532495"/>
        </a:xfrm>
        <a:prstGeom prst="rect">
          <a:avLst/>
        </a:prstGeom>
      </xdr:spPr>
    </xdr:pic>
    <xdr:clientData/>
  </xdr:twoCellAnchor>
  <xdr:twoCellAnchor>
    <xdr:from>
      <xdr:col>0</xdr:col>
      <xdr:colOff>259080</xdr:colOff>
      <xdr:row>4</xdr:row>
      <xdr:rowOff>119272</xdr:rowOff>
    </xdr:from>
    <xdr:to>
      <xdr:col>0</xdr:col>
      <xdr:colOff>861060</xdr:colOff>
      <xdr:row>4</xdr:row>
      <xdr:rowOff>675532</xdr:rowOff>
    </xdr:to>
    <xdr:pic>
      <xdr:nvPicPr>
        <xdr:cNvPr id="39" name="Gráfico 134" descr="causa y efecto contorno">
          <a:hlinkClick xmlns:r="http://schemas.openxmlformats.org/officeDocument/2006/relationships" r:id="rId4"/>
          <a:extLst>
            <a:ext uri="{FF2B5EF4-FFF2-40B4-BE49-F238E27FC236}">
              <a16:creationId xmlns:a16="http://schemas.microsoft.com/office/drawing/2014/main" id="{270AD54B-2356-48A6-8682-318044AD39C4}"/>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259080" y="2786272"/>
          <a:ext cx="601980" cy="556260"/>
        </a:xfrm>
        <a:prstGeom prst="rect">
          <a:avLst/>
        </a:prstGeom>
      </xdr:spPr>
    </xdr:pic>
    <xdr:clientData/>
  </xdr:twoCellAnchor>
  <xdr:twoCellAnchor>
    <xdr:from>
      <xdr:col>0</xdr:col>
      <xdr:colOff>290957</xdr:colOff>
      <xdr:row>3</xdr:row>
      <xdr:rowOff>549917</xdr:rowOff>
    </xdr:from>
    <xdr:to>
      <xdr:col>0</xdr:col>
      <xdr:colOff>819212</xdr:colOff>
      <xdr:row>3</xdr:row>
      <xdr:rowOff>1090552</xdr:rowOff>
    </xdr:to>
    <xdr:pic>
      <xdr:nvPicPr>
        <xdr:cNvPr id="40" name="Gráfico 135" descr="Martillo de juez contorno">
          <a:hlinkClick xmlns:r="http://schemas.openxmlformats.org/officeDocument/2006/relationships" r:id="rId7"/>
          <a:extLst>
            <a:ext uri="{FF2B5EF4-FFF2-40B4-BE49-F238E27FC236}">
              <a16:creationId xmlns:a16="http://schemas.microsoft.com/office/drawing/2014/main" id="{CC788F42-6E37-4186-83D6-9B73A5A69DFE}"/>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90957" y="2073917"/>
          <a:ext cx="528255" cy="540635"/>
        </a:xfrm>
        <a:prstGeom prst="rect">
          <a:avLst/>
        </a:prstGeom>
      </xdr:spPr>
    </xdr:pic>
    <xdr:clientData/>
  </xdr:twoCellAnchor>
  <xdr:twoCellAnchor>
    <xdr:from>
      <xdr:col>0</xdr:col>
      <xdr:colOff>285980</xdr:colOff>
      <xdr:row>2</xdr:row>
      <xdr:rowOff>975450</xdr:rowOff>
    </xdr:from>
    <xdr:to>
      <xdr:col>0</xdr:col>
      <xdr:colOff>813665</xdr:colOff>
      <xdr:row>3</xdr:row>
      <xdr:rowOff>369772</xdr:rowOff>
    </xdr:to>
    <xdr:pic>
      <xdr:nvPicPr>
        <xdr:cNvPr id="41" name="Gráfico 136" descr="Lista contorno">
          <a:hlinkClick xmlns:r="http://schemas.openxmlformats.org/officeDocument/2006/relationships" r:id="rId10"/>
          <a:extLst>
            <a:ext uri="{FF2B5EF4-FFF2-40B4-BE49-F238E27FC236}">
              <a16:creationId xmlns:a16="http://schemas.microsoft.com/office/drawing/2014/main" id="{D456C0E9-1249-48C1-90BB-87924DE6679D}"/>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285980" y="1356450"/>
          <a:ext cx="527685" cy="537322"/>
        </a:xfrm>
        <a:prstGeom prst="rect">
          <a:avLst/>
        </a:prstGeom>
      </xdr:spPr>
    </xdr:pic>
    <xdr:clientData/>
  </xdr:twoCellAnchor>
  <xdr:twoCellAnchor>
    <xdr:from>
      <xdr:col>0</xdr:col>
      <xdr:colOff>302100</xdr:colOff>
      <xdr:row>2</xdr:row>
      <xdr:rowOff>253915</xdr:rowOff>
    </xdr:from>
    <xdr:to>
      <xdr:col>0</xdr:col>
      <xdr:colOff>830355</xdr:colOff>
      <xdr:row>2</xdr:row>
      <xdr:rowOff>791237</xdr:rowOff>
    </xdr:to>
    <xdr:pic>
      <xdr:nvPicPr>
        <xdr:cNvPr id="42" name="Gráfico 137" descr="Hogar contorno">
          <a:hlinkClick xmlns:r="http://schemas.openxmlformats.org/officeDocument/2006/relationships" r:id="rId13"/>
          <a:extLst>
            <a:ext uri="{FF2B5EF4-FFF2-40B4-BE49-F238E27FC236}">
              <a16:creationId xmlns:a16="http://schemas.microsoft.com/office/drawing/2014/main" id="{4E640321-F07D-4575-A2CE-3692B2776CF9}"/>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302100" y="634915"/>
          <a:ext cx="528255" cy="537322"/>
        </a:xfrm>
        <a:prstGeom prst="rect">
          <a:avLst/>
        </a:prstGeom>
      </xdr:spPr>
    </xdr:pic>
    <xdr:clientData/>
  </xdr:twoCellAnchor>
  <xdr:twoCellAnchor>
    <xdr:from>
      <xdr:col>0</xdr:col>
      <xdr:colOff>175739</xdr:colOff>
      <xdr:row>21</xdr:row>
      <xdr:rowOff>158546</xdr:rowOff>
    </xdr:from>
    <xdr:to>
      <xdr:col>0</xdr:col>
      <xdr:colOff>990600</xdr:colOff>
      <xdr:row>21</xdr:row>
      <xdr:rowOff>990600</xdr:rowOff>
    </xdr:to>
    <xdr:grpSp>
      <xdr:nvGrpSpPr>
        <xdr:cNvPr id="43" name="Grupo 47">
          <a:hlinkClick xmlns:r="http://schemas.openxmlformats.org/officeDocument/2006/relationships" r:id="rId16"/>
          <a:extLst>
            <a:ext uri="{FF2B5EF4-FFF2-40B4-BE49-F238E27FC236}">
              <a16:creationId xmlns:a16="http://schemas.microsoft.com/office/drawing/2014/main" id="{2CE5B232-87F7-4810-9AB3-96E2F88BB3E3}"/>
            </a:ext>
          </a:extLst>
        </xdr:cNvPr>
        <xdr:cNvGrpSpPr/>
      </xdr:nvGrpSpPr>
      <xdr:grpSpPr>
        <a:xfrm>
          <a:off x="175739" y="22267432"/>
          <a:ext cx="814861" cy="832054"/>
          <a:chOff x="175739" y="22267432"/>
          <a:chExt cx="733425" cy="839778"/>
        </a:xfrm>
      </xdr:grpSpPr>
      <xdr:grpSp>
        <xdr:nvGrpSpPr>
          <xdr:cNvPr id="44" name="Grupo 48">
            <a:extLst>
              <a:ext uri="{FF2B5EF4-FFF2-40B4-BE49-F238E27FC236}">
                <a16:creationId xmlns:a16="http://schemas.microsoft.com/office/drawing/2014/main" id="{B878891E-1119-FE6A-D5BA-9CA3027F28E5}"/>
              </a:ext>
            </a:extLst>
          </xdr:cNvPr>
          <xdr:cNvGrpSpPr/>
        </xdr:nvGrpSpPr>
        <xdr:grpSpPr>
          <a:xfrm>
            <a:off x="175739" y="22267432"/>
            <a:ext cx="733425" cy="839778"/>
            <a:chOff x="7505700" y="3371850"/>
            <a:chExt cx="733425" cy="839778"/>
          </a:xfrm>
        </xdr:grpSpPr>
        <xdr:sp macro="" textlink="">
          <xdr:nvSpPr>
            <xdr:cNvPr id="46" name="Rectángulo: esquinas redondeadas 50">
              <a:extLst>
                <a:ext uri="{FF2B5EF4-FFF2-40B4-BE49-F238E27FC236}">
                  <a16:creationId xmlns:a16="http://schemas.microsoft.com/office/drawing/2014/main" id="{CB4AB511-6855-B087-3959-373E3472AD79}"/>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7" name="Rectángulo: esquinas redondeadas 51">
              <a:extLst>
                <a:ext uri="{FF2B5EF4-FFF2-40B4-BE49-F238E27FC236}">
                  <a16:creationId xmlns:a16="http://schemas.microsoft.com/office/drawing/2014/main" id="{AC3014CF-F622-6A58-A442-1E2A0F3B3951}"/>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45" name="Gráfico 49" descr="Signo de intercalación hacia arriba contorno">
            <a:hlinkClick xmlns:r="http://schemas.openxmlformats.org/officeDocument/2006/relationships" r:id="rId17"/>
            <a:extLst>
              <a:ext uri="{FF2B5EF4-FFF2-40B4-BE49-F238E27FC236}">
                <a16:creationId xmlns:a16="http://schemas.microsoft.com/office/drawing/2014/main" id="{5F9E9429-EEC9-9BE3-F16E-3B8BE1F2A9C9}"/>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80514" y="22410307"/>
            <a:ext cx="537435" cy="559376"/>
          </a:xfrm>
          <a:prstGeom prst="rect">
            <a:avLst/>
          </a:prstGeom>
        </xdr:spPr>
      </xdr:pic>
    </xdr:grpSp>
    <xdr:clientData/>
  </xdr:twoCellAnchor>
  <xdr:twoCellAnchor>
    <xdr:from>
      <xdr:col>0</xdr:col>
      <xdr:colOff>195943</xdr:colOff>
      <xdr:row>13</xdr:row>
      <xdr:rowOff>141514</xdr:rowOff>
    </xdr:from>
    <xdr:to>
      <xdr:col>0</xdr:col>
      <xdr:colOff>982980</xdr:colOff>
      <xdr:row>13</xdr:row>
      <xdr:rowOff>1005840</xdr:rowOff>
    </xdr:to>
    <xdr:grpSp>
      <xdr:nvGrpSpPr>
        <xdr:cNvPr id="48" name="Grupo 52">
          <a:hlinkClick xmlns:r="http://schemas.openxmlformats.org/officeDocument/2006/relationships" r:id="rId16"/>
          <a:extLst>
            <a:ext uri="{FF2B5EF4-FFF2-40B4-BE49-F238E27FC236}">
              <a16:creationId xmlns:a16="http://schemas.microsoft.com/office/drawing/2014/main" id="{3A46ECCB-072F-4DAD-9DB1-BAA64F599666}"/>
            </a:ext>
          </a:extLst>
        </xdr:cNvPr>
        <xdr:cNvGrpSpPr/>
      </xdr:nvGrpSpPr>
      <xdr:grpSpPr>
        <a:xfrm>
          <a:off x="195943" y="13106400"/>
          <a:ext cx="787037" cy="864326"/>
          <a:chOff x="175739" y="22267432"/>
          <a:chExt cx="733425" cy="839778"/>
        </a:xfrm>
      </xdr:grpSpPr>
      <xdr:grpSp>
        <xdr:nvGrpSpPr>
          <xdr:cNvPr id="49" name="Grupo 53">
            <a:extLst>
              <a:ext uri="{FF2B5EF4-FFF2-40B4-BE49-F238E27FC236}">
                <a16:creationId xmlns:a16="http://schemas.microsoft.com/office/drawing/2014/main" id="{8F8989DE-7A28-B547-F66C-E26C5F1D2055}"/>
              </a:ext>
            </a:extLst>
          </xdr:cNvPr>
          <xdr:cNvGrpSpPr/>
        </xdr:nvGrpSpPr>
        <xdr:grpSpPr>
          <a:xfrm>
            <a:off x="175739" y="22267432"/>
            <a:ext cx="733425" cy="839778"/>
            <a:chOff x="7505700" y="3371850"/>
            <a:chExt cx="733425" cy="839778"/>
          </a:xfrm>
        </xdr:grpSpPr>
        <xdr:sp macro="" textlink="">
          <xdr:nvSpPr>
            <xdr:cNvPr id="51" name="Rectángulo: esquinas redondeadas 55">
              <a:extLst>
                <a:ext uri="{FF2B5EF4-FFF2-40B4-BE49-F238E27FC236}">
                  <a16:creationId xmlns:a16="http://schemas.microsoft.com/office/drawing/2014/main" id="{07FB63A0-88AA-1927-1B9B-8FE7F4BB87D4}"/>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2" name="Rectángulo: esquinas redondeadas 56">
              <a:extLst>
                <a:ext uri="{FF2B5EF4-FFF2-40B4-BE49-F238E27FC236}">
                  <a16:creationId xmlns:a16="http://schemas.microsoft.com/office/drawing/2014/main" id="{C3A22744-EC6C-9104-ED8C-5AC39444AB04}"/>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50" name="Gráfico 54" descr="Signo de intercalación hacia arriba contorno">
            <a:hlinkClick xmlns:r="http://schemas.openxmlformats.org/officeDocument/2006/relationships" r:id="rId17"/>
            <a:extLst>
              <a:ext uri="{FF2B5EF4-FFF2-40B4-BE49-F238E27FC236}">
                <a16:creationId xmlns:a16="http://schemas.microsoft.com/office/drawing/2014/main" id="{E863F30F-EA31-6144-0106-3552D63FD5DF}"/>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80514" y="22410307"/>
            <a:ext cx="537435" cy="559376"/>
          </a:xfrm>
          <a:prstGeom prst="rect">
            <a:avLst/>
          </a:prstGeom>
        </xdr:spPr>
      </xdr:pic>
    </xdr:grpSp>
    <xdr:clientData/>
  </xdr:twoCellAnchor>
  <xdr:twoCellAnchor>
    <xdr:from>
      <xdr:col>0</xdr:col>
      <xdr:colOff>195943</xdr:colOff>
      <xdr:row>27</xdr:row>
      <xdr:rowOff>152399</xdr:rowOff>
    </xdr:from>
    <xdr:to>
      <xdr:col>0</xdr:col>
      <xdr:colOff>937260</xdr:colOff>
      <xdr:row>27</xdr:row>
      <xdr:rowOff>990600</xdr:rowOff>
    </xdr:to>
    <xdr:grpSp>
      <xdr:nvGrpSpPr>
        <xdr:cNvPr id="53" name="Grupo 58">
          <a:hlinkClick xmlns:r="http://schemas.openxmlformats.org/officeDocument/2006/relationships" r:id="rId16"/>
          <a:extLst>
            <a:ext uri="{FF2B5EF4-FFF2-40B4-BE49-F238E27FC236}">
              <a16:creationId xmlns:a16="http://schemas.microsoft.com/office/drawing/2014/main" id="{00B365FC-9AE2-4E0E-901B-B43CB8694E2E}"/>
            </a:ext>
          </a:extLst>
        </xdr:cNvPr>
        <xdr:cNvGrpSpPr/>
      </xdr:nvGrpSpPr>
      <xdr:grpSpPr>
        <a:xfrm>
          <a:off x="195943" y="29119285"/>
          <a:ext cx="741317" cy="838201"/>
          <a:chOff x="7505700" y="3371850"/>
          <a:chExt cx="733425" cy="839778"/>
        </a:xfrm>
      </xdr:grpSpPr>
      <xdr:sp macro="" textlink="">
        <xdr:nvSpPr>
          <xdr:cNvPr id="54" name="Rectángulo: esquinas redondeadas 60">
            <a:extLst>
              <a:ext uri="{FF2B5EF4-FFF2-40B4-BE49-F238E27FC236}">
                <a16:creationId xmlns:a16="http://schemas.microsoft.com/office/drawing/2014/main" id="{8912075F-F0B4-7ACF-0DEB-0432C7E6901D}"/>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5" name="Rectángulo: esquinas redondeadas 61">
            <a:extLst>
              <a:ext uri="{FF2B5EF4-FFF2-40B4-BE49-F238E27FC236}">
                <a16:creationId xmlns:a16="http://schemas.microsoft.com/office/drawing/2014/main" id="{3C6A7A99-5424-B683-BDA8-4A6C1EA62D70}"/>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167641</xdr:colOff>
      <xdr:row>54</xdr:row>
      <xdr:rowOff>141516</xdr:rowOff>
    </xdr:from>
    <xdr:to>
      <xdr:col>0</xdr:col>
      <xdr:colOff>944880</xdr:colOff>
      <xdr:row>54</xdr:row>
      <xdr:rowOff>998220</xdr:rowOff>
    </xdr:to>
    <xdr:grpSp>
      <xdr:nvGrpSpPr>
        <xdr:cNvPr id="56" name="Grupo 73">
          <a:hlinkClick xmlns:r="http://schemas.openxmlformats.org/officeDocument/2006/relationships" r:id="rId16"/>
          <a:extLst>
            <a:ext uri="{FF2B5EF4-FFF2-40B4-BE49-F238E27FC236}">
              <a16:creationId xmlns:a16="http://schemas.microsoft.com/office/drawing/2014/main" id="{1C709BFB-08DC-4767-A5E5-9352D4D2C460}"/>
            </a:ext>
          </a:extLst>
        </xdr:cNvPr>
        <xdr:cNvGrpSpPr/>
      </xdr:nvGrpSpPr>
      <xdr:grpSpPr>
        <a:xfrm>
          <a:off x="167641" y="59969402"/>
          <a:ext cx="777239" cy="856704"/>
          <a:chOff x="7505700" y="3371850"/>
          <a:chExt cx="733425" cy="839778"/>
        </a:xfrm>
      </xdr:grpSpPr>
      <xdr:sp macro="" textlink="">
        <xdr:nvSpPr>
          <xdr:cNvPr id="57" name="Rectángulo: esquinas redondeadas 75">
            <a:extLst>
              <a:ext uri="{FF2B5EF4-FFF2-40B4-BE49-F238E27FC236}">
                <a16:creationId xmlns:a16="http://schemas.microsoft.com/office/drawing/2014/main" id="{7A77B440-A235-8823-BD71-AC4DC2C7683B}"/>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8" name="Rectángulo: esquinas redondeadas 76">
            <a:extLst>
              <a:ext uri="{FF2B5EF4-FFF2-40B4-BE49-F238E27FC236}">
                <a16:creationId xmlns:a16="http://schemas.microsoft.com/office/drawing/2014/main" id="{BE0E4B81-AEFF-AF5F-50B5-11FBF775A681}"/>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160020</xdr:colOff>
      <xdr:row>61</xdr:row>
      <xdr:rowOff>163284</xdr:rowOff>
    </xdr:from>
    <xdr:to>
      <xdr:col>0</xdr:col>
      <xdr:colOff>922020</xdr:colOff>
      <xdr:row>61</xdr:row>
      <xdr:rowOff>1021080</xdr:rowOff>
    </xdr:to>
    <xdr:grpSp>
      <xdr:nvGrpSpPr>
        <xdr:cNvPr id="59" name="Grupo 78">
          <a:hlinkClick xmlns:r="http://schemas.openxmlformats.org/officeDocument/2006/relationships" r:id="rId16"/>
          <a:extLst>
            <a:ext uri="{FF2B5EF4-FFF2-40B4-BE49-F238E27FC236}">
              <a16:creationId xmlns:a16="http://schemas.microsoft.com/office/drawing/2014/main" id="{70632EA3-839D-48B4-9899-6D8D306A3410}"/>
            </a:ext>
          </a:extLst>
        </xdr:cNvPr>
        <xdr:cNvGrpSpPr/>
      </xdr:nvGrpSpPr>
      <xdr:grpSpPr>
        <a:xfrm>
          <a:off x="160020" y="67992170"/>
          <a:ext cx="762000" cy="857796"/>
          <a:chOff x="7505700" y="3371850"/>
          <a:chExt cx="733425" cy="839778"/>
        </a:xfrm>
      </xdr:grpSpPr>
      <xdr:sp macro="" textlink="">
        <xdr:nvSpPr>
          <xdr:cNvPr id="60" name="Rectángulo: esquinas redondeadas 80">
            <a:extLst>
              <a:ext uri="{FF2B5EF4-FFF2-40B4-BE49-F238E27FC236}">
                <a16:creationId xmlns:a16="http://schemas.microsoft.com/office/drawing/2014/main" id="{0A7356CE-43D2-2097-387C-7F55054A9958}"/>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1" name="Rectángulo: esquinas redondeadas 81">
            <a:extLst>
              <a:ext uri="{FF2B5EF4-FFF2-40B4-BE49-F238E27FC236}">
                <a16:creationId xmlns:a16="http://schemas.microsoft.com/office/drawing/2014/main" id="{E95C036D-B494-4390-2443-A27226BCE300}"/>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195942</xdr:colOff>
      <xdr:row>84</xdr:row>
      <xdr:rowOff>163284</xdr:rowOff>
    </xdr:from>
    <xdr:to>
      <xdr:col>0</xdr:col>
      <xdr:colOff>952500</xdr:colOff>
      <xdr:row>84</xdr:row>
      <xdr:rowOff>990600</xdr:rowOff>
    </xdr:to>
    <xdr:grpSp>
      <xdr:nvGrpSpPr>
        <xdr:cNvPr id="62" name="Grupo 88">
          <a:hlinkClick xmlns:r="http://schemas.openxmlformats.org/officeDocument/2006/relationships" r:id="rId16"/>
          <a:extLst>
            <a:ext uri="{FF2B5EF4-FFF2-40B4-BE49-F238E27FC236}">
              <a16:creationId xmlns:a16="http://schemas.microsoft.com/office/drawing/2014/main" id="{B4221CF8-52D3-42E4-8F5B-5E73342EB338}"/>
            </a:ext>
          </a:extLst>
        </xdr:cNvPr>
        <xdr:cNvGrpSpPr/>
      </xdr:nvGrpSpPr>
      <xdr:grpSpPr>
        <a:xfrm>
          <a:off x="195942" y="94281170"/>
          <a:ext cx="756558" cy="827316"/>
          <a:chOff x="7505700" y="3371850"/>
          <a:chExt cx="733425" cy="839778"/>
        </a:xfrm>
      </xdr:grpSpPr>
      <xdr:sp macro="" textlink="">
        <xdr:nvSpPr>
          <xdr:cNvPr id="63" name="Rectángulo: esquinas redondeadas 90">
            <a:extLst>
              <a:ext uri="{FF2B5EF4-FFF2-40B4-BE49-F238E27FC236}">
                <a16:creationId xmlns:a16="http://schemas.microsoft.com/office/drawing/2014/main" id="{3477442B-E8F4-4E92-7CC0-F2D2C8B2AF26}"/>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4" name="Rectángulo: esquinas redondeadas 91">
            <a:extLst>
              <a:ext uri="{FF2B5EF4-FFF2-40B4-BE49-F238E27FC236}">
                <a16:creationId xmlns:a16="http://schemas.microsoft.com/office/drawing/2014/main" id="{4D0EBE04-140E-47BA-1577-3443DF9C3D88}"/>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195944</xdr:colOff>
      <xdr:row>104</xdr:row>
      <xdr:rowOff>141516</xdr:rowOff>
    </xdr:from>
    <xdr:to>
      <xdr:col>0</xdr:col>
      <xdr:colOff>944880</xdr:colOff>
      <xdr:row>104</xdr:row>
      <xdr:rowOff>982980</xdr:rowOff>
    </xdr:to>
    <xdr:grpSp>
      <xdr:nvGrpSpPr>
        <xdr:cNvPr id="65" name="Grupo 98">
          <a:hlinkClick xmlns:r="http://schemas.openxmlformats.org/officeDocument/2006/relationships" r:id="rId16"/>
          <a:extLst>
            <a:ext uri="{FF2B5EF4-FFF2-40B4-BE49-F238E27FC236}">
              <a16:creationId xmlns:a16="http://schemas.microsoft.com/office/drawing/2014/main" id="{BFD9FFBB-0B58-4784-805C-2EBF56088DEF}"/>
            </a:ext>
          </a:extLst>
        </xdr:cNvPr>
        <xdr:cNvGrpSpPr/>
      </xdr:nvGrpSpPr>
      <xdr:grpSpPr>
        <a:xfrm>
          <a:off x="195944" y="117369773"/>
          <a:ext cx="748936" cy="841464"/>
          <a:chOff x="7505700" y="3371850"/>
          <a:chExt cx="733425" cy="839778"/>
        </a:xfrm>
      </xdr:grpSpPr>
      <xdr:sp macro="" textlink="">
        <xdr:nvSpPr>
          <xdr:cNvPr id="66" name="Rectángulo: esquinas redondeadas 100">
            <a:extLst>
              <a:ext uri="{FF2B5EF4-FFF2-40B4-BE49-F238E27FC236}">
                <a16:creationId xmlns:a16="http://schemas.microsoft.com/office/drawing/2014/main" id="{C7A8E1FD-ABFF-3622-6459-E3863251FB3B}"/>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7" name="Rectángulo: esquinas redondeadas 101">
            <a:extLst>
              <a:ext uri="{FF2B5EF4-FFF2-40B4-BE49-F238E27FC236}">
                <a16:creationId xmlns:a16="http://schemas.microsoft.com/office/drawing/2014/main" id="{F8CE0278-F9CE-4818-DF5F-F03FC16BAD78}"/>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185056</xdr:colOff>
      <xdr:row>114</xdr:row>
      <xdr:rowOff>141514</xdr:rowOff>
    </xdr:from>
    <xdr:to>
      <xdr:col>0</xdr:col>
      <xdr:colOff>944880</xdr:colOff>
      <xdr:row>114</xdr:row>
      <xdr:rowOff>1013460</xdr:rowOff>
    </xdr:to>
    <xdr:grpSp>
      <xdr:nvGrpSpPr>
        <xdr:cNvPr id="68" name="Grupo 103">
          <a:hlinkClick xmlns:r="http://schemas.openxmlformats.org/officeDocument/2006/relationships" r:id="rId16"/>
          <a:extLst>
            <a:ext uri="{FF2B5EF4-FFF2-40B4-BE49-F238E27FC236}">
              <a16:creationId xmlns:a16="http://schemas.microsoft.com/office/drawing/2014/main" id="{EC99A976-F516-4075-93B0-B16C771C734D}"/>
            </a:ext>
          </a:extLst>
        </xdr:cNvPr>
        <xdr:cNvGrpSpPr/>
      </xdr:nvGrpSpPr>
      <xdr:grpSpPr>
        <a:xfrm>
          <a:off x="185056" y="128799771"/>
          <a:ext cx="759824" cy="871946"/>
          <a:chOff x="7505700" y="3371850"/>
          <a:chExt cx="733425" cy="839778"/>
        </a:xfrm>
      </xdr:grpSpPr>
      <xdr:sp macro="" textlink="">
        <xdr:nvSpPr>
          <xdr:cNvPr id="69" name="Rectángulo: esquinas redondeadas 105">
            <a:extLst>
              <a:ext uri="{FF2B5EF4-FFF2-40B4-BE49-F238E27FC236}">
                <a16:creationId xmlns:a16="http://schemas.microsoft.com/office/drawing/2014/main" id="{5AE8D501-8549-35B2-114E-7BFE47544576}"/>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70" name="Rectángulo: esquinas redondeadas 106">
            <a:extLst>
              <a:ext uri="{FF2B5EF4-FFF2-40B4-BE49-F238E27FC236}">
                <a16:creationId xmlns:a16="http://schemas.microsoft.com/office/drawing/2014/main" id="{CDC09F7B-187A-683F-35E2-EB266CA90354}"/>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195943</xdr:colOff>
      <xdr:row>123</xdr:row>
      <xdr:rowOff>152401</xdr:rowOff>
    </xdr:from>
    <xdr:to>
      <xdr:col>0</xdr:col>
      <xdr:colOff>975360</xdr:colOff>
      <xdr:row>123</xdr:row>
      <xdr:rowOff>1005840</xdr:rowOff>
    </xdr:to>
    <xdr:grpSp>
      <xdr:nvGrpSpPr>
        <xdr:cNvPr id="71" name="Grupo 108">
          <a:hlinkClick xmlns:r="http://schemas.openxmlformats.org/officeDocument/2006/relationships" r:id="rId16"/>
          <a:extLst>
            <a:ext uri="{FF2B5EF4-FFF2-40B4-BE49-F238E27FC236}">
              <a16:creationId xmlns:a16="http://schemas.microsoft.com/office/drawing/2014/main" id="{64E89A37-3AFB-4CCE-8F73-3E37215326C0}"/>
            </a:ext>
          </a:extLst>
        </xdr:cNvPr>
        <xdr:cNvGrpSpPr/>
      </xdr:nvGrpSpPr>
      <xdr:grpSpPr>
        <a:xfrm>
          <a:off x="195943" y="139097658"/>
          <a:ext cx="779417" cy="853439"/>
          <a:chOff x="7505700" y="3371850"/>
          <a:chExt cx="733425" cy="839778"/>
        </a:xfrm>
      </xdr:grpSpPr>
      <xdr:sp macro="" textlink="">
        <xdr:nvSpPr>
          <xdr:cNvPr id="72" name="Rectángulo: esquinas redondeadas 110">
            <a:extLst>
              <a:ext uri="{FF2B5EF4-FFF2-40B4-BE49-F238E27FC236}">
                <a16:creationId xmlns:a16="http://schemas.microsoft.com/office/drawing/2014/main" id="{A1FCE907-0C0C-B279-605D-5ACF63A7E947}"/>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73" name="Rectángulo: esquinas redondeadas 111">
            <a:extLst>
              <a:ext uri="{FF2B5EF4-FFF2-40B4-BE49-F238E27FC236}">
                <a16:creationId xmlns:a16="http://schemas.microsoft.com/office/drawing/2014/main" id="{FD04672B-F4EA-C19E-15CB-CC5151424E72}"/>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195941</xdr:colOff>
      <xdr:row>133</xdr:row>
      <xdr:rowOff>152400</xdr:rowOff>
    </xdr:from>
    <xdr:to>
      <xdr:col>0</xdr:col>
      <xdr:colOff>960120</xdr:colOff>
      <xdr:row>133</xdr:row>
      <xdr:rowOff>990600</xdr:rowOff>
    </xdr:to>
    <xdr:grpSp>
      <xdr:nvGrpSpPr>
        <xdr:cNvPr id="74" name="Grupo 113">
          <a:hlinkClick xmlns:r="http://schemas.openxmlformats.org/officeDocument/2006/relationships" r:id="rId16"/>
          <a:extLst>
            <a:ext uri="{FF2B5EF4-FFF2-40B4-BE49-F238E27FC236}">
              <a16:creationId xmlns:a16="http://schemas.microsoft.com/office/drawing/2014/main" id="{AD8D44EA-7757-4036-804C-301E74BA2649}"/>
            </a:ext>
          </a:extLst>
        </xdr:cNvPr>
        <xdr:cNvGrpSpPr/>
      </xdr:nvGrpSpPr>
      <xdr:grpSpPr>
        <a:xfrm>
          <a:off x="195941" y="150658286"/>
          <a:ext cx="764179" cy="838200"/>
          <a:chOff x="7505700" y="3371850"/>
          <a:chExt cx="733425" cy="839778"/>
        </a:xfrm>
      </xdr:grpSpPr>
      <xdr:sp macro="" textlink="">
        <xdr:nvSpPr>
          <xdr:cNvPr id="75" name="Rectángulo: esquinas redondeadas 115">
            <a:extLst>
              <a:ext uri="{FF2B5EF4-FFF2-40B4-BE49-F238E27FC236}">
                <a16:creationId xmlns:a16="http://schemas.microsoft.com/office/drawing/2014/main" id="{CEBA8988-AC6F-2B30-C89C-1466A316BFFA}"/>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76" name="Rectángulo: esquinas redondeadas 116">
            <a:extLst>
              <a:ext uri="{FF2B5EF4-FFF2-40B4-BE49-F238E27FC236}">
                <a16:creationId xmlns:a16="http://schemas.microsoft.com/office/drawing/2014/main" id="{D41F87B3-0CC5-BA58-632B-6FB47D095016}"/>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195942</xdr:colOff>
      <xdr:row>140</xdr:row>
      <xdr:rowOff>152399</xdr:rowOff>
    </xdr:from>
    <xdr:to>
      <xdr:col>0</xdr:col>
      <xdr:colOff>944880</xdr:colOff>
      <xdr:row>140</xdr:row>
      <xdr:rowOff>998220</xdr:rowOff>
    </xdr:to>
    <xdr:grpSp>
      <xdr:nvGrpSpPr>
        <xdr:cNvPr id="77" name="Grupo 118">
          <a:hlinkClick xmlns:r="http://schemas.openxmlformats.org/officeDocument/2006/relationships" r:id="rId16"/>
          <a:extLst>
            <a:ext uri="{FF2B5EF4-FFF2-40B4-BE49-F238E27FC236}">
              <a16:creationId xmlns:a16="http://schemas.microsoft.com/office/drawing/2014/main" id="{8C61381E-931D-47D1-B028-CD54CA6D1143}"/>
            </a:ext>
          </a:extLst>
        </xdr:cNvPr>
        <xdr:cNvGrpSpPr/>
      </xdr:nvGrpSpPr>
      <xdr:grpSpPr>
        <a:xfrm>
          <a:off x="195942" y="158659285"/>
          <a:ext cx="748938" cy="845821"/>
          <a:chOff x="7505700" y="3371850"/>
          <a:chExt cx="733425" cy="839778"/>
        </a:xfrm>
      </xdr:grpSpPr>
      <xdr:sp macro="" textlink="">
        <xdr:nvSpPr>
          <xdr:cNvPr id="78" name="Rectángulo: esquinas redondeadas 120">
            <a:extLst>
              <a:ext uri="{FF2B5EF4-FFF2-40B4-BE49-F238E27FC236}">
                <a16:creationId xmlns:a16="http://schemas.microsoft.com/office/drawing/2014/main" id="{E35B8095-4884-5736-5E46-D7F1BE5CCD56}"/>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79" name="Rectángulo: esquinas redondeadas 121">
            <a:extLst>
              <a:ext uri="{FF2B5EF4-FFF2-40B4-BE49-F238E27FC236}">
                <a16:creationId xmlns:a16="http://schemas.microsoft.com/office/drawing/2014/main" id="{185F3F7F-2D24-9BA0-4D9E-EAF5BA08863C}"/>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195944</xdr:colOff>
      <xdr:row>184</xdr:row>
      <xdr:rowOff>152398</xdr:rowOff>
    </xdr:from>
    <xdr:to>
      <xdr:col>0</xdr:col>
      <xdr:colOff>975360</xdr:colOff>
      <xdr:row>184</xdr:row>
      <xdr:rowOff>975360</xdr:rowOff>
    </xdr:to>
    <xdr:grpSp>
      <xdr:nvGrpSpPr>
        <xdr:cNvPr id="80" name="Grupo 142">
          <a:hlinkClick xmlns:r="http://schemas.openxmlformats.org/officeDocument/2006/relationships" r:id="rId16"/>
          <a:extLst>
            <a:ext uri="{FF2B5EF4-FFF2-40B4-BE49-F238E27FC236}">
              <a16:creationId xmlns:a16="http://schemas.microsoft.com/office/drawing/2014/main" id="{4C537109-CEFB-431D-AC37-46ED5E7E4168}"/>
            </a:ext>
          </a:extLst>
        </xdr:cNvPr>
        <xdr:cNvGrpSpPr/>
      </xdr:nvGrpSpPr>
      <xdr:grpSpPr>
        <a:xfrm>
          <a:off x="195944" y="208831541"/>
          <a:ext cx="779416" cy="822962"/>
          <a:chOff x="175739" y="22267432"/>
          <a:chExt cx="733425" cy="839778"/>
        </a:xfrm>
      </xdr:grpSpPr>
      <xdr:grpSp>
        <xdr:nvGrpSpPr>
          <xdr:cNvPr id="81" name="Grupo 143">
            <a:extLst>
              <a:ext uri="{FF2B5EF4-FFF2-40B4-BE49-F238E27FC236}">
                <a16:creationId xmlns:a16="http://schemas.microsoft.com/office/drawing/2014/main" id="{90B8BA07-EE1E-6D8F-5FBB-4E51E025101D}"/>
              </a:ext>
            </a:extLst>
          </xdr:cNvPr>
          <xdr:cNvGrpSpPr/>
        </xdr:nvGrpSpPr>
        <xdr:grpSpPr>
          <a:xfrm>
            <a:off x="175739" y="22267432"/>
            <a:ext cx="733425" cy="839778"/>
            <a:chOff x="7505700" y="3371850"/>
            <a:chExt cx="733425" cy="839778"/>
          </a:xfrm>
        </xdr:grpSpPr>
        <xdr:sp macro="" textlink="">
          <xdr:nvSpPr>
            <xdr:cNvPr id="83" name="Rectángulo: esquinas redondeadas 145">
              <a:extLst>
                <a:ext uri="{FF2B5EF4-FFF2-40B4-BE49-F238E27FC236}">
                  <a16:creationId xmlns:a16="http://schemas.microsoft.com/office/drawing/2014/main" id="{A86DADC2-5032-3811-CF9A-16FCC4084D22}"/>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84" name="Rectángulo: esquinas redondeadas 146">
              <a:extLst>
                <a:ext uri="{FF2B5EF4-FFF2-40B4-BE49-F238E27FC236}">
                  <a16:creationId xmlns:a16="http://schemas.microsoft.com/office/drawing/2014/main" id="{2AEB1464-F75D-D6C7-5CB7-807222E86934}"/>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pic>
        <xdr:nvPicPr>
          <xdr:cNvPr id="82" name="Gráfico 144" descr="Signo de intercalación hacia arriba contorno">
            <a:hlinkClick xmlns:r="http://schemas.openxmlformats.org/officeDocument/2006/relationships" r:id="rId17"/>
            <a:extLst>
              <a:ext uri="{FF2B5EF4-FFF2-40B4-BE49-F238E27FC236}">
                <a16:creationId xmlns:a16="http://schemas.microsoft.com/office/drawing/2014/main" id="{7E5FFFE0-F74F-77B7-A21E-2338E5B4874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80514" y="22410307"/>
            <a:ext cx="537435" cy="559376"/>
          </a:xfrm>
          <a:prstGeom prst="rect">
            <a:avLst/>
          </a:prstGeom>
        </xdr:spPr>
      </xdr:pic>
    </xdr:grpSp>
    <xdr:clientData/>
  </xdr:twoCellAnchor>
  <xdr:twoCellAnchor>
    <xdr:from>
      <xdr:col>0</xdr:col>
      <xdr:colOff>293917</xdr:colOff>
      <xdr:row>27</xdr:row>
      <xdr:rowOff>315685</xdr:rowOff>
    </xdr:from>
    <xdr:to>
      <xdr:col>0</xdr:col>
      <xdr:colOff>831352</xdr:colOff>
      <xdr:row>27</xdr:row>
      <xdr:rowOff>875061</xdr:rowOff>
    </xdr:to>
    <xdr:pic>
      <xdr:nvPicPr>
        <xdr:cNvPr id="85" name="Gráfico 4" descr="Signo de intercalación hacia arriba contorno">
          <a:hlinkClick xmlns:r="http://schemas.openxmlformats.org/officeDocument/2006/relationships" r:id="rId17"/>
          <a:extLst>
            <a:ext uri="{FF2B5EF4-FFF2-40B4-BE49-F238E27FC236}">
              <a16:creationId xmlns:a16="http://schemas.microsoft.com/office/drawing/2014/main" id="{A5A37A20-67A3-44E0-92AF-96E859C8F4DC}"/>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93917" y="29271685"/>
          <a:ext cx="537435" cy="559376"/>
        </a:xfrm>
        <a:prstGeom prst="rect">
          <a:avLst/>
        </a:prstGeom>
      </xdr:spPr>
    </xdr:pic>
    <xdr:clientData/>
  </xdr:twoCellAnchor>
  <xdr:twoCellAnchor>
    <xdr:from>
      <xdr:col>0</xdr:col>
      <xdr:colOff>293913</xdr:colOff>
      <xdr:row>54</xdr:row>
      <xdr:rowOff>283030</xdr:rowOff>
    </xdr:from>
    <xdr:to>
      <xdr:col>0</xdr:col>
      <xdr:colOff>831348</xdr:colOff>
      <xdr:row>54</xdr:row>
      <xdr:rowOff>842406</xdr:rowOff>
    </xdr:to>
    <xdr:pic>
      <xdr:nvPicPr>
        <xdr:cNvPr id="86" name="Gráfico 17" descr="Signo de intercalación hacia arriba contorno">
          <a:hlinkClick xmlns:r="http://schemas.openxmlformats.org/officeDocument/2006/relationships" r:id="rId17"/>
          <a:extLst>
            <a:ext uri="{FF2B5EF4-FFF2-40B4-BE49-F238E27FC236}">
              <a16:creationId xmlns:a16="http://schemas.microsoft.com/office/drawing/2014/main" id="{5C20928D-2F78-4EA1-BC52-CF33ADE524C3}"/>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93913" y="60100030"/>
          <a:ext cx="537435" cy="559376"/>
        </a:xfrm>
        <a:prstGeom prst="rect">
          <a:avLst/>
        </a:prstGeom>
      </xdr:spPr>
    </xdr:pic>
    <xdr:clientData/>
  </xdr:twoCellAnchor>
  <xdr:twoCellAnchor>
    <xdr:from>
      <xdr:col>0</xdr:col>
      <xdr:colOff>304801</xdr:colOff>
      <xdr:row>104</xdr:row>
      <xdr:rowOff>293918</xdr:rowOff>
    </xdr:from>
    <xdr:to>
      <xdr:col>0</xdr:col>
      <xdr:colOff>842236</xdr:colOff>
      <xdr:row>104</xdr:row>
      <xdr:rowOff>853294</xdr:rowOff>
    </xdr:to>
    <xdr:pic>
      <xdr:nvPicPr>
        <xdr:cNvPr id="87" name="Gráfico 26" descr="Signo de intercalación hacia arriba contorno">
          <a:hlinkClick xmlns:r="http://schemas.openxmlformats.org/officeDocument/2006/relationships" r:id="rId17"/>
          <a:extLst>
            <a:ext uri="{FF2B5EF4-FFF2-40B4-BE49-F238E27FC236}">
              <a16:creationId xmlns:a16="http://schemas.microsoft.com/office/drawing/2014/main" id="{44093378-8A84-4D38-B3D6-422E4747B32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304801" y="117512378"/>
          <a:ext cx="537435" cy="559376"/>
        </a:xfrm>
        <a:prstGeom prst="rect">
          <a:avLst/>
        </a:prstGeom>
      </xdr:spPr>
    </xdr:pic>
    <xdr:clientData/>
  </xdr:twoCellAnchor>
  <xdr:twoCellAnchor>
    <xdr:from>
      <xdr:col>0</xdr:col>
      <xdr:colOff>283027</xdr:colOff>
      <xdr:row>114</xdr:row>
      <xdr:rowOff>293916</xdr:rowOff>
    </xdr:from>
    <xdr:to>
      <xdr:col>0</xdr:col>
      <xdr:colOff>820462</xdr:colOff>
      <xdr:row>114</xdr:row>
      <xdr:rowOff>853292</xdr:rowOff>
    </xdr:to>
    <xdr:pic>
      <xdr:nvPicPr>
        <xdr:cNvPr id="88" name="Gráfico 27" descr="Signo de intercalación hacia arriba contorno">
          <a:hlinkClick xmlns:r="http://schemas.openxmlformats.org/officeDocument/2006/relationships" r:id="rId17"/>
          <a:extLst>
            <a:ext uri="{FF2B5EF4-FFF2-40B4-BE49-F238E27FC236}">
              <a16:creationId xmlns:a16="http://schemas.microsoft.com/office/drawing/2014/main" id="{C1A8BE97-926B-4E07-BE5A-104491F6C50A}"/>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83027" y="128942376"/>
          <a:ext cx="537435" cy="559376"/>
        </a:xfrm>
        <a:prstGeom prst="rect">
          <a:avLst/>
        </a:prstGeom>
      </xdr:spPr>
    </xdr:pic>
    <xdr:clientData/>
  </xdr:twoCellAnchor>
  <xdr:twoCellAnchor>
    <xdr:from>
      <xdr:col>0</xdr:col>
      <xdr:colOff>293914</xdr:colOff>
      <xdr:row>61</xdr:row>
      <xdr:rowOff>315685</xdr:rowOff>
    </xdr:from>
    <xdr:to>
      <xdr:col>0</xdr:col>
      <xdr:colOff>831349</xdr:colOff>
      <xdr:row>61</xdr:row>
      <xdr:rowOff>875061</xdr:rowOff>
    </xdr:to>
    <xdr:pic>
      <xdr:nvPicPr>
        <xdr:cNvPr id="89" name="Gráfico 28" descr="Signo de intercalación hacia arriba contorno">
          <a:hlinkClick xmlns:r="http://schemas.openxmlformats.org/officeDocument/2006/relationships" r:id="rId17"/>
          <a:extLst>
            <a:ext uri="{FF2B5EF4-FFF2-40B4-BE49-F238E27FC236}">
              <a16:creationId xmlns:a16="http://schemas.microsoft.com/office/drawing/2014/main" id="{DE578009-F577-4FAE-945F-150C1B042283}"/>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93914" y="68133685"/>
          <a:ext cx="537435" cy="559376"/>
        </a:xfrm>
        <a:prstGeom prst="rect">
          <a:avLst/>
        </a:prstGeom>
      </xdr:spPr>
    </xdr:pic>
    <xdr:clientData/>
  </xdr:twoCellAnchor>
  <xdr:twoCellAnchor>
    <xdr:from>
      <xdr:col>0</xdr:col>
      <xdr:colOff>304799</xdr:colOff>
      <xdr:row>84</xdr:row>
      <xdr:rowOff>315686</xdr:rowOff>
    </xdr:from>
    <xdr:to>
      <xdr:col>0</xdr:col>
      <xdr:colOff>842234</xdr:colOff>
      <xdr:row>84</xdr:row>
      <xdr:rowOff>875062</xdr:rowOff>
    </xdr:to>
    <xdr:pic>
      <xdr:nvPicPr>
        <xdr:cNvPr id="90" name="Gráfico 29" descr="Signo de intercalación hacia arriba contorno">
          <a:hlinkClick xmlns:r="http://schemas.openxmlformats.org/officeDocument/2006/relationships" r:id="rId17"/>
          <a:extLst>
            <a:ext uri="{FF2B5EF4-FFF2-40B4-BE49-F238E27FC236}">
              <a16:creationId xmlns:a16="http://schemas.microsoft.com/office/drawing/2014/main" id="{29F8A171-B8A2-4E5F-B042-F585BC0F8373}"/>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304799" y="94422686"/>
          <a:ext cx="537435" cy="559376"/>
        </a:xfrm>
        <a:prstGeom prst="rect">
          <a:avLst/>
        </a:prstGeom>
      </xdr:spPr>
    </xdr:pic>
    <xdr:clientData/>
  </xdr:twoCellAnchor>
  <xdr:twoCellAnchor>
    <xdr:from>
      <xdr:col>0</xdr:col>
      <xdr:colOff>304800</xdr:colOff>
      <xdr:row>123</xdr:row>
      <xdr:rowOff>304802</xdr:rowOff>
    </xdr:from>
    <xdr:to>
      <xdr:col>0</xdr:col>
      <xdr:colOff>842235</xdr:colOff>
      <xdr:row>123</xdr:row>
      <xdr:rowOff>864178</xdr:rowOff>
    </xdr:to>
    <xdr:pic>
      <xdr:nvPicPr>
        <xdr:cNvPr id="91" name="Gráfico 30" descr="Signo de intercalación hacia arriba contorno">
          <a:hlinkClick xmlns:r="http://schemas.openxmlformats.org/officeDocument/2006/relationships" r:id="rId17"/>
          <a:extLst>
            <a:ext uri="{FF2B5EF4-FFF2-40B4-BE49-F238E27FC236}">
              <a16:creationId xmlns:a16="http://schemas.microsoft.com/office/drawing/2014/main" id="{E7145325-6270-4A29-9544-C1DE37894F0B}"/>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304800" y="139240262"/>
          <a:ext cx="537435" cy="559376"/>
        </a:xfrm>
        <a:prstGeom prst="rect">
          <a:avLst/>
        </a:prstGeom>
      </xdr:spPr>
    </xdr:pic>
    <xdr:clientData/>
  </xdr:twoCellAnchor>
  <xdr:twoCellAnchor>
    <xdr:from>
      <xdr:col>0</xdr:col>
      <xdr:colOff>293913</xdr:colOff>
      <xdr:row>133</xdr:row>
      <xdr:rowOff>304800</xdr:rowOff>
    </xdr:from>
    <xdr:to>
      <xdr:col>0</xdr:col>
      <xdr:colOff>831348</xdr:colOff>
      <xdr:row>133</xdr:row>
      <xdr:rowOff>864176</xdr:rowOff>
    </xdr:to>
    <xdr:pic>
      <xdr:nvPicPr>
        <xdr:cNvPr id="92" name="Gráfico 31" descr="Signo de intercalación hacia arriba contorno">
          <a:hlinkClick xmlns:r="http://schemas.openxmlformats.org/officeDocument/2006/relationships" r:id="rId17"/>
          <a:extLst>
            <a:ext uri="{FF2B5EF4-FFF2-40B4-BE49-F238E27FC236}">
              <a16:creationId xmlns:a16="http://schemas.microsoft.com/office/drawing/2014/main" id="{B00D358B-F375-46CF-B516-5EFB48B81AAD}"/>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93913" y="150799800"/>
          <a:ext cx="537435" cy="559376"/>
        </a:xfrm>
        <a:prstGeom prst="rect">
          <a:avLst/>
        </a:prstGeom>
      </xdr:spPr>
    </xdr:pic>
    <xdr:clientData/>
  </xdr:twoCellAnchor>
  <xdr:twoCellAnchor>
    <xdr:from>
      <xdr:col>0</xdr:col>
      <xdr:colOff>293914</xdr:colOff>
      <xdr:row>140</xdr:row>
      <xdr:rowOff>315685</xdr:rowOff>
    </xdr:from>
    <xdr:to>
      <xdr:col>0</xdr:col>
      <xdr:colOff>831349</xdr:colOff>
      <xdr:row>140</xdr:row>
      <xdr:rowOff>875061</xdr:rowOff>
    </xdr:to>
    <xdr:pic>
      <xdr:nvPicPr>
        <xdr:cNvPr id="93" name="Gráfico 33" descr="Signo de intercalación hacia arriba contorno">
          <a:hlinkClick xmlns:r="http://schemas.openxmlformats.org/officeDocument/2006/relationships" r:id="rId17"/>
          <a:extLst>
            <a:ext uri="{FF2B5EF4-FFF2-40B4-BE49-F238E27FC236}">
              <a16:creationId xmlns:a16="http://schemas.microsoft.com/office/drawing/2014/main" id="{F548147B-3C54-4B8C-A8B0-DAA5F8B5D7E6}"/>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93914" y="158811685"/>
          <a:ext cx="537435" cy="559376"/>
        </a:xfrm>
        <a:prstGeom prst="rect">
          <a:avLst/>
        </a:prstGeom>
      </xdr:spPr>
    </xdr:pic>
    <xdr:clientData/>
  </xdr:twoCellAnchor>
  <xdr:twoCellAnchor>
    <xdr:from>
      <xdr:col>0</xdr:col>
      <xdr:colOff>187377</xdr:colOff>
      <xdr:row>150</xdr:row>
      <xdr:rowOff>91440</xdr:rowOff>
    </xdr:from>
    <xdr:to>
      <xdr:col>0</xdr:col>
      <xdr:colOff>929640</xdr:colOff>
      <xdr:row>150</xdr:row>
      <xdr:rowOff>914400</xdr:rowOff>
    </xdr:to>
    <xdr:grpSp>
      <xdr:nvGrpSpPr>
        <xdr:cNvPr id="94" name="Grupo 118">
          <a:hlinkClick xmlns:r="http://schemas.openxmlformats.org/officeDocument/2006/relationships" r:id="rId16"/>
          <a:extLst>
            <a:ext uri="{FF2B5EF4-FFF2-40B4-BE49-F238E27FC236}">
              <a16:creationId xmlns:a16="http://schemas.microsoft.com/office/drawing/2014/main" id="{5BCB457F-36E1-4D95-9C59-A9BD7D10AC0E}"/>
            </a:ext>
          </a:extLst>
        </xdr:cNvPr>
        <xdr:cNvGrpSpPr/>
      </xdr:nvGrpSpPr>
      <xdr:grpSpPr>
        <a:xfrm>
          <a:off x="187377" y="169995669"/>
          <a:ext cx="742263" cy="822960"/>
          <a:chOff x="7505700" y="3371850"/>
          <a:chExt cx="733425" cy="839778"/>
        </a:xfrm>
      </xdr:grpSpPr>
      <xdr:sp macro="" textlink="">
        <xdr:nvSpPr>
          <xdr:cNvPr id="95" name="Rectángulo: esquinas redondeadas 120">
            <a:extLst>
              <a:ext uri="{FF2B5EF4-FFF2-40B4-BE49-F238E27FC236}">
                <a16:creationId xmlns:a16="http://schemas.microsoft.com/office/drawing/2014/main" id="{C733A002-F92D-A117-983D-FC508C0A7384}"/>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96" name="Rectángulo: esquinas redondeadas 121">
            <a:extLst>
              <a:ext uri="{FF2B5EF4-FFF2-40B4-BE49-F238E27FC236}">
                <a16:creationId xmlns:a16="http://schemas.microsoft.com/office/drawing/2014/main" id="{A5AC8B60-0B39-FDBB-3EEB-17F0AFB7BE38}"/>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285349</xdr:colOff>
      <xdr:row>150</xdr:row>
      <xdr:rowOff>241360</xdr:rowOff>
    </xdr:from>
    <xdr:to>
      <xdr:col>0</xdr:col>
      <xdr:colOff>822784</xdr:colOff>
      <xdr:row>150</xdr:row>
      <xdr:rowOff>800736</xdr:rowOff>
    </xdr:to>
    <xdr:pic>
      <xdr:nvPicPr>
        <xdr:cNvPr id="97" name="Gráfico 33" descr="Signo de intercalación hacia arriba contorno">
          <a:hlinkClick xmlns:r="http://schemas.openxmlformats.org/officeDocument/2006/relationships" r:id="rId17"/>
          <a:extLst>
            <a:ext uri="{FF2B5EF4-FFF2-40B4-BE49-F238E27FC236}">
              <a16:creationId xmlns:a16="http://schemas.microsoft.com/office/drawing/2014/main" id="{05154D43-C31D-4EE3-A6B0-5EB788823AE2}"/>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85349" y="170129260"/>
          <a:ext cx="537435" cy="559376"/>
        </a:xfrm>
        <a:prstGeom prst="rect">
          <a:avLst/>
        </a:prstGeom>
      </xdr:spPr>
    </xdr:pic>
    <xdr:clientData/>
  </xdr:twoCellAnchor>
  <xdr:twoCellAnchor>
    <xdr:from>
      <xdr:col>0</xdr:col>
      <xdr:colOff>156148</xdr:colOff>
      <xdr:row>156</xdr:row>
      <xdr:rowOff>156148</xdr:rowOff>
    </xdr:from>
    <xdr:to>
      <xdr:col>0</xdr:col>
      <xdr:colOff>906780</xdr:colOff>
      <xdr:row>156</xdr:row>
      <xdr:rowOff>1028700</xdr:rowOff>
    </xdr:to>
    <xdr:grpSp>
      <xdr:nvGrpSpPr>
        <xdr:cNvPr id="98" name="Grupo 118">
          <a:hlinkClick xmlns:r="http://schemas.openxmlformats.org/officeDocument/2006/relationships" r:id="rId16"/>
          <a:extLst>
            <a:ext uri="{FF2B5EF4-FFF2-40B4-BE49-F238E27FC236}">
              <a16:creationId xmlns:a16="http://schemas.microsoft.com/office/drawing/2014/main" id="{F51AFDD0-B207-443C-93FF-EAD7E5D02BF4}"/>
            </a:ext>
          </a:extLst>
        </xdr:cNvPr>
        <xdr:cNvGrpSpPr/>
      </xdr:nvGrpSpPr>
      <xdr:grpSpPr>
        <a:xfrm>
          <a:off x="156148" y="176831291"/>
          <a:ext cx="750632" cy="872552"/>
          <a:chOff x="7505700" y="3371850"/>
          <a:chExt cx="733425" cy="839778"/>
        </a:xfrm>
      </xdr:grpSpPr>
      <xdr:sp macro="" textlink="">
        <xdr:nvSpPr>
          <xdr:cNvPr id="99" name="Rectángulo: esquinas redondeadas 120">
            <a:extLst>
              <a:ext uri="{FF2B5EF4-FFF2-40B4-BE49-F238E27FC236}">
                <a16:creationId xmlns:a16="http://schemas.microsoft.com/office/drawing/2014/main" id="{DBDFB0C8-110E-BC26-10B3-B6A8A3193E2A}"/>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00" name="Rectángulo: esquinas redondeadas 121">
            <a:extLst>
              <a:ext uri="{FF2B5EF4-FFF2-40B4-BE49-F238E27FC236}">
                <a16:creationId xmlns:a16="http://schemas.microsoft.com/office/drawing/2014/main" id="{CED4294E-146D-E4CB-6356-067F51463711}"/>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254120</xdr:colOff>
      <xdr:row>156</xdr:row>
      <xdr:rowOff>319434</xdr:rowOff>
    </xdr:from>
    <xdr:to>
      <xdr:col>0</xdr:col>
      <xdr:colOff>791555</xdr:colOff>
      <xdr:row>156</xdr:row>
      <xdr:rowOff>878810</xdr:rowOff>
    </xdr:to>
    <xdr:pic>
      <xdr:nvPicPr>
        <xdr:cNvPr id="101" name="Gráfico 33" descr="Signo de intercalación hacia arriba contorno">
          <a:hlinkClick xmlns:r="http://schemas.openxmlformats.org/officeDocument/2006/relationships" r:id="rId17"/>
          <a:extLst>
            <a:ext uri="{FF2B5EF4-FFF2-40B4-BE49-F238E27FC236}">
              <a16:creationId xmlns:a16="http://schemas.microsoft.com/office/drawing/2014/main" id="{E1B9D09F-2298-4EB6-A194-E09EA1C80DD4}"/>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54120" y="176973894"/>
          <a:ext cx="537435" cy="559376"/>
        </a:xfrm>
        <a:prstGeom prst="rect">
          <a:avLst/>
        </a:prstGeom>
      </xdr:spPr>
    </xdr:pic>
    <xdr:clientData/>
  </xdr:twoCellAnchor>
  <xdr:twoCellAnchor>
    <xdr:from>
      <xdr:col>0</xdr:col>
      <xdr:colOff>137161</xdr:colOff>
      <xdr:row>165</xdr:row>
      <xdr:rowOff>179758</xdr:rowOff>
    </xdr:from>
    <xdr:to>
      <xdr:col>0</xdr:col>
      <xdr:colOff>952500</xdr:colOff>
      <xdr:row>165</xdr:row>
      <xdr:rowOff>1043940</xdr:rowOff>
    </xdr:to>
    <xdr:grpSp>
      <xdr:nvGrpSpPr>
        <xdr:cNvPr id="102" name="Grupo 118">
          <a:hlinkClick xmlns:r="http://schemas.openxmlformats.org/officeDocument/2006/relationships" r:id="rId16"/>
          <a:extLst>
            <a:ext uri="{FF2B5EF4-FFF2-40B4-BE49-F238E27FC236}">
              <a16:creationId xmlns:a16="http://schemas.microsoft.com/office/drawing/2014/main" id="{61417612-735B-44F6-A631-EF87D7EE447A}"/>
            </a:ext>
          </a:extLst>
        </xdr:cNvPr>
        <xdr:cNvGrpSpPr/>
      </xdr:nvGrpSpPr>
      <xdr:grpSpPr>
        <a:xfrm>
          <a:off x="137161" y="187141901"/>
          <a:ext cx="815339" cy="864182"/>
          <a:chOff x="7505700" y="3371850"/>
          <a:chExt cx="733425" cy="839778"/>
        </a:xfrm>
      </xdr:grpSpPr>
      <xdr:sp macro="" textlink="">
        <xdr:nvSpPr>
          <xdr:cNvPr id="103" name="Rectángulo: esquinas redondeadas 120">
            <a:extLst>
              <a:ext uri="{FF2B5EF4-FFF2-40B4-BE49-F238E27FC236}">
                <a16:creationId xmlns:a16="http://schemas.microsoft.com/office/drawing/2014/main" id="{B8AB453B-ABAC-A2F3-8742-6456A87B80DF}"/>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04" name="Rectángulo: esquinas redondeadas 121">
            <a:extLst>
              <a:ext uri="{FF2B5EF4-FFF2-40B4-BE49-F238E27FC236}">
                <a16:creationId xmlns:a16="http://schemas.microsoft.com/office/drawing/2014/main" id="{963C4B2A-CEBD-AC85-CA83-F59D14F305EE}"/>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285349</xdr:colOff>
      <xdr:row>165</xdr:row>
      <xdr:rowOff>350664</xdr:rowOff>
    </xdr:from>
    <xdr:to>
      <xdr:col>0</xdr:col>
      <xdr:colOff>822784</xdr:colOff>
      <xdr:row>165</xdr:row>
      <xdr:rowOff>910040</xdr:rowOff>
    </xdr:to>
    <xdr:pic>
      <xdr:nvPicPr>
        <xdr:cNvPr id="105" name="Gráfico 33" descr="Signo de intercalación hacia arriba contorno">
          <a:hlinkClick xmlns:r="http://schemas.openxmlformats.org/officeDocument/2006/relationships" r:id="rId17"/>
          <a:extLst>
            <a:ext uri="{FF2B5EF4-FFF2-40B4-BE49-F238E27FC236}">
              <a16:creationId xmlns:a16="http://schemas.microsoft.com/office/drawing/2014/main" id="{ABDA5CE8-CA7F-4F75-98BF-B35C381CE9C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85349" y="187292124"/>
          <a:ext cx="537435" cy="559376"/>
        </a:xfrm>
        <a:prstGeom prst="rect">
          <a:avLst/>
        </a:prstGeom>
      </xdr:spPr>
    </xdr:pic>
    <xdr:clientData/>
  </xdr:twoCellAnchor>
  <xdr:twoCellAnchor>
    <xdr:from>
      <xdr:col>0</xdr:col>
      <xdr:colOff>144781</xdr:colOff>
      <xdr:row>174</xdr:row>
      <xdr:rowOff>180132</xdr:rowOff>
    </xdr:from>
    <xdr:to>
      <xdr:col>0</xdr:col>
      <xdr:colOff>952500</xdr:colOff>
      <xdr:row>174</xdr:row>
      <xdr:rowOff>1066800</xdr:rowOff>
    </xdr:to>
    <xdr:grpSp>
      <xdr:nvGrpSpPr>
        <xdr:cNvPr id="106" name="Grupo 118">
          <a:hlinkClick xmlns:r="http://schemas.openxmlformats.org/officeDocument/2006/relationships" r:id="rId16"/>
          <a:extLst>
            <a:ext uri="{FF2B5EF4-FFF2-40B4-BE49-F238E27FC236}">
              <a16:creationId xmlns:a16="http://schemas.microsoft.com/office/drawing/2014/main" id="{BF29BE3F-09D8-4CB7-860C-F1DA694BA46D}"/>
            </a:ext>
          </a:extLst>
        </xdr:cNvPr>
        <xdr:cNvGrpSpPr/>
      </xdr:nvGrpSpPr>
      <xdr:grpSpPr>
        <a:xfrm>
          <a:off x="144781" y="197429275"/>
          <a:ext cx="807719" cy="886668"/>
          <a:chOff x="7505700" y="3371850"/>
          <a:chExt cx="733425" cy="839778"/>
        </a:xfrm>
      </xdr:grpSpPr>
      <xdr:sp macro="" textlink="">
        <xdr:nvSpPr>
          <xdr:cNvPr id="107" name="Rectángulo: esquinas redondeadas 120">
            <a:extLst>
              <a:ext uri="{FF2B5EF4-FFF2-40B4-BE49-F238E27FC236}">
                <a16:creationId xmlns:a16="http://schemas.microsoft.com/office/drawing/2014/main" id="{B5802CEA-8003-C742-8D6F-D515CB2C96ED}"/>
              </a:ext>
            </a:extLst>
          </xdr:cNvPr>
          <xdr:cNvSpPr/>
        </xdr:nvSpPr>
        <xdr:spPr>
          <a:xfrm>
            <a:off x="7505700" y="3371850"/>
            <a:ext cx="733425" cy="83977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08" name="Rectángulo: esquinas redondeadas 121">
            <a:extLst>
              <a:ext uri="{FF2B5EF4-FFF2-40B4-BE49-F238E27FC236}">
                <a16:creationId xmlns:a16="http://schemas.microsoft.com/office/drawing/2014/main" id="{08F4524E-132C-873B-E157-307099DC94FD}"/>
              </a:ext>
              <a:ext uri="{C183D7F6-B498-43B3-948B-1728B52AA6E4}">
                <adec:decorative xmlns:adec="http://schemas.microsoft.com/office/drawing/2017/decorative" val="0"/>
              </a:ext>
            </a:extLst>
          </xdr:cNvPr>
          <xdr:cNvSpPr/>
        </xdr:nvSpPr>
        <xdr:spPr>
          <a:xfrm>
            <a:off x="7548793" y="3422891"/>
            <a:ext cx="647437" cy="73572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grpSp>
    <xdr:clientData/>
  </xdr:twoCellAnchor>
  <xdr:twoCellAnchor>
    <xdr:from>
      <xdr:col>0</xdr:col>
      <xdr:colOff>269735</xdr:colOff>
      <xdr:row>174</xdr:row>
      <xdr:rowOff>366278</xdr:rowOff>
    </xdr:from>
    <xdr:to>
      <xdr:col>0</xdr:col>
      <xdr:colOff>807170</xdr:colOff>
      <xdr:row>174</xdr:row>
      <xdr:rowOff>925654</xdr:rowOff>
    </xdr:to>
    <xdr:pic>
      <xdr:nvPicPr>
        <xdr:cNvPr id="109" name="Gráfico 33" descr="Signo de intercalación hacia arriba contorno">
          <a:hlinkClick xmlns:r="http://schemas.openxmlformats.org/officeDocument/2006/relationships" r:id="rId17"/>
          <a:extLst>
            <a:ext uri="{FF2B5EF4-FFF2-40B4-BE49-F238E27FC236}">
              <a16:creationId xmlns:a16="http://schemas.microsoft.com/office/drawing/2014/main" id="{D6B53BA4-1DF2-4564-8221-83FA8941DC61}"/>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 uri="{96DAC541-7B7A-43D3-8B79-37D633B846F1}">
              <asvg:svgBlip xmlns:asvg="http://schemas.microsoft.com/office/drawing/2016/SVG/main" r:embed="rId19"/>
            </a:ext>
          </a:extLst>
        </a:blip>
        <a:stretch>
          <a:fillRect/>
        </a:stretch>
      </xdr:blipFill>
      <xdr:spPr>
        <a:xfrm>
          <a:off x="269735" y="197594738"/>
          <a:ext cx="537435" cy="559376"/>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3</xdr:col>
      <xdr:colOff>4459605</xdr:colOff>
      <xdr:row>6</xdr:row>
      <xdr:rowOff>25576</xdr:rowOff>
    </xdr:from>
    <xdr:to>
      <xdr:col>3</xdr:col>
      <xdr:colOff>6212205</xdr:colOff>
      <xdr:row>6</xdr:row>
      <xdr:rowOff>639999</xdr:rowOff>
    </xdr:to>
    <xdr:pic>
      <xdr:nvPicPr>
        <xdr:cNvPr id="2" name="Imagen 2">
          <a:extLst>
            <a:ext uri="{FF2B5EF4-FFF2-40B4-BE49-F238E27FC236}">
              <a16:creationId xmlns:a16="http://schemas.microsoft.com/office/drawing/2014/main" id="{B0C2D741-F687-4F0E-9F55-C8B611B77322}"/>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 uri="{837473B0-CC2E-450A-ABE3-18F120FF3D39}">
              <a1611:picAttrSrcUrl xmlns:a1611="http://schemas.microsoft.com/office/drawing/2016/11/main" r:id="rId2"/>
            </a:ext>
          </a:extLst>
        </a:blip>
        <a:srcRect l="51200" b="69070"/>
        <a:stretch/>
      </xdr:blipFill>
      <xdr:spPr>
        <a:xfrm>
          <a:off x="9968865" y="2410636"/>
          <a:ext cx="1752600" cy="614423"/>
        </a:xfrm>
        <a:prstGeom prst="rect">
          <a:avLst/>
        </a:prstGeom>
      </xdr:spPr>
    </xdr:pic>
    <xdr:clientData/>
  </xdr:twoCellAnchor>
  <xdr:twoCellAnchor editAs="oneCell">
    <xdr:from>
      <xdr:col>3</xdr:col>
      <xdr:colOff>1607820</xdr:colOff>
      <xdr:row>4</xdr:row>
      <xdr:rowOff>121920</xdr:rowOff>
    </xdr:from>
    <xdr:to>
      <xdr:col>3</xdr:col>
      <xdr:colOff>2095500</xdr:colOff>
      <xdr:row>4</xdr:row>
      <xdr:rowOff>609600</xdr:rowOff>
    </xdr:to>
    <xdr:pic>
      <xdr:nvPicPr>
        <xdr:cNvPr id="5" name="Gráfico 4" descr="Abrir sobre contorno">
          <a:extLst>
            <a:ext uri="{FF2B5EF4-FFF2-40B4-BE49-F238E27FC236}">
              <a16:creationId xmlns:a16="http://schemas.microsoft.com/office/drawing/2014/main" id="{E98BB472-F921-0CF0-2B77-649CB942CBAF}"/>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7117080" y="967740"/>
          <a:ext cx="487680" cy="487680"/>
        </a:xfrm>
        <a:prstGeom prst="rect">
          <a:avLst/>
        </a:prstGeom>
      </xdr:spPr>
    </xdr:pic>
    <xdr:clientData/>
  </xdr:twoCellAnchor>
  <xdr:twoCellAnchor editAs="oneCell">
    <xdr:from>
      <xdr:col>3</xdr:col>
      <xdr:colOff>1615440</xdr:colOff>
      <xdr:row>5</xdr:row>
      <xdr:rowOff>152400</xdr:rowOff>
    </xdr:from>
    <xdr:to>
      <xdr:col>3</xdr:col>
      <xdr:colOff>2103120</xdr:colOff>
      <xdr:row>5</xdr:row>
      <xdr:rowOff>640080</xdr:rowOff>
    </xdr:to>
    <xdr:pic>
      <xdr:nvPicPr>
        <xdr:cNvPr id="6" name="Gráfico 5" descr="Abrir sobre contorno">
          <a:extLst>
            <a:ext uri="{FF2B5EF4-FFF2-40B4-BE49-F238E27FC236}">
              <a16:creationId xmlns:a16="http://schemas.microsoft.com/office/drawing/2014/main" id="{29B3EA4C-BBCD-4044-BE3A-5C78B5F50567}"/>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7124700" y="1767840"/>
          <a:ext cx="487680" cy="487680"/>
        </a:xfrm>
        <a:prstGeom prst="rect">
          <a:avLst/>
        </a:prstGeom>
      </xdr:spPr>
    </xdr:pic>
    <xdr:clientData/>
  </xdr:twoCellAnchor>
  <xdr:twoCellAnchor>
    <xdr:from>
      <xdr:col>1</xdr:col>
      <xdr:colOff>0</xdr:colOff>
      <xdr:row>8</xdr:row>
      <xdr:rowOff>0</xdr:rowOff>
    </xdr:from>
    <xdr:to>
      <xdr:col>2</xdr:col>
      <xdr:colOff>2946050</xdr:colOff>
      <xdr:row>12</xdr:row>
      <xdr:rowOff>77778</xdr:rowOff>
    </xdr:to>
    <xdr:grpSp>
      <xdr:nvGrpSpPr>
        <xdr:cNvPr id="4" name="Grupo 3">
          <a:extLst>
            <a:ext uri="{FF2B5EF4-FFF2-40B4-BE49-F238E27FC236}">
              <a16:creationId xmlns:a16="http://schemas.microsoft.com/office/drawing/2014/main" id="{FC26D6AD-E89E-4B1A-9242-EF0DF3035C63}"/>
            </a:ext>
          </a:extLst>
        </xdr:cNvPr>
        <xdr:cNvGrpSpPr/>
      </xdr:nvGrpSpPr>
      <xdr:grpSpPr>
        <a:xfrm>
          <a:off x="586740" y="3230880"/>
          <a:ext cx="3746150" cy="809298"/>
          <a:chOff x="7165691" y="4043854"/>
          <a:chExt cx="3746150" cy="811475"/>
        </a:xfrm>
      </xdr:grpSpPr>
      <xdr:sp macro="" textlink="">
        <xdr:nvSpPr>
          <xdr:cNvPr id="7" name="Rectángulo: esquinas redondeadas 6">
            <a:extLst>
              <a:ext uri="{FF2B5EF4-FFF2-40B4-BE49-F238E27FC236}">
                <a16:creationId xmlns:a16="http://schemas.microsoft.com/office/drawing/2014/main" id="{0721C349-A128-9998-9A73-56F77AFC48EF}"/>
              </a:ext>
            </a:extLst>
          </xdr:cNvPr>
          <xdr:cNvSpPr/>
        </xdr:nvSpPr>
        <xdr:spPr>
          <a:xfrm>
            <a:off x="7165691" y="4043854"/>
            <a:ext cx="3746150" cy="811475"/>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8" name="Rectángulo: esquinas redondeadas 7">
            <a:extLst>
              <a:ext uri="{FF2B5EF4-FFF2-40B4-BE49-F238E27FC236}">
                <a16:creationId xmlns:a16="http://schemas.microsoft.com/office/drawing/2014/main" id="{53C6A0A7-56D6-0CA6-38DE-E224A9D2B017}"/>
              </a:ext>
            </a:extLst>
          </xdr:cNvPr>
          <xdr:cNvSpPr/>
        </xdr:nvSpPr>
        <xdr:spPr>
          <a:xfrm>
            <a:off x="9433640" y="4092638"/>
            <a:ext cx="682323" cy="71124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9" name="Rectángulo: esquinas redondeadas 8">
            <a:extLst>
              <a:ext uri="{FF2B5EF4-FFF2-40B4-BE49-F238E27FC236}">
                <a16:creationId xmlns:a16="http://schemas.microsoft.com/office/drawing/2014/main" id="{A12F2AD4-C133-290F-B698-84595140413B}"/>
              </a:ext>
            </a:extLst>
          </xdr:cNvPr>
          <xdr:cNvSpPr/>
        </xdr:nvSpPr>
        <xdr:spPr>
          <a:xfrm>
            <a:off x="7955654" y="4092642"/>
            <a:ext cx="682323" cy="71124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10" name="Rectángulo: esquinas redondeadas 9">
            <a:extLst>
              <a:ext uri="{FF2B5EF4-FFF2-40B4-BE49-F238E27FC236}">
                <a16:creationId xmlns:a16="http://schemas.microsoft.com/office/drawing/2014/main" id="{2C7350AC-B415-9E43-1D7D-CF6745CB3C89}"/>
              </a:ext>
              <a:ext uri="{C183D7F6-B498-43B3-948B-1728B52AA6E4}">
                <adec:decorative xmlns:adec="http://schemas.microsoft.com/office/drawing/2017/decorative" val="0"/>
              </a:ext>
            </a:extLst>
          </xdr:cNvPr>
          <xdr:cNvSpPr/>
        </xdr:nvSpPr>
        <xdr:spPr>
          <a:xfrm>
            <a:off x="7219001" y="4090519"/>
            <a:ext cx="682323" cy="717762"/>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11" name="Gráfico 10" descr="Hogar contorno">
            <a:hlinkClick xmlns:r="http://schemas.openxmlformats.org/officeDocument/2006/relationships" r:id="rId5"/>
            <a:extLst>
              <a:ext uri="{FF2B5EF4-FFF2-40B4-BE49-F238E27FC236}">
                <a16:creationId xmlns:a16="http://schemas.microsoft.com/office/drawing/2014/main" id="{B29A2706-26F5-A938-B292-92BBC329F5D2}"/>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7289874" y="4178496"/>
            <a:ext cx="547244" cy="538914"/>
          </a:xfrm>
          <a:prstGeom prst="rect">
            <a:avLst/>
          </a:prstGeom>
        </xdr:spPr>
      </xdr:pic>
      <xdr:pic>
        <xdr:nvPicPr>
          <xdr:cNvPr id="12" name="Gráfico 11" descr="Lista contorno">
            <a:hlinkClick xmlns:r="http://schemas.openxmlformats.org/officeDocument/2006/relationships" r:id="rId8"/>
            <a:extLst>
              <a:ext uri="{FF2B5EF4-FFF2-40B4-BE49-F238E27FC236}">
                <a16:creationId xmlns:a16="http://schemas.microsoft.com/office/drawing/2014/main" id="{FFBE384E-B7BB-B8AD-D9F6-22DDC31E3F56}"/>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 uri="{96DAC541-7B7A-43D3-8B79-37D633B846F1}">
                <asvg:svgBlip xmlns:asvg="http://schemas.microsoft.com/office/drawing/2016/SVG/main" r:embed="rId10"/>
              </a:ext>
            </a:extLst>
          </a:blip>
          <a:stretch>
            <a:fillRect/>
          </a:stretch>
        </xdr:blipFill>
        <xdr:spPr>
          <a:xfrm>
            <a:off x="8026242" y="4178735"/>
            <a:ext cx="546654" cy="538914"/>
          </a:xfrm>
          <a:prstGeom prst="rect">
            <a:avLst/>
          </a:prstGeom>
        </xdr:spPr>
      </xdr:pic>
      <xdr:pic>
        <xdr:nvPicPr>
          <xdr:cNvPr id="13" name="Gráfico 12" descr="causa y efecto contorno">
            <a:hlinkClick xmlns:r="http://schemas.openxmlformats.org/officeDocument/2006/relationships" r:id="rId11"/>
            <a:extLst>
              <a:ext uri="{FF2B5EF4-FFF2-40B4-BE49-F238E27FC236}">
                <a16:creationId xmlns:a16="http://schemas.microsoft.com/office/drawing/2014/main" id="{D4217A53-3AF8-F6AF-D057-1227FA81D774}"/>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 uri="{96DAC541-7B7A-43D3-8B79-37D633B846F1}">
                <asvg:svgBlip xmlns:asvg="http://schemas.microsoft.com/office/drawing/2016/SVG/main" r:embed="rId13"/>
              </a:ext>
            </a:extLst>
          </a:blip>
          <a:stretch>
            <a:fillRect/>
          </a:stretch>
        </xdr:blipFill>
        <xdr:spPr>
          <a:xfrm>
            <a:off x="9441180" y="4114800"/>
            <a:ext cx="668544" cy="670721"/>
          </a:xfrm>
          <a:prstGeom prst="rect">
            <a:avLst/>
          </a:prstGeom>
        </xdr:spPr>
      </xdr:pic>
      <xdr:sp macro="" textlink="">
        <xdr:nvSpPr>
          <xdr:cNvPr id="14" name="Rectángulo: esquinas redondeadas 13">
            <a:extLst>
              <a:ext uri="{FF2B5EF4-FFF2-40B4-BE49-F238E27FC236}">
                <a16:creationId xmlns:a16="http://schemas.microsoft.com/office/drawing/2014/main" id="{137E408B-B40D-AEF3-8A5F-F64986CE852D}"/>
              </a:ext>
            </a:extLst>
          </xdr:cNvPr>
          <xdr:cNvSpPr/>
        </xdr:nvSpPr>
        <xdr:spPr>
          <a:xfrm>
            <a:off x="8694500" y="4092638"/>
            <a:ext cx="682323" cy="71124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26" name="Rectángulo: esquinas redondeadas 25">
            <a:extLst>
              <a:ext uri="{FF2B5EF4-FFF2-40B4-BE49-F238E27FC236}">
                <a16:creationId xmlns:a16="http://schemas.microsoft.com/office/drawing/2014/main" id="{2DB49733-BE55-FD38-CBD5-D36229459470}"/>
              </a:ext>
            </a:extLst>
          </xdr:cNvPr>
          <xdr:cNvSpPr/>
        </xdr:nvSpPr>
        <xdr:spPr>
          <a:xfrm>
            <a:off x="10172780" y="4092638"/>
            <a:ext cx="682323" cy="711243"/>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27" name="Gráfico 26" descr="Martillo de juez contorno">
            <a:hlinkClick xmlns:r="http://schemas.openxmlformats.org/officeDocument/2006/relationships" r:id="rId14"/>
            <a:extLst>
              <a:ext uri="{FF2B5EF4-FFF2-40B4-BE49-F238E27FC236}">
                <a16:creationId xmlns:a16="http://schemas.microsoft.com/office/drawing/2014/main" id="{542BA2D2-8E77-F75B-F461-2D76CE5B9B1C}"/>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 uri="{96DAC541-7B7A-43D3-8B79-37D633B846F1}">
                <asvg:svgBlip xmlns:asvg="http://schemas.microsoft.com/office/drawing/2016/SVG/main" r:embed="rId16"/>
              </a:ext>
            </a:extLst>
          </a:blip>
          <a:stretch>
            <a:fillRect/>
          </a:stretch>
        </xdr:blipFill>
        <xdr:spPr>
          <a:xfrm>
            <a:off x="8762403" y="4180103"/>
            <a:ext cx="547244" cy="538914"/>
          </a:xfrm>
          <a:prstGeom prst="rect">
            <a:avLst/>
          </a:prstGeom>
        </xdr:spPr>
      </xdr:pic>
      <xdr:pic>
        <xdr:nvPicPr>
          <xdr:cNvPr id="28" name="Gráfico 27" descr="Búsqueda de carpetas contorno">
            <a:hlinkClick xmlns:r="http://schemas.openxmlformats.org/officeDocument/2006/relationships" r:id="rId14"/>
            <a:extLst>
              <a:ext uri="{FF2B5EF4-FFF2-40B4-BE49-F238E27FC236}">
                <a16:creationId xmlns:a16="http://schemas.microsoft.com/office/drawing/2014/main" id="{BE2A5A70-E8AA-815D-3814-F96EAAFB5ACA}"/>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a:off x="10195560" y="4130040"/>
            <a:ext cx="630000" cy="630000"/>
          </a:xfrm>
          <a:prstGeom prst="rect">
            <a:avLst/>
          </a:prstGeom>
        </xdr:spPr>
      </xdr:pic>
    </xdr:grpSp>
    <xdr:clientData/>
  </xdr:twoCellAnchor>
</xdr:wsDr>
</file>

<file path=xl/drawings/drawing36.xml><?xml version="1.0" encoding="utf-8"?>
<xdr:wsDr xmlns:xdr="http://schemas.openxmlformats.org/drawingml/2006/spreadsheetDrawing" xmlns:a="http://schemas.openxmlformats.org/drawingml/2006/main">
  <xdr:twoCellAnchor>
    <xdr:from>
      <xdr:col>1</xdr:col>
      <xdr:colOff>0</xdr:colOff>
      <xdr:row>6</xdr:row>
      <xdr:rowOff>190500</xdr:rowOff>
    </xdr:from>
    <xdr:to>
      <xdr:col>3</xdr:col>
      <xdr:colOff>774349</xdr:colOff>
      <xdr:row>9</xdr:row>
      <xdr:rowOff>47298</xdr:rowOff>
    </xdr:to>
    <xdr:grpSp>
      <xdr:nvGrpSpPr>
        <xdr:cNvPr id="12" name="Grupo 11">
          <a:extLst>
            <a:ext uri="{FF2B5EF4-FFF2-40B4-BE49-F238E27FC236}">
              <a16:creationId xmlns:a16="http://schemas.microsoft.com/office/drawing/2014/main" id="{0E13A186-EE35-27A1-72B4-FB125C8BB46C}"/>
            </a:ext>
          </a:extLst>
        </xdr:cNvPr>
        <xdr:cNvGrpSpPr/>
      </xdr:nvGrpSpPr>
      <xdr:grpSpPr>
        <a:xfrm>
          <a:off x="746760" y="1821180"/>
          <a:ext cx="4142389" cy="809298"/>
          <a:chOff x="746760" y="1821180"/>
          <a:chExt cx="4142389" cy="809298"/>
        </a:xfrm>
      </xdr:grpSpPr>
      <xdr:sp macro="" textlink="">
        <xdr:nvSpPr>
          <xdr:cNvPr id="3" name="Rectángulo: esquinas redondeadas 2">
            <a:extLst>
              <a:ext uri="{FF2B5EF4-FFF2-40B4-BE49-F238E27FC236}">
                <a16:creationId xmlns:a16="http://schemas.microsoft.com/office/drawing/2014/main" id="{087751D8-5CE2-20BE-F6A6-A0B217230D22}"/>
              </a:ext>
            </a:extLst>
          </xdr:cNvPr>
          <xdr:cNvSpPr/>
        </xdr:nvSpPr>
        <xdr:spPr>
          <a:xfrm>
            <a:off x="746760" y="1821180"/>
            <a:ext cx="4142389" cy="809298"/>
          </a:xfrm>
          <a:prstGeom prst="roundRect">
            <a:avLst/>
          </a:prstGeom>
          <a:solidFill>
            <a:srgbClr val="00B0F0">
              <a:alpha val="30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4" name="Rectángulo: esquinas redondeadas 3">
            <a:extLst>
              <a:ext uri="{FF2B5EF4-FFF2-40B4-BE49-F238E27FC236}">
                <a16:creationId xmlns:a16="http://schemas.microsoft.com/office/drawing/2014/main" id="{081AA24C-6A3F-4C38-AA5E-F74E3194A958}"/>
              </a:ext>
            </a:extLst>
          </xdr:cNvPr>
          <xdr:cNvSpPr/>
        </xdr:nvSpPr>
        <xdr:spPr>
          <a:xfrm>
            <a:off x="4111910" y="1876886"/>
            <a:ext cx="677917" cy="706295"/>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5" name="Rectángulo: esquinas redondeadas 4">
            <a:extLst>
              <a:ext uri="{FF2B5EF4-FFF2-40B4-BE49-F238E27FC236}">
                <a16:creationId xmlns:a16="http://schemas.microsoft.com/office/drawing/2014/main" id="{3AAA9AFA-4DD2-DE15-4651-C7092A7204C6}"/>
              </a:ext>
            </a:extLst>
          </xdr:cNvPr>
          <xdr:cNvSpPr/>
        </xdr:nvSpPr>
        <xdr:spPr>
          <a:xfrm>
            <a:off x="1660371" y="1882668"/>
            <a:ext cx="677917" cy="706295"/>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6" name="Rectángulo: esquinas redondeadas 5">
            <a:extLst>
              <a:ext uri="{FF2B5EF4-FFF2-40B4-BE49-F238E27FC236}">
                <a16:creationId xmlns:a16="http://schemas.microsoft.com/office/drawing/2014/main" id="{D9FF3814-D255-E56D-C31F-4B35B5B5A03F}"/>
              </a:ext>
            </a:extLst>
          </xdr:cNvPr>
          <xdr:cNvSpPr/>
        </xdr:nvSpPr>
        <xdr:spPr>
          <a:xfrm>
            <a:off x="2462837" y="1875047"/>
            <a:ext cx="677917" cy="706295"/>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7" name="Rectángulo: esquinas redondeadas 6">
            <a:extLst>
              <a:ext uri="{FF2B5EF4-FFF2-40B4-BE49-F238E27FC236}">
                <a16:creationId xmlns:a16="http://schemas.microsoft.com/office/drawing/2014/main" id="{03D4167E-8141-4336-2658-8B1069AAA549}"/>
              </a:ext>
              <a:ext uri="{C183D7F6-B498-43B3-948B-1728B52AA6E4}">
                <adec:decorative xmlns:adec="http://schemas.microsoft.com/office/drawing/2017/decorative" val="0"/>
              </a:ext>
            </a:extLst>
          </xdr:cNvPr>
          <xdr:cNvSpPr/>
        </xdr:nvSpPr>
        <xdr:spPr>
          <a:xfrm>
            <a:off x="855543" y="1880302"/>
            <a:ext cx="677917" cy="705244"/>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sp macro="" textlink="">
        <xdr:nvSpPr>
          <xdr:cNvPr id="8" name="Rectángulo: esquinas redondeadas 7">
            <a:extLst>
              <a:ext uri="{FF2B5EF4-FFF2-40B4-BE49-F238E27FC236}">
                <a16:creationId xmlns:a16="http://schemas.microsoft.com/office/drawing/2014/main" id="{0FE71A4A-6C79-AE47-5FD6-FC4FC639119A}"/>
              </a:ext>
            </a:extLst>
          </xdr:cNvPr>
          <xdr:cNvSpPr/>
        </xdr:nvSpPr>
        <xdr:spPr>
          <a:xfrm>
            <a:off x="3288950" y="1876886"/>
            <a:ext cx="677917" cy="706295"/>
          </a:xfrm>
          <a:prstGeom prst="roundRect">
            <a:avLst/>
          </a:prstGeom>
          <a:solidFill>
            <a:schemeClr val="accent1">
              <a:alpha val="5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p>
        </xdr:txBody>
      </xdr:sp>
      <xdr:pic>
        <xdr:nvPicPr>
          <xdr:cNvPr id="9" name="Gráfico 8" descr="Búsqueda de carpetas contorno">
            <a:hlinkClick xmlns:r="http://schemas.openxmlformats.org/officeDocument/2006/relationships" r:id="rId1"/>
            <a:extLst>
              <a:ext uri="{FF2B5EF4-FFF2-40B4-BE49-F238E27FC236}">
                <a16:creationId xmlns:a16="http://schemas.microsoft.com/office/drawing/2014/main" id="{42B8B25D-E3A0-BA19-F67E-3B326154BAF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4195730" y="1960706"/>
            <a:ext cx="541020" cy="541020"/>
          </a:xfrm>
          <a:prstGeom prst="rect">
            <a:avLst/>
          </a:prstGeom>
        </xdr:spPr>
      </xdr:pic>
      <xdr:pic>
        <xdr:nvPicPr>
          <xdr:cNvPr id="10" name="Gráfico 9" descr="causa y efecto contorno">
            <a:hlinkClick xmlns:r="http://schemas.openxmlformats.org/officeDocument/2006/relationships" r:id="rId4"/>
            <a:extLst>
              <a:ext uri="{FF2B5EF4-FFF2-40B4-BE49-F238E27FC236}">
                <a16:creationId xmlns:a16="http://schemas.microsoft.com/office/drawing/2014/main" id="{365B1766-04A9-B877-B5B2-53D5FD0A14B1}"/>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3296570" y="1899746"/>
            <a:ext cx="672354" cy="672354"/>
          </a:xfrm>
          <a:prstGeom prst="rect">
            <a:avLst/>
          </a:prstGeom>
        </xdr:spPr>
      </xdr:pic>
      <xdr:pic>
        <xdr:nvPicPr>
          <xdr:cNvPr id="11" name="Gráfico 10" descr="Martillo de juez contorno">
            <a:hlinkClick xmlns:r="http://schemas.openxmlformats.org/officeDocument/2006/relationships" r:id="rId7"/>
            <a:extLst>
              <a:ext uri="{FF2B5EF4-FFF2-40B4-BE49-F238E27FC236}">
                <a16:creationId xmlns:a16="http://schemas.microsoft.com/office/drawing/2014/main" id="{8EEA7988-98B7-4BC5-C052-EE0F3337683A}"/>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511113" y="1972669"/>
            <a:ext cx="547244" cy="538914"/>
          </a:xfrm>
          <a:prstGeom prst="rect">
            <a:avLst/>
          </a:prstGeom>
        </xdr:spPr>
      </xdr:pic>
      <xdr:pic>
        <xdr:nvPicPr>
          <xdr:cNvPr id="21" name="Gráfico 20" descr="Lista contorno">
            <a:hlinkClick xmlns:r="http://schemas.openxmlformats.org/officeDocument/2006/relationships" r:id="rId10"/>
            <a:extLst>
              <a:ext uri="{FF2B5EF4-FFF2-40B4-BE49-F238E27FC236}">
                <a16:creationId xmlns:a16="http://schemas.microsoft.com/office/drawing/2014/main" id="{3C64BED2-E100-2283-E3AB-22D31243C6CA}"/>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a:off x="1706372" y="1971301"/>
            <a:ext cx="546654" cy="538914"/>
          </a:xfrm>
          <a:prstGeom prst="rect">
            <a:avLst/>
          </a:prstGeom>
        </xdr:spPr>
      </xdr:pic>
      <xdr:pic>
        <xdr:nvPicPr>
          <xdr:cNvPr id="22" name="Gráfico 21" descr="Hogar contorno">
            <a:hlinkClick xmlns:r="http://schemas.openxmlformats.org/officeDocument/2006/relationships" r:id="rId13"/>
            <a:extLst>
              <a:ext uri="{FF2B5EF4-FFF2-40B4-BE49-F238E27FC236}">
                <a16:creationId xmlns:a16="http://schemas.microsoft.com/office/drawing/2014/main" id="{4CB8E74C-8D47-CEB8-6D5C-4F4344582775}"/>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924284" y="1948202"/>
            <a:ext cx="547244" cy="538914"/>
          </a:xfrm>
          <a:prstGeom prst="rect">
            <a:avLst/>
          </a:prstGeom>
        </xdr:spPr>
      </xdr:pic>
    </xdr:grp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8" Type="http://schemas.openxmlformats.org/officeDocument/2006/relationships/drawing" Target="../drawings/drawing20.xml"/><Relationship Id="rId3" Type="http://schemas.openxmlformats.org/officeDocument/2006/relationships/hyperlink" Target="https://bocyl.jcyl.es/boletines/2022/09/30/pdf/BOCYL-D-30092022-2.pdf" TargetMode="External"/><Relationship Id="rId7" Type="http://schemas.openxmlformats.org/officeDocument/2006/relationships/printerSettings" Target="../printerSettings/printerSettings17.bin"/><Relationship Id="rId2" Type="http://schemas.openxmlformats.org/officeDocument/2006/relationships/hyperlink" Target="https://bocyl.jcyl.es/boletines/2022/09/30/pdf/BOCYL-D-30092022-2.pdf" TargetMode="External"/><Relationship Id="rId1" Type="http://schemas.openxmlformats.org/officeDocument/2006/relationships/hyperlink" Target="https://bocyl.jcyl.es/boletines/2022/09/30/pdf/BOCYL-D-30092022-2.pdf" TargetMode="External"/><Relationship Id="rId6" Type="http://schemas.openxmlformats.org/officeDocument/2006/relationships/hyperlink" Target="https://bocyl.jcyl.es/boletines/2022/09/30/pdf/BOCYL-D-30092022-2.pdf" TargetMode="External"/><Relationship Id="rId5" Type="http://schemas.openxmlformats.org/officeDocument/2006/relationships/hyperlink" Target="https://bocyl.jcyl.es/boletines/2022/09/30/pdf/BOCYL-D-30092022-2.pdf" TargetMode="External"/><Relationship Id="rId4" Type="http://schemas.openxmlformats.org/officeDocument/2006/relationships/hyperlink" Target="https://bocyl.jcyl.es/boletines/2022/09/30/pdf/BOCYL-D-30092022-2.pdf" TargetMode="Externa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hyperlink" Target="https://bocyl.jcyl.es/boletines/2022/09/30/pdf/BOCYL-D-30092022-2.pdf" TargetMode="External"/><Relationship Id="rId1" Type="http://schemas.openxmlformats.org/officeDocument/2006/relationships/hyperlink" Target="https://bocyl.jcyl.es/boletines/2022/09/30/pdf/BOCYL-D-30092022-2.pdf" TargetMode="External"/><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hyperlink" Target="mailto:andres.gargon@educa.jcyl.es" TargetMode="External"/><Relationship Id="rId1" Type="http://schemas.openxmlformats.org/officeDocument/2006/relationships/hyperlink" Target="mailto:ezancajo@educa.jcyl.es" TargetMode="External"/><Relationship Id="rId4"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hyperlink" Target="https://bocyl.jcyl.es/boletines/2022/09/30/pdf/BOCYL-D-30092022-2.pdf" TargetMode="External"/><Relationship Id="rId1" Type="http://schemas.openxmlformats.org/officeDocument/2006/relationships/hyperlink" Target="https://noticias.juridicas.com/base_datos/CCAA/738574-d-38-2022-de-29-sep-ca-castilla-y-leon-establece-la-ordenacion-y-el-curriculo.html" TargetMode="External"/><Relationship Id="rId4" Type="http://schemas.openxmlformats.org/officeDocument/2006/relationships/drawing" Target="../drawings/drawing3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EEF97D-A7A8-4C79-A598-BEEB3F7B6403}">
  <sheetPr codeName="Hoja2"/>
  <dimension ref="H12"/>
  <sheetViews>
    <sheetView showGridLines="0" zoomScale="115" zoomScaleNormal="115" workbookViewId="0">
      <selection activeCell="O9" sqref="O9"/>
    </sheetView>
  </sheetViews>
  <sheetFormatPr baseColWidth="10" defaultColWidth="11.5546875" defaultRowHeight="14.4"/>
  <cols>
    <col min="1" max="1" width="5.5546875" style="156" customWidth="1"/>
    <col min="2" max="13" width="11.77734375" style="156" customWidth="1"/>
    <col min="14" max="16384" width="11.5546875" style="156"/>
  </cols>
  <sheetData>
    <row r="12" spans="8:8" ht="36.6">
      <c r="H12" s="155"/>
    </row>
  </sheetData>
  <sheetProtection algorithmName="SHA-512" hashValue="tn8tbqgwev7GdC7JWROUu+MImKDPsCuaqYfUIGtMBo2SPQrcnY+ibYScQwoQUdvw8jIkDl+ZvxkvJdmFpaLiDw==" saltValue="CzjqOxIYMm76eJIx5MgNrA==" spinCount="100000" sheet="1" objects="1" scenarios="1"/>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EC61F4-83BA-4954-A504-FD93787B9840}">
  <sheetPr codeName="Hoja3"/>
  <dimension ref="B14:P29"/>
  <sheetViews>
    <sheetView showGridLines="0" zoomScale="85" zoomScaleNormal="85" workbookViewId="0">
      <selection activeCell="B20" sqref="B20:P20"/>
    </sheetView>
  </sheetViews>
  <sheetFormatPr baseColWidth="10" defaultColWidth="11.5546875" defaultRowHeight="14.4"/>
  <cols>
    <col min="1" max="1" width="4.6640625" style="156" customWidth="1"/>
    <col min="2" max="2" width="20.6640625" style="157" customWidth="1"/>
    <col min="3" max="3" width="20.6640625" style="156" customWidth="1"/>
    <col min="4" max="4" width="11.5546875" style="156"/>
    <col min="5" max="6" width="20.6640625" style="156" customWidth="1"/>
    <col min="7" max="16384" width="11.5546875" style="156"/>
  </cols>
  <sheetData>
    <row r="14" spans="2:16" ht="15" thickBot="1"/>
    <row r="15" spans="2:16">
      <c r="B15" s="479" t="s">
        <v>2367</v>
      </c>
      <c r="C15" s="480"/>
      <c r="D15" s="480"/>
      <c r="E15" s="480"/>
      <c r="F15" s="480"/>
      <c r="G15" s="480"/>
      <c r="H15" s="480"/>
      <c r="I15" s="480"/>
      <c r="J15" s="480"/>
      <c r="K15" s="480"/>
      <c r="L15" s="480"/>
      <c r="M15" s="480"/>
      <c r="N15" s="480"/>
      <c r="O15" s="480"/>
      <c r="P15" s="481"/>
    </row>
    <row r="16" spans="2:16" ht="30" customHeight="1" thickBot="1">
      <c r="B16" s="482"/>
      <c r="C16" s="483"/>
      <c r="D16" s="483"/>
      <c r="E16" s="483"/>
      <c r="F16" s="483"/>
      <c r="G16" s="483"/>
      <c r="H16" s="483"/>
      <c r="I16" s="483"/>
      <c r="J16" s="483"/>
      <c r="K16" s="483"/>
      <c r="L16" s="483"/>
      <c r="M16" s="483"/>
      <c r="N16" s="483"/>
      <c r="O16" s="483"/>
      <c r="P16" s="484"/>
    </row>
    <row r="17" spans="2:16" ht="14.4" customHeight="1">
      <c r="B17" s="485" t="s">
        <v>42</v>
      </c>
      <c r="C17" s="486"/>
      <c r="D17" s="486"/>
      <c r="E17" s="486"/>
      <c r="F17" s="486"/>
      <c r="G17" s="486"/>
      <c r="H17" s="486"/>
      <c r="I17" s="486"/>
      <c r="J17" s="486"/>
      <c r="K17" s="486"/>
      <c r="L17" s="486"/>
      <c r="M17" s="486"/>
      <c r="N17" s="486"/>
      <c r="O17" s="486"/>
      <c r="P17" s="487"/>
    </row>
    <row r="18" spans="2:16">
      <c r="B18" s="488"/>
      <c r="C18" s="489"/>
      <c r="D18" s="489"/>
      <c r="E18" s="489"/>
      <c r="F18" s="489"/>
      <c r="G18" s="489"/>
      <c r="H18" s="489"/>
      <c r="I18" s="489"/>
      <c r="J18" s="489"/>
      <c r="K18" s="489"/>
      <c r="L18" s="489"/>
      <c r="M18" s="489"/>
      <c r="N18" s="489"/>
      <c r="O18" s="489"/>
      <c r="P18" s="490"/>
    </row>
    <row r="19" spans="2:16">
      <c r="B19" s="158"/>
      <c r="C19" s="159"/>
      <c r="D19" s="159"/>
      <c r="E19" s="159"/>
      <c r="F19" s="159"/>
      <c r="G19" s="159"/>
      <c r="H19" s="159"/>
      <c r="I19" s="159"/>
      <c r="J19" s="159"/>
      <c r="K19" s="159"/>
      <c r="L19" s="159"/>
      <c r="M19" s="159"/>
      <c r="N19" s="159"/>
      <c r="O19" s="159"/>
      <c r="P19" s="160"/>
    </row>
    <row r="20" spans="2:16">
      <c r="B20" s="473" t="s">
        <v>2368</v>
      </c>
      <c r="C20" s="474"/>
      <c r="D20" s="474"/>
      <c r="E20" s="474"/>
      <c r="F20" s="474"/>
      <c r="G20" s="474"/>
      <c r="H20" s="474"/>
      <c r="I20" s="474"/>
      <c r="J20" s="474"/>
      <c r="K20" s="474"/>
      <c r="L20" s="474"/>
      <c r="M20" s="474"/>
      <c r="N20" s="474"/>
      <c r="O20" s="474"/>
      <c r="P20" s="475"/>
    </row>
    <row r="21" spans="2:16">
      <c r="B21" s="163"/>
      <c r="C21" s="161"/>
      <c r="D21" s="161"/>
      <c r="E21" s="161"/>
      <c r="F21" s="161"/>
      <c r="G21" s="161"/>
      <c r="H21" s="161"/>
      <c r="I21" s="161"/>
      <c r="J21" s="161"/>
      <c r="K21" s="161"/>
      <c r="L21" s="161"/>
      <c r="M21" s="161"/>
      <c r="N21" s="161"/>
      <c r="O21" s="161"/>
      <c r="P21" s="162"/>
    </row>
    <row r="22" spans="2:16">
      <c r="B22" s="473" t="s">
        <v>20</v>
      </c>
      <c r="C22" s="474"/>
      <c r="D22" s="474"/>
      <c r="E22" s="474"/>
      <c r="F22" s="474"/>
      <c r="G22" s="474"/>
      <c r="H22" s="474"/>
      <c r="I22" s="474"/>
      <c r="J22" s="474"/>
      <c r="K22" s="474"/>
      <c r="L22" s="474"/>
      <c r="M22" s="474"/>
      <c r="N22" s="474"/>
      <c r="O22" s="474"/>
      <c r="P22" s="475"/>
    </row>
    <row r="23" spans="2:16">
      <c r="B23" s="163"/>
      <c r="C23" s="161"/>
      <c r="D23" s="161"/>
      <c r="E23" s="161"/>
      <c r="F23" s="161"/>
      <c r="G23" s="161"/>
      <c r="H23" s="161"/>
      <c r="I23" s="161"/>
      <c r="J23" s="161"/>
      <c r="K23" s="161"/>
      <c r="L23" s="161"/>
      <c r="M23" s="161"/>
      <c r="N23" s="161"/>
      <c r="O23" s="161"/>
      <c r="P23" s="162"/>
    </row>
    <row r="24" spans="2:16">
      <c r="B24" s="473" t="s">
        <v>41</v>
      </c>
      <c r="C24" s="474"/>
      <c r="D24" s="474"/>
      <c r="E24" s="474"/>
      <c r="F24" s="474"/>
      <c r="G24" s="474"/>
      <c r="H24" s="474"/>
      <c r="I24" s="474"/>
      <c r="J24" s="474"/>
      <c r="K24" s="474"/>
      <c r="L24" s="474"/>
      <c r="M24" s="474"/>
      <c r="N24" s="474"/>
      <c r="O24" s="474"/>
      <c r="P24" s="475"/>
    </row>
    <row r="25" spans="2:16">
      <c r="B25" s="163"/>
      <c r="C25" s="161"/>
      <c r="D25" s="161"/>
      <c r="E25" s="161"/>
      <c r="F25" s="161"/>
      <c r="G25" s="161"/>
      <c r="H25" s="161"/>
      <c r="I25" s="161"/>
      <c r="J25" s="161"/>
      <c r="K25" s="161"/>
      <c r="L25" s="161"/>
      <c r="M25" s="161"/>
      <c r="N25" s="161"/>
      <c r="O25" s="161"/>
      <c r="P25" s="162"/>
    </row>
    <row r="26" spans="2:16">
      <c r="B26" s="473" t="s">
        <v>21</v>
      </c>
      <c r="C26" s="474"/>
      <c r="D26" s="474"/>
      <c r="E26" s="474"/>
      <c r="F26" s="474"/>
      <c r="G26" s="474"/>
      <c r="H26" s="474"/>
      <c r="I26" s="474"/>
      <c r="J26" s="474"/>
      <c r="K26" s="474"/>
      <c r="L26" s="474"/>
      <c r="M26" s="474"/>
      <c r="N26" s="474"/>
      <c r="O26" s="474"/>
      <c r="P26" s="475"/>
    </row>
    <row r="27" spans="2:16">
      <c r="B27" s="163"/>
      <c r="C27" s="161"/>
      <c r="D27" s="161"/>
      <c r="E27" s="161"/>
      <c r="F27" s="161"/>
      <c r="G27" s="161"/>
      <c r="H27" s="161"/>
      <c r="I27" s="161"/>
      <c r="J27" s="161"/>
      <c r="K27" s="161"/>
      <c r="L27" s="161"/>
      <c r="M27" s="161"/>
      <c r="N27" s="161"/>
      <c r="O27" s="161"/>
      <c r="P27" s="162"/>
    </row>
    <row r="28" spans="2:16">
      <c r="B28" s="473" t="s">
        <v>18</v>
      </c>
      <c r="C28" s="474"/>
      <c r="D28" s="474"/>
      <c r="E28" s="474"/>
      <c r="F28" s="474"/>
      <c r="G28" s="474"/>
      <c r="H28" s="474"/>
      <c r="I28" s="474"/>
      <c r="J28" s="474"/>
      <c r="K28" s="474"/>
      <c r="L28" s="474"/>
      <c r="M28" s="474"/>
      <c r="N28" s="474"/>
      <c r="O28" s="474"/>
      <c r="P28" s="475"/>
    </row>
    <row r="29" spans="2:16" ht="15" thickBot="1">
      <c r="B29" s="476" t="s">
        <v>17</v>
      </c>
      <c r="C29" s="477"/>
      <c r="D29" s="477"/>
      <c r="E29" s="477"/>
      <c r="F29" s="477"/>
      <c r="G29" s="477"/>
      <c r="H29" s="477"/>
      <c r="I29" s="477"/>
      <c r="J29" s="477"/>
      <c r="K29" s="477"/>
      <c r="L29" s="477"/>
      <c r="M29" s="477"/>
      <c r="N29" s="477"/>
      <c r="O29" s="477"/>
      <c r="P29" s="478"/>
    </row>
  </sheetData>
  <sheetProtection algorithmName="SHA-512" hashValue="AdOeC6tI+jIBGewd1pqimeqGDXvfuXhoQVlYZxIfg8ashh5kpyrAm9Wf0x0ezFmZPnSd25S/TkB8u+B/2hZcfA==" saltValue="KIVNRZh3DWXj+fkGaSFAjw==" spinCount="100000" sheet="1" objects="1" scenarios="1"/>
  <mergeCells count="8">
    <mergeCell ref="B28:P28"/>
    <mergeCell ref="B29:P29"/>
    <mergeCell ref="B15:P16"/>
    <mergeCell ref="B20:P20"/>
    <mergeCell ref="B22:P22"/>
    <mergeCell ref="B24:P24"/>
    <mergeCell ref="B26:P26"/>
    <mergeCell ref="B17:P18"/>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F6C11B-FF04-4B2C-843B-7125041C4469}">
  <sheetPr codeName="Hoja5"/>
  <dimension ref="B1:L75"/>
  <sheetViews>
    <sheetView showGridLines="0" zoomScale="70" zoomScaleNormal="70" workbookViewId="0"/>
  </sheetViews>
  <sheetFormatPr baseColWidth="10" defaultColWidth="11.5546875" defaultRowHeight="23.4" outlineLevelCol="1"/>
  <cols>
    <col min="1" max="1" width="15.77734375" style="28" customWidth="1"/>
    <col min="2" max="2" width="40.6640625" style="27" customWidth="1" outlineLevel="1"/>
    <col min="3" max="3" width="1.6640625" style="28" customWidth="1" outlineLevel="1"/>
    <col min="4" max="4" width="40.6640625" style="28" customWidth="1" outlineLevel="1"/>
    <col min="5" max="5" width="5.6640625" style="28" customWidth="1"/>
    <col min="6" max="6" width="40.6640625" style="28" customWidth="1" outlineLevel="1"/>
    <col min="7" max="7" width="1.6640625" style="28" customWidth="1" outlineLevel="1"/>
    <col min="8" max="8" width="40.6640625" style="28" customWidth="1" outlineLevel="1"/>
    <col min="9" max="9" width="5.6640625" style="28" customWidth="1"/>
    <col min="10" max="10" width="40.6640625" style="28" customWidth="1" outlineLevel="1"/>
    <col min="11" max="11" width="1.6640625" style="28" customWidth="1" outlineLevel="1"/>
    <col min="12" max="12" width="40.6640625" style="28" customWidth="1" outlineLevel="1"/>
    <col min="13" max="13" width="5.6640625" style="28" customWidth="1"/>
    <col min="14" max="16384" width="11.5546875" style="28"/>
  </cols>
  <sheetData>
    <row r="1" spans="2:12" ht="24" thickBot="1"/>
    <row r="2" spans="2:12" ht="24" thickBot="1">
      <c r="B2" s="491" t="s">
        <v>43</v>
      </c>
      <c r="C2" s="492"/>
      <c r="D2" s="493"/>
      <c r="F2" s="494" t="s">
        <v>44</v>
      </c>
      <c r="G2" s="495"/>
      <c r="H2" s="496"/>
      <c r="J2" s="494" t="s">
        <v>45</v>
      </c>
      <c r="K2" s="495"/>
      <c r="L2" s="496"/>
    </row>
    <row r="3" spans="2:12" s="31" customFormat="1" ht="30" customHeight="1">
      <c r="B3" s="29" t="s">
        <v>46</v>
      </c>
      <c r="C3" s="30"/>
      <c r="D3" s="29" t="s">
        <v>46</v>
      </c>
      <c r="E3" s="30"/>
      <c r="F3" s="29" t="s">
        <v>46</v>
      </c>
      <c r="G3" s="30"/>
      <c r="H3" s="29" t="s">
        <v>46</v>
      </c>
      <c r="J3" s="29" t="s">
        <v>46</v>
      </c>
      <c r="L3" s="29" t="s">
        <v>46</v>
      </c>
    </row>
    <row r="4" spans="2:12" ht="30" customHeight="1">
      <c r="B4" s="32" t="s">
        <v>30</v>
      </c>
      <c r="C4" s="33"/>
      <c r="D4" s="34" t="s">
        <v>31</v>
      </c>
      <c r="E4" s="33"/>
      <c r="F4" s="35" t="s">
        <v>32</v>
      </c>
      <c r="G4" s="33"/>
      <c r="H4" s="36" t="s">
        <v>33</v>
      </c>
      <c r="J4" s="37" t="s">
        <v>47</v>
      </c>
      <c r="L4" s="38" t="s">
        <v>48</v>
      </c>
    </row>
    <row r="5" spans="2:12" s="39" customFormat="1" ht="30" customHeight="1">
      <c r="B5" s="299" t="s">
        <v>49</v>
      </c>
      <c r="D5" s="299" t="s">
        <v>49</v>
      </c>
      <c r="F5" s="299" t="s">
        <v>49</v>
      </c>
      <c r="H5" s="299" t="s">
        <v>49</v>
      </c>
      <c r="J5" s="299" t="s">
        <v>49</v>
      </c>
      <c r="L5" s="299" t="s">
        <v>49</v>
      </c>
    </row>
    <row r="6" spans="2:12" s="39" customFormat="1" ht="30" customHeight="1">
      <c r="B6" s="300" t="s">
        <v>50</v>
      </c>
      <c r="D6" s="300" t="s">
        <v>50</v>
      </c>
      <c r="F6" s="300" t="s">
        <v>50</v>
      </c>
      <c r="H6" s="300" t="s">
        <v>50</v>
      </c>
      <c r="J6" s="300" t="s">
        <v>50</v>
      </c>
      <c r="L6" s="300" t="s">
        <v>50</v>
      </c>
    </row>
    <row r="7" spans="2:12" s="39" customFormat="1" ht="30" customHeight="1">
      <c r="B7" s="300" t="s">
        <v>51</v>
      </c>
      <c r="D7" s="300" t="s">
        <v>51</v>
      </c>
      <c r="F7" s="300" t="s">
        <v>51</v>
      </c>
      <c r="H7" s="300" t="s">
        <v>51</v>
      </c>
      <c r="J7" s="300" t="s">
        <v>51</v>
      </c>
      <c r="L7" s="300" t="s">
        <v>51</v>
      </c>
    </row>
    <row r="8" spans="2:12" s="39" customFormat="1" ht="30" customHeight="1">
      <c r="B8" s="300" t="s">
        <v>52</v>
      </c>
      <c r="D8" s="300" t="s">
        <v>52</v>
      </c>
      <c r="F8" s="300" t="s">
        <v>52</v>
      </c>
      <c r="H8" s="300" t="s">
        <v>52</v>
      </c>
      <c r="J8" s="300" t="s">
        <v>52</v>
      </c>
      <c r="L8" s="300" t="s">
        <v>52</v>
      </c>
    </row>
    <row r="9" spans="2:12" s="39" customFormat="1" ht="30" customHeight="1">
      <c r="B9" s="300" t="s">
        <v>26</v>
      </c>
      <c r="D9" s="300" t="s">
        <v>26</v>
      </c>
      <c r="F9" s="300" t="s">
        <v>26</v>
      </c>
      <c r="H9" s="300" t="s">
        <v>26</v>
      </c>
      <c r="J9" s="300" t="s">
        <v>26</v>
      </c>
      <c r="L9" s="300" t="s">
        <v>26</v>
      </c>
    </row>
    <row r="10" spans="2:12" s="39" customFormat="1" ht="30" customHeight="1">
      <c r="B10" s="300" t="s">
        <v>27</v>
      </c>
      <c r="D10" s="300" t="s">
        <v>27</v>
      </c>
      <c r="F10" s="300" t="s">
        <v>27</v>
      </c>
      <c r="H10" s="300" t="s">
        <v>27</v>
      </c>
      <c r="J10" s="300" t="s">
        <v>27</v>
      </c>
      <c r="L10" s="300" t="s">
        <v>27</v>
      </c>
    </row>
    <row r="11" spans="2:12" s="39" customFormat="1" ht="30" customHeight="1">
      <c r="B11" s="300" t="s">
        <v>35</v>
      </c>
      <c r="D11" s="300" t="s">
        <v>35</v>
      </c>
      <c r="F11" s="300" t="s">
        <v>35</v>
      </c>
      <c r="H11" s="300" t="s">
        <v>35</v>
      </c>
      <c r="J11" s="300" t="s">
        <v>35</v>
      </c>
      <c r="L11" s="300" t="s">
        <v>35</v>
      </c>
    </row>
    <row r="12" spans="2:12" s="39" customFormat="1" ht="30" customHeight="1">
      <c r="B12" s="300" t="s">
        <v>28</v>
      </c>
      <c r="D12" s="300" t="s">
        <v>28</v>
      </c>
      <c r="F12" s="300" t="s">
        <v>28</v>
      </c>
      <c r="H12" s="300" t="s">
        <v>28</v>
      </c>
      <c r="J12" s="300" t="s">
        <v>28</v>
      </c>
      <c r="L12" s="300" t="s">
        <v>28</v>
      </c>
    </row>
    <row r="13" spans="2:12" s="39" customFormat="1" ht="30" customHeight="1">
      <c r="B13" s="41"/>
      <c r="D13" s="41"/>
      <c r="F13" s="40"/>
      <c r="H13" s="40"/>
      <c r="J13" s="40"/>
      <c r="L13" s="40"/>
    </row>
    <row r="14" spans="2:12" s="39" customFormat="1" ht="37.799999999999997" customHeight="1">
      <c r="B14" s="40"/>
      <c r="D14" s="40"/>
      <c r="F14" s="40"/>
      <c r="H14" s="40"/>
      <c r="J14" s="40"/>
      <c r="L14" s="312" t="s">
        <v>34</v>
      </c>
    </row>
    <row r="15" spans="2:12" s="39" customFormat="1" ht="30" customHeight="1">
      <c r="B15" s="40"/>
      <c r="D15" s="40"/>
      <c r="F15" s="40"/>
      <c r="H15" s="40"/>
      <c r="J15" s="300" t="s">
        <v>29</v>
      </c>
      <c r="L15" s="300" t="s">
        <v>29</v>
      </c>
    </row>
    <row r="16" spans="2:12" s="39" customFormat="1" ht="30" customHeight="1">
      <c r="B16" s="40"/>
      <c r="D16" s="40"/>
      <c r="F16" s="40"/>
      <c r="H16" s="40"/>
      <c r="J16" s="300" t="s">
        <v>53</v>
      </c>
      <c r="L16" s="300" t="s">
        <v>53</v>
      </c>
    </row>
    <row r="17" spans="2:12" s="39" customFormat="1" ht="30" customHeight="1">
      <c r="B17" s="40"/>
      <c r="D17" s="40"/>
      <c r="F17" s="40"/>
      <c r="H17" s="40"/>
      <c r="J17" s="300" t="s">
        <v>54</v>
      </c>
      <c r="L17" s="300" t="s">
        <v>54</v>
      </c>
    </row>
    <row r="18" spans="2:12" s="39" customFormat="1" ht="30" customHeight="1">
      <c r="B18" s="300" t="s">
        <v>55</v>
      </c>
      <c r="D18" s="300" t="s">
        <v>55</v>
      </c>
      <c r="F18" s="300" t="s">
        <v>55</v>
      </c>
      <c r="H18" s="300" t="s">
        <v>55</v>
      </c>
      <c r="J18" s="300" t="s">
        <v>55</v>
      </c>
      <c r="L18" s="300" t="s">
        <v>55</v>
      </c>
    </row>
    <row r="19" spans="2:12" s="39" customFormat="1" ht="30" customHeight="1" thickBot="1">
      <c r="B19" s="301" t="s">
        <v>56</v>
      </c>
      <c r="D19" s="301" t="s">
        <v>56</v>
      </c>
      <c r="F19" s="301" t="s">
        <v>56</v>
      </c>
      <c r="H19" s="301" t="s">
        <v>56</v>
      </c>
      <c r="J19" s="301" t="s">
        <v>56</v>
      </c>
      <c r="L19" s="301" t="s">
        <v>56</v>
      </c>
    </row>
    <row r="20" spans="2:12" ht="69.900000000000006" customHeight="1">
      <c r="F20" s="42"/>
      <c r="G20" s="42"/>
    </row>
    <row r="21" spans="2:12" ht="69.900000000000006" customHeight="1">
      <c r="F21" s="42"/>
      <c r="G21" s="42"/>
    </row>
    <row r="22" spans="2:12" ht="69.900000000000006" customHeight="1">
      <c r="F22" s="42"/>
      <c r="G22" s="42"/>
    </row>
    <row r="23" spans="2:12" ht="69.900000000000006" customHeight="1">
      <c r="F23" s="42"/>
      <c r="G23" s="42"/>
    </row>
    <row r="53" spans="2:12">
      <c r="H53" s="371"/>
    </row>
    <row r="54" spans="2:12">
      <c r="H54" s="371"/>
    </row>
    <row r="55" spans="2:12">
      <c r="H55" s="43"/>
    </row>
    <row r="56" spans="2:12">
      <c r="H56" s="43"/>
    </row>
    <row r="57" spans="2:12">
      <c r="H57" s="43"/>
    </row>
    <row r="58" spans="2:12">
      <c r="H58" s="44"/>
    </row>
    <row r="59" spans="2:12">
      <c r="H59" s="44"/>
    </row>
    <row r="60" spans="2:12">
      <c r="H60" s="44"/>
    </row>
    <row r="61" spans="2:12" ht="23.4" customHeight="1">
      <c r="B61" s="371"/>
      <c r="C61" s="371"/>
      <c r="D61" s="371"/>
      <c r="E61" s="371"/>
      <c r="F61" s="371"/>
      <c r="G61" s="371"/>
      <c r="H61" s="44"/>
      <c r="I61" s="371"/>
      <c r="J61" s="371"/>
      <c r="K61" s="371"/>
      <c r="L61" s="371"/>
    </row>
    <row r="62" spans="2:12" ht="30" customHeight="1">
      <c r="B62" s="371"/>
      <c r="C62" s="371"/>
      <c r="D62" s="371"/>
      <c r="E62" s="371"/>
      <c r="F62" s="371"/>
      <c r="G62" s="371"/>
      <c r="H62" s="44"/>
      <c r="I62" s="371"/>
      <c r="J62" s="371"/>
      <c r="K62" s="371"/>
      <c r="L62" s="371"/>
    </row>
    <row r="63" spans="2:12" ht="14.4" customHeight="1">
      <c r="B63" s="43"/>
      <c r="C63" s="43"/>
      <c r="D63" s="43"/>
      <c r="E63" s="43"/>
      <c r="F63" s="43"/>
      <c r="G63" s="43"/>
      <c r="H63" s="44"/>
      <c r="I63" s="43"/>
      <c r="J63" s="43"/>
      <c r="K63" s="43"/>
      <c r="L63" s="43"/>
    </row>
    <row r="64" spans="2:12">
      <c r="B64" s="43"/>
      <c r="C64" s="43"/>
      <c r="D64" s="43"/>
      <c r="E64" s="43"/>
      <c r="F64" s="43"/>
      <c r="G64" s="43"/>
      <c r="H64" s="44"/>
      <c r="I64" s="43"/>
      <c r="J64" s="43"/>
      <c r="K64" s="43"/>
      <c r="L64" s="43"/>
    </row>
    <row r="65" spans="2:12">
      <c r="B65" s="43"/>
      <c r="C65" s="43"/>
      <c r="D65" s="43"/>
      <c r="E65" s="43"/>
      <c r="F65" s="43"/>
      <c r="G65" s="43"/>
      <c r="H65" s="44"/>
      <c r="I65" s="43"/>
      <c r="J65" s="43"/>
      <c r="K65" s="43"/>
      <c r="L65" s="43"/>
    </row>
    <row r="66" spans="2:12">
      <c r="B66" s="44"/>
      <c r="C66" s="44"/>
      <c r="D66" s="44"/>
      <c r="E66" s="44"/>
      <c r="F66" s="44"/>
      <c r="G66" s="44"/>
      <c r="H66" s="44"/>
      <c r="I66" s="44"/>
      <c r="J66" s="44"/>
      <c r="K66" s="44"/>
      <c r="L66" s="44"/>
    </row>
    <row r="67" spans="2:12">
      <c r="B67" s="372"/>
      <c r="C67" s="44"/>
      <c r="D67" s="44"/>
      <c r="E67" s="44"/>
      <c r="F67" s="44"/>
      <c r="G67" s="44"/>
      <c r="H67" s="44"/>
      <c r="I67" s="44"/>
      <c r="J67" s="44"/>
      <c r="K67" s="44"/>
      <c r="L67" s="44"/>
    </row>
    <row r="68" spans="2:12">
      <c r="B68" s="44"/>
      <c r="C68" s="44"/>
      <c r="D68" s="44"/>
      <c r="E68" s="44"/>
      <c r="F68" s="44"/>
      <c r="G68" s="44"/>
      <c r="I68" s="44"/>
      <c r="J68" s="44"/>
      <c r="K68" s="44"/>
      <c r="L68" s="44"/>
    </row>
    <row r="69" spans="2:12">
      <c r="B69" s="372"/>
      <c r="C69" s="44"/>
      <c r="D69" s="44"/>
      <c r="E69" s="44"/>
      <c r="F69" s="44"/>
      <c r="G69" s="44"/>
      <c r="I69" s="44"/>
      <c r="J69" s="44"/>
      <c r="K69" s="44"/>
      <c r="L69" s="44"/>
    </row>
    <row r="70" spans="2:12">
      <c r="B70" s="44"/>
      <c r="C70" s="44"/>
      <c r="D70" s="44"/>
      <c r="E70" s="44"/>
      <c r="F70" s="44"/>
      <c r="G70" s="44"/>
      <c r="I70" s="44"/>
      <c r="J70" s="44"/>
      <c r="K70" s="44"/>
      <c r="L70" s="44"/>
    </row>
    <row r="71" spans="2:12">
      <c r="B71" s="372"/>
      <c r="C71" s="44"/>
      <c r="D71" s="44"/>
      <c r="E71" s="44"/>
      <c r="F71" s="44"/>
      <c r="G71" s="44"/>
      <c r="I71" s="44"/>
      <c r="J71" s="44"/>
      <c r="K71" s="44"/>
      <c r="L71" s="44"/>
    </row>
    <row r="72" spans="2:12">
      <c r="B72" s="44"/>
      <c r="C72" s="44"/>
      <c r="D72" s="44"/>
      <c r="E72" s="44"/>
      <c r="F72" s="44"/>
      <c r="G72" s="44"/>
      <c r="I72" s="44"/>
      <c r="J72" s="44"/>
      <c r="K72" s="44"/>
      <c r="L72" s="44"/>
    </row>
    <row r="73" spans="2:12">
      <c r="B73" s="372"/>
      <c r="C73" s="44"/>
      <c r="D73" s="44"/>
      <c r="E73" s="44"/>
      <c r="F73" s="44"/>
      <c r="G73" s="44"/>
      <c r="I73" s="44"/>
      <c r="J73" s="44"/>
      <c r="K73" s="44"/>
      <c r="L73" s="44"/>
    </row>
    <row r="74" spans="2:12">
      <c r="B74" s="44"/>
      <c r="C74" s="44"/>
      <c r="D74" s="44"/>
      <c r="E74" s="44"/>
      <c r="F74" s="44"/>
      <c r="G74" s="44"/>
      <c r="I74" s="44"/>
      <c r="J74" s="44"/>
      <c r="K74" s="44"/>
      <c r="L74" s="44"/>
    </row>
    <row r="75" spans="2:12">
      <c r="B75" s="44"/>
      <c r="C75" s="44"/>
      <c r="D75" s="44"/>
      <c r="E75" s="44"/>
      <c r="F75" s="44"/>
      <c r="G75" s="44"/>
      <c r="I75" s="44"/>
      <c r="J75" s="44"/>
      <c r="K75" s="44"/>
      <c r="L75" s="44"/>
    </row>
  </sheetData>
  <sheetProtection algorithmName="SHA-512" hashValue="4kuwN2j2Wvz91MGGL8BGL1iVkxAOcunN2XzeAbwCnD/gilQoZOo2ky44Kc5hfMYGZhCpCg1qdcylrn4gTwQ+qQ==" saltValue="ztvefMcNdTjfqAFJqPaAmA==" spinCount="100000" sheet="1" objects="1" scenarios="1" formatCells="0" formatColumns="0" autoFilter="0"/>
  <mergeCells count="3">
    <mergeCell ref="B2:D2"/>
    <mergeCell ref="F2:H2"/>
    <mergeCell ref="J2:L2"/>
  </mergeCells>
  <hyperlinks>
    <hyperlink ref="B5" location="'CIENCIAS DE LA NATURALEZA'!B3" display="CIENCIAS DE LA NATURALEZA" xr:uid="{C359F026-6332-4594-AEE2-AC70B15AE51D}"/>
    <hyperlink ref="D5" location="'CIENCIAS DE LA NATURALEZA'!B18" display="CIENCIAS DE LA NATURALEZA" xr:uid="{11877C12-1D3D-42F9-90DD-435857F017FF}"/>
    <hyperlink ref="F5" location="'CIENCIAS DE LA NATURALEZA'!B33" display="CIENCIAS DE LA NATURALEZA" xr:uid="{D003A1BC-E6D3-4A20-811B-5FD065B43C9C}"/>
    <hyperlink ref="H5" location="'CIENCIAS DE LA NATURALEZA'!B51" display="CIENCIAS DE LA NATURALEZA" xr:uid="{5634F23E-DD92-4AEC-BDFE-955AD7B177BB}"/>
    <hyperlink ref="J5" location="'CIENCIAS DE LA NATURALEZA'!B69" display="CIENCIAS DE LA NATURALEZA" xr:uid="{4EF04B57-DA4A-445B-8DF9-CCFB8805493A}"/>
    <hyperlink ref="L5" location="'CIENCIAS DE LA NATURALEZA'!B89" display="CIENCIAS DE LA NATURALEZA" xr:uid="{C9236D9A-57E1-4BCA-BE16-1ACE02F6DA33}"/>
    <hyperlink ref="B6" location="'CIENCIAS SOCIALES'!B3" display="CIENCIAS SOCIALES" xr:uid="{78D6200A-7241-434F-B9BE-E9DBD6F767E4}"/>
    <hyperlink ref="D6" location="'CIENCIAS SOCIALES'!B21" display="CIENCIAS SOCIALES" xr:uid="{AA884140-76B6-410A-976C-53EB31C4A053}"/>
    <hyperlink ref="F6" location="'CIENCIAS SOCIALES'!B40" display="CIENCIAS SOCIALES" xr:uid="{285A978B-AE5F-4CB6-89B5-B772D90DE40A}"/>
    <hyperlink ref="H6" location="'CIENCIAS SOCIALES'!B61" display="CIENCIAS SOCIALES" xr:uid="{43EF67AA-F4F9-4AD5-A663-6CD8622C7288}"/>
    <hyperlink ref="L6" location="'CIENCIAS SOCIALES'!B104" display="CIENCIAS SOCIALES" xr:uid="{483729DB-C113-43F7-A13B-A04ADC641E8D}"/>
    <hyperlink ref="J6" location="'CIENCIAS SOCIALES'!B82" display="CIENCIAS SOCIALES" xr:uid="{4330D485-A64D-43F7-B6A6-799EC386918F}"/>
    <hyperlink ref="B7" location="'EDUCACIÓN PLÁSTICA Y VISUAL'!B3" display="EDUCACIÓN PLÁSTICA Y VISUAL" xr:uid="{CBDA9E1E-69B6-4798-866F-CE75101D299A}"/>
    <hyperlink ref="D7" location="'EDUCACIÓN PLÁSTICA Y VISUAL'!B15" display="EDUCACIÓN PLÁSTICA Y VISUAL" xr:uid="{C066794B-32F6-4C3C-ADE6-52E5BA9BDA1D}"/>
    <hyperlink ref="F7" location="'EDUCACIÓN PLÁSTICA Y VISUAL'!B27" display="EDUCACIÓN PLÁSTICA Y VISUAL" xr:uid="{24BC4846-9C84-497E-8FE8-482B4216AFA4}"/>
    <hyperlink ref="H7" location="'EDUCACIÓN PLÁSTICA Y VISUAL'!B39" display="EDUCACIÓN PLÁSTICA Y VISUAL" xr:uid="{569539B4-53DC-4E47-881F-8FA107349801}"/>
    <hyperlink ref="J7" location="'EDUCACIÓN PLÁSTICA Y VISUAL'!B51" display="EDUCACIÓN PLÁSTICA Y VISUAL" xr:uid="{DB072708-9143-4002-B980-133B304A9BE8}"/>
    <hyperlink ref="L7" location="'EDUCACIÓN PLÁSTICA Y VISUAL'!B63" display="EDUCACIÓN PLÁSTICA Y VISUAL" xr:uid="{3B7A70D8-645D-49BA-B988-07424D447A19}"/>
    <hyperlink ref="B8" location="'MÚSICA Y DANZA'!B3" display="MÚSICA Y DANZA" xr:uid="{61CF2C26-34C9-498F-A21B-E91D155C3AED}"/>
    <hyperlink ref="D8" location="'MÚSICA Y DANZA'!B19" display="MÚSICA Y DANZA" xr:uid="{5BAF9935-3E4C-4700-82FB-0AA9A06CB48F}"/>
    <hyperlink ref="F8" location="'MÚSICA Y DANZA'!B36" display="MÚSICA Y DANZA" xr:uid="{31233859-2A98-4E1E-8DF9-9639E486E94E}"/>
    <hyperlink ref="H8" location="'MÚSICA Y DANZA'!B53" display="MÚSICA Y DANZA" xr:uid="{BBD6A02D-7B06-44A9-9DBE-7A203D0F92F6}"/>
    <hyperlink ref="J8" location="'MÚSICA Y DANZA'!B70" display="MÚSICA Y DANZA" xr:uid="{11308D5B-1DB6-44CB-B272-91A0270D5FF2}"/>
    <hyperlink ref="L8" location="'MÚSICA Y DANZA'!B87" display="MÚSICA Y DANZA" xr:uid="{E4F3E471-FDB4-4323-8352-895105C074E4}"/>
    <hyperlink ref="B9" location="'EDUCACIÓN FÍSICA'!B3" display="EDUCACIÓN FÍSICA" xr:uid="{E22160CE-76DB-4D02-81FD-196026146CCD}"/>
    <hyperlink ref="D9" location="'EDUCACIÓN FÍSICA'!B23" display="EDUCACIÓN FÍSICA" xr:uid="{44E91D69-4761-409A-8753-2F9C42E99868}"/>
    <hyperlink ref="F9" location="'EDUCACIÓN FÍSICA'!B42" display="EDUCACIÓN FÍSICA" xr:uid="{F5F42AD1-FEC6-4759-829F-1D129366850C}"/>
    <hyperlink ref="H9" location="'EDUCACIÓN FÍSICA'!B62" display="EDUCACIÓN FÍSICA" xr:uid="{914310C4-D702-4E2C-9425-2E7028A7CCC3}"/>
    <hyperlink ref="J9" location="'EDUCACIÓN FÍSICA'!B82" display="EDUCACIÓN FÍSICA" xr:uid="{31535996-0C64-428E-A4A3-492C61F78545}"/>
    <hyperlink ref="L9" location="'EDUCACIÓN FÍSICA'!B101" display="EDUCACIÓN FÍSICA" xr:uid="{C79C2782-72A4-4730-B5A2-0600EA28FCC1}"/>
    <hyperlink ref="B10" location="'LENGUA CASTELLANA Y LITERATURA'!B3" display="LENGUA CASTELLANA Y LITERATURA" xr:uid="{19957B04-0B18-4BC7-8A61-11559A0B5CAA}"/>
    <hyperlink ref="D10" location="'LENGUA CASTELLANA Y LITERATURA'!B28" display="LENGUA CASTELLANA Y LITERATURA" xr:uid="{8ABB82EF-0A7D-4778-80D9-12BC9E030B89}"/>
    <hyperlink ref="F10" location="'LENGUA CASTELLANA Y LITERATURA'!B53" display="LENGUA CASTELLANA Y LITERATURA" xr:uid="{917545E5-B15C-4E6B-A864-B6FB4B3A9C7E}"/>
    <hyperlink ref="H10" location="'LENGUA CASTELLANA Y LITERATURA'!B78" display="LENGUA CASTELLANA Y LITERATURA" xr:uid="{C44F4786-CFCF-4A15-B2FD-001B54E86B6C}"/>
    <hyperlink ref="J10" location="'LENGUA CASTELLANA Y LITERATURA'!B104" display="LENGUA CASTELLANA Y LITERATURA" xr:uid="{1905038B-D65C-470C-8C00-6B0D504DE513}"/>
    <hyperlink ref="L10" location="'LENGUA CASTELLANA Y LITERATURA'!B131" display="LENGUA CASTELLANA Y LITERATURA" xr:uid="{D7F22AEE-A097-45AC-B475-EAB91541E048}"/>
    <hyperlink ref="B11" location="'LENGUA EXTRANJERA'!B3" display="LENGUA EXTRANJERA" xr:uid="{E1035765-45EB-480F-BF76-18BE05BA1BCE}"/>
    <hyperlink ref="D11" location="'LENGUA EXTRANJERA'!B15" display="LENGUA EXTRANJERA" xr:uid="{D755A185-09F3-4F72-9581-90DD192A578F}"/>
    <hyperlink ref="F11" location="'LENGUA EXTRANJERA'!B28" display="LENGUA EXTRANJERA" xr:uid="{AC9E4F71-0576-4577-8FB9-34AA6D45F19A}"/>
    <hyperlink ref="H11" location="'LENGUA EXTRANJERA'!B43" display="LENGUA EXTRANJERA" xr:uid="{5DC09B5C-78A9-4DE0-A871-6DA6C8D1F5F1}"/>
    <hyperlink ref="J11" location="'LENGUA EXTRANJERA'!B58" display="LENGUA EXTRANJERA" xr:uid="{60D45FFC-793E-4A5D-A2E7-D550F599B489}"/>
    <hyperlink ref="L11" location="'LENGUA EXTRANJERA'!B73" display="LENGUA EXTRANJERA" xr:uid="{D76BCE14-26CA-4047-A4E8-1511ED9FE13B}"/>
    <hyperlink ref="B12" location="MATEMÁTICAS!B3" display="MATEMÁTICAS" xr:uid="{600B7EFC-02AC-4CBF-A9E4-ABD4147166FD}"/>
    <hyperlink ref="D12" location="MATEMÁTICAS!B21" display="MATEMÁTICAS" xr:uid="{D863FB54-A0A1-40F1-A415-2BCCF6D69440}"/>
    <hyperlink ref="F12" location="MATEMÁTICAS!B39" display="MATEMÁTICAS" xr:uid="{4A42E3CA-8BC3-4164-A61A-693C23FB7A46}"/>
    <hyperlink ref="H12" location="MATEMÁTICAS!B57" display="MATEMÁTICAS" xr:uid="{D85EFED8-A47A-414B-8765-56A9243B1B8D}"/>
    <hyperlink ref="J12" location="MATEMÁTICAS!B75" display="MATEMÁTICAS" xr:uid="{98CF6931-5640-4E43-976D-9233144A4011}"/>
    <hyperlink ref="L12" location="MATEMÁTICAS!B93" display="MATEMÁTICAS" xr:uid="{CA166268-A3FE-4440-8BC1-BB7A8B5FE6AB}"/>
    <hyperlink ref="L14" location="'ED. EN VALORES CÍVICOS Y '!B3" display="EDUCACIÓN EN VALORES CÍVICOS Y ÉTICOS" xr:uid="{E1C17E22-4109-450C-8316-0C5EE01F1643}"/>
    <hyperlink ref="J15" location="'2ª LENGUA EXTRANJERA'!B3" display="SEGUNDA LENGUA EXTRANJERA" xr:uid="{25E8B251-4B87-4F3E-9FC9-5EF47B760C32}"/>
    <hyperlink ref="L15" location="'2ª LENGUA EXTRANJERA'!B17" display="SEGUNDA LENGUA EXTRANJERA" xr:uid="{83E00F76-8C51-469C-9C9E-C17DFE79C813}"/>
    <hyperlink ref="J16" location="'(OP.) ÁREA DE PROFUNDIZACIÓN '!B3" display="ÁREA DE PROFUNDIZACIÓN" xr:uid="{44844AB6-08CC-4F2C-8785-C8C2A2D88B97}"/>
    <hyperlink ref="L16" location="'(OP.) ÁREA DE PROFUNDIZACIÓN '!B17" display="ÁREA DE PROFUNDIZACIÓN" xr:uid="{BB7F13D0-D069-45EE-91DB-ADDEEA451461}"/>
    <hyperlink ref="J17" location="'(OP.) ÁREA DE REFUERZO'!B3" display="ÁREA DE REFUERZO" xr:uid="{3C911A5C-1BD5-4279-898F-EAD20CE8E4BD}"/>
    <hyperlink ref="L17" location="'(OP.) ÁREA DE REFUERZO'!B17" display="ÁREA DE REFUERZO" xr:uid="{B1BD6DE6-BB7A-4E09-A4AC-B00C7147627E}"/>
    <hyperlink ref="B18" location="RELIGIÓN!B3" display="RELIGIÓN" xr:uid="{5DE7BFF2-CBAD-4DDC-82B3-3A3351667119}"/>
    <hyperlink ref="D18" location="RELIGIÓN!B19" display="RELIGIÓN" xr:uid="{C81D566B-887D-417E-80CC-0E82ABE33D43}"/>
    <hyperlink ref="F18" location="RELIGIÓN!B36" display="RELIGIÓN" xr:uid="{16F425DD-0C91-4C16-AB3A-F2D1E6E9B18C}"/>
    <hyperlink ref="H18" location="RELIGIÓN!B53" display="RELIGIÓN" xr:uid="{1DE0B78C-FBA9-4764-A742-B7F21206A7D0}"/>
    <hyperlink ref="J18" location="RELIGIÓN!B70" display="RELIGIÓN" xr:uid="{7911A02A-DC64-47ED-9D69-1C81F510F3B8}"/>
    <hyperlink ref="L18" location="RELIGIÓN!B87" display="RELIGIÓN" xr:uid="{240D7987-405C-44A3-BEAC-7649DDDEECE5}"/>
    <hyperlink ref="B19" location="'PROYECTOS SIGNIFICATIVOS CYL'!B3" display="PROYECTOS SIGNIFICATIVOS CYL" xr:uid="{DCE668F5-E391-4E12-BEFA-152E12679D35}"/>
    <hyperlink ref="D19" location="'PROYECTOS SIGNIFICATIVOS CYL'!B19" display="PROYECTOS SIGNIFICATIVOS CYL" xr:uid="{ECAF43AF-6AB3-46BB-A21F-6F54D88C2F8F}"/>
    <hyperlink ref="F19" location="'PROYECTOS SIGNIFICATIVOS CYL'!B36" display="PROYECTOS SIGNIFICATIVOS CYL" xr:uid="{1971ED87-16F2-4B01-8890-C807578BFAEE}"/>
    <hyperlink ref="H19" location="'PROYECTOS SIGNIFICATIVOS CYL'!B53" display="PROYECTOS SIGNIFICATIVOS CYL" xr:uid="{E808FDD3-66B1-4FA6-845C-A3DAAC40B6D4}"/>
    <hyperlink ref="J19" location="'PROYECTOS SIGNIFICATIVOS CYL'!B70" display="PROYECTOS SIGNIFICATIVOS CYL" xr:uid="{44EAEBE2-5CFC-4BE1-AEC2-3E1043E208FE}"/>
    <hyperlink ref="L19" location="'PROYECTOS SIGNIFICATIVOS CYL'!B87" display="PROYECTOS SIGNIFICATIVOS CYL" xr:uid="{8C3C71B3-13BD-4B90-B784-7583E4EB539C}"/>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50E0E1-9F68-4297-AF49-77096838934F}">
  <sheetPr codeName="Hoja6">
    <tabColor rgb="FF92D050"/>
  </sheetPr>
  <dimension ref="A1:F38"/>
  <sheetViews>
    <sheetView showGridLines="0" tabSelected="1" zoomScale="70" zoomScaleNormal="70" workbookViewId="0"/>
  </sheetViews>
  <sheetFormatPr baseColWidth="10" defaultColWidth="11.44140625" defaultRowHeight="14.4"/>
  <cols>
    <col min="1" max="1" width="16.88671875" style="17" customWidth="1"/>
    <col min="2" max="3" width="20.77734375" style="17" customWidth="1"/>
    <col min="4" max="4" width="120.77734375" style="17" customWidth="1"/>
    <col min="5" max="5" width="120.77734375" style="313" hidden="1" customWidth="1"/>
    <col min="6" max="6" width="50.77734375" style="17" customWidth="1"/>
    <col min="7" max="16384" width="11.44140625" style="17"/>
  </cols>
  <sheetData>
    <row r="1" spans="1:6" ht="15" thickBot="1"/>
    <row r="2" spans="1:6" ht="22.8" thickBot="1">
      <c r="B2" s="497" t="s">
        <v>2315</v>
      </c>
      <c r="C2" s="498"/>
      <c r="D2" s="499"/>
      <c r="E2" s="314"/>
    </row>
    <row r="3" spans="1:6" ht="12" customHeight="1" thickBot="1">
      <c r="B3" s="21"/>
      <c r="C3" s="21"/>
      <c r="D3" s="21"/>
      <c r="E3" s="315"/>
    </row>
    <row r="4" spans="1:6" s="19" customFormat="1" ht="40.049999999999997" customHeight="1" thickBot="1">
      <c r="A4" s="18"/>
      <c r="B4" s="343" t="s">
        <v>2316</v>
      </c>
      <c r="C4" s="344" t="s">
        <v>2317</v>
      </c>
      <c r="D4" s="345" t="s">
        <v>3</v>
      </c>
      <c r="E4" s="315"/>
    </row>
    <row r="5" spans="1:6" ht="60" customHeight="1" thickBot="1">
      <c r="A5" s="20"/>
      <c r="B5" s="320" t="str">
        <f>LEFT(E5,3)</f>
        <v>CCL</v>
      </c>
      <c r="C5" s="321" t="str">
        <f>LEFT(E5,4)</f>
        <v>CCL1</v>
      </c>
      <c r="D5" s="451" t="str">
        <f>MID(E5,7,500)</f>
        <v>Expresa hechos, conceptos, pensamientos, opiniones o sentimientos de forma oral, escrita, signada o multimodal, con claridad y adecuación a diferentes contextos cotidianos de su entorno personal, social y educativo, y participa en interacciones comunicativas con actitud cooperativa y respetuosa, tanto para intercambiar información y crear conocimiento como para construir vínculos personales.</v>
      </c>
      <c r="E5" s="323" t="s">
        <v>2351</v>
      </c>
      <c r="F5" s="443" t="s">
        <v>2352</v>
      </c>
    </row>
    <row r="6" spans="1:6" ht="60" customHeight="1">
      <c r="B6" s="320" t="str">
        <f>LEFT(E6,3)</f>
        <v>CCL</v>
      </c>
      <c r="C6" s="321" t="str">
        <f t="shared" ref="C6:C9" si="0">LEFT(E6,4)</f>
        <v>CCL2</v>
      </c>
      <c r="D6" s="322" t="str">
        <f t="shared" ref="D6:D9" si="1">MID(E6,7,500)</f>
        <v>Comprende, interpreta y valora textos orales, escritos, signados o multimodales sencillos de los ámbitos personal, social y educativo, con acompañamiento puntual, para participar activamente en contextos cotidianos y para construir conocimiento.</v>
      </c>
      <c r="E6" s="323" t="s">
        <v>2318</v>
      </c>
    </row>
    <row r="7" spans="1:6" ht="60" customHeight="1">
      <c r="B7" s="320" t="str">
        <f>LEFT(E7,3)</f>
        <v>CCL</v>
      </c>
      <c r="C7" s="321" t="str">
        <f t="shared" si="0"/>
        <v>CCL3</v>
      </c>
      <c r="D7" s="322" t="str">
        <f t="shared" si="1"/>
        <v>Localiza, selecciona y contrasta, con el debido acompañamiento, información sencilla procedente de dos o más fuentes, evaluando su fiabilidad y utilidad en función de los objetivos de lectura, y la integra y transforma en conocimiento para comunicarla adoptando un punto de vista creativo, crítico y personal a la par que respetuoso con la propiedad intelectual.</v>
      </c>
      <c r="E7" s="323" t="s">
        <v>2319</v>
      </c>
    </row>
    <row r="8" spans="1:6" ht="60" customHeight="1">
      <c r="B8" s="320" t="str">
        <f>LEFT(E8,3)</f>
        <v>CCL</v>
      </c>
      <c r="C8" s="321" t="str">
        <f t="shared" si="0"/>
        <v>CCL4</v>
      </c>
      <c r="D8" s="322" t="str">
        <f t="shared" si="1"/>
        <v>Lee obras diversas adecuadas a su progreso madurativo, seleccionando aquellas que mejor se ajustan a sus gustos e intereses; reconoce el patrimonio literario como fuente de disfrute y aprendizaje individual y colectivo; y moviliza su experiencia personal y lectora para construir y compartir su interpretación de las obras y para crear textos de intención literaria a partir de modelos sencillos.</v>
      </c>
      <c r="E8" s="323" t="s">
        <v>2320</v>
      </c>
    </row>
    <row r="9" spans="1:6" ht="60" customHeight="1" thickBot="1">
      <c r="B9" s="411" t="str">
        <f>LEFT(E9,3)</f>
        <v>CCL</v>
      </c>
      <c r="C9" s="412" t="str">
        <f t="shared" si="0"/>
        <v>CCL5</v>
      </c>
      <c r="D9" s="413" t="str">
        <f t="shared" si="1"/>
        <v>Pone sus prácticas comunicativas al servicio de la convivencia democrática, la gestión dialogada de los conflictos y la igualdad de derechos de todas las personas, detectando los usos discriminatorios, así como los abusos de poder, para favorecer la utilización no solo eficaz sino también ética de los diferentes sistemas de comunicación.</v>
      </c>
      <c r="E9" s="323" t="s">
        <v>2322</v>
      </c>
    </row>
    <row r="10" spans="1:6" ht="60" customHeight="1" thickBot="1">
      <c r="B10" s="415" t="str">
        <f>LEFT(E10,2)</f>
        <v>CP</v>
      </c>
      <c r="C10" s="416" t="str">
        <f>LEFT(E10,3)</f>
        <v>CP1</v>
      </c>
      <c r="D10" s="452" t="str">
        <f>MID(E10,6,500)</f>
        <v>Usa, al menos, una lengua, además de la lengua o lenguas familiares, para responder a necesidades comunicativas sencillas y predecibles, de manera adecuada tanto a su desarrollo e intereses como a situaciones y contextos cotidianos de los ámbitos personal, social y educativo,</v>
      </c>
      <c r="E10" s="319" t="s">
        <v>2326</v>
      </c>
      <c r="F10" s="444" t="s">
        <v>2353</v>
      </c>
    </row>
    <row r="11" spans="1:6" ht="60" customHeight="1">
      <c r="B11" s="316" t="str">
        <f>LEFT(E11,2)</f>
        <v>CP</v>
      </c>
      <c r="C11" s="317" t="str">
        <f t="shared" ref="C11:C12" si="2">LEFT(E11,3)</f>
        <v>CP2</v>
      </c>
      <c r="D11" s="318" t="str">
        <f t="shared" ref="D11:D12" si="3">MID(E11,6,500)</f>
        <v>A partir de sus experiencias, reconoce la diversidad de perfiles lingüísticos y experimenta estrategias que, de manera guiada, le permiten realizar transferencias sencillas entre distintas lenguas para comunicarse en contextos cotidianos y ampliar su repertorio lingüístico individual.</v>
      </c>
      <c r="E11" s="319" t="s">
        <v>2328</v>
      </c>
    </row>
    <row r="12" spans="1:6" ht="60" customHeight="1" thickBot="1">
      <c r="B12" s="417" t="str">
        <f>LEFT(E12,2)</f>
        <v>CP</v>
      </c>
      <c r="C12" s="418" t="str">
        <f t="shared" si="2"/>
        <v>CP3</v>
      </c>
      <c r="D12" s="419" t="str">
        <f t="shared" si="3"/>
        <v>Conoce y respeta la diversidad lingüística y cultural presente en su entorno, reconociendo y comprendiendo su valor como factor de diálogo, para mejorar la convivencia.</v>
      </c>
      <c r="E12" s="319" t="s">
        <v>2331</v>
      </c>
    </row>
    <row r="13" spans="1:6" ht="60" customHeight="1" thickBot="1">
      <c r="B13" s="336" t="str">
        <f>LEFT(E13,4)</f>
        <v>STEM</v>
      </c>
      <c r="C13" s="414" t="str">
        <f>LEFT(E13,5)</f>
        <v>STEM1</v>
      </c>
      <c r="D13" s="453" t="str">
        <f>MID(E13,8,500)</f>
        <v>Utiliza, de manera guiada, algunos métodos inductivos y deductivos propios del razonamiento matemático en situaciones conocidas, y selecciona y emplea algunas estrategias para resolver problemas reflexionando sobre las soluciones obtenidas.</v>
      </c>
      <c r="E13" s="315" t="s">
        <v>2334</v>
      </c>
      <c r="F13" s="445" t="s">
        <v>2354</v>
      </c>
    </row>
    <row r="14" spans="1:6" ht="60" customHeight="1">
      <c r="B14" s="336" t="str">
        <f>LEFT(E14,4)</f>
        <v>STEM</v>
      </c>
      <c r="C14" s="337" t="str">
        <f t="shared" ref="C14:C17" si="4">LEFT(E14,5)</f>
        <v>STEM2</v>
      </c>
      <c r="D14" s="338" t="str">
        <f t="shared" ref="D14:D17" si="5">MID(E14,8,500)</f>
        <v>Utiliza el pensamiento científico para entender y explicar algunos de los fenómenos que ocurren a su alrededor, confiando en el conocimiento como motor de desarrollo, utilizando herramientas e instrumentos adecuados, planteándose preguntas y realizando experimentos sencillos de forma guiada.</v>
      </c>
      <c r="E14" s="315" t="s">
        <v>2336</v>
      </c>
    </row>
    <row r="15" spans="1:6" ht="60" customHeight="1">
      <c r="B15" s="336" t="str">
        <f>LEFT(E15,4)</f>
        <v>STEM</v>
      </c>
      <c r="C15" s="337" t="str">
        <f t="shared" si="4"/>
        <v>STEM3</v>
      </c>
      <c r="D15" s="338" t="str">
        <f t="shared" si="5"/>
        <v>Realiza, de forma guiada, proyectos, diseñando, fabricando y evaluando diferentes prototipos o modelos, adaptándose ante la incertidumbre, para generar en equipo un producto creativo con un objetivo concreto, procurando la participación de todo el grupo y resolviendo pacíficamente los conflictos que puedan surgir.</v>
      </c>
      <c r="E15" s="315" t="s">
        <v>2337</v>
      </c>
    </row>
    <row r="16" spans="1:6" ht="60" customHeight="1">
      <c r="B16" s="336" t="str">
        <f>LEFT(E16,4)</f>
        <v>STEM</v>
      </c>
      <c r="C16" s="337" t="str">
        <f t="shared" si="4"/>
        <v>STEM4</v>
      </c>
      <c r="D16" s="338" t="str">
        <f t="shared" si="5"/>
        <v>Interpreta y transmite los elementos más relevantes de algunos métodos y resultados científicos, matemáticos y tecnológicos de forma clara y veraz, utilizando la terminología científica apropiada, en diferentes formatos (dibujos, diagramas, gráficos, símbolos…) y aprovechando de forma crítica, ética y responsable la cultura digital para compartir y construir nuevos conocimientos.</v>
      </c>
      <c r="E16" s="315" t="s">
        <v>2339</v>
      </c>
    </row>
    <row r="17" spans="2:6" ht="60" customHeight="1" thickBot="1">
      <c r="B17" s="420" t="str">
        <f>LEFT(E17,4)</f>
        <v>STEM</v>
      </c>
      <c r="C17" s="421" t="str">
        <f t="shared" si="4"/>
        <v>STEM5</v>
      </c>
      <c r="D17" s="422" t="str">
        <f t="shared" si="5"/>
        <v>Participa en acciones fundamentadas científicamente para promover la salud y preservar el medio ambiente y los seres vivos, aplicando principios de ética y seguridad y practicando el consumo responsable.</v>
      </c>
      <c r="E17" s="315" t="s">
        <v>2340</v>
      </c>
    </row>
    <row r="18" spans="2:6" ht="60" customHeight="1" thickBot="1">
      <c r="B18" s="424" t="str">
        <f>LEFT(E18,2)</f>
        <v>CD</v>
      </c>
      <c r="C18" s="425" t="str">
        <f>LEFT(E18,3)</f>
        <v>CD1</v>
      </c>
      <c r="D18" s="454" t="str">
        <f>MID(E18,6,500)</f>
        <v>Realiza búsquedas guiadas en internet y hace uso de estrategias sencillas para el tratamiento digital de la información (palabras clave, selección de información relevante, organización de datos...) con una actitud crítica sobre los contenidos obtenidos.</v>
      </c>
      <c r="E18" s="315" t="s">
        <v>2342</v>
      </c>
      <c r="F18" s="446" t="s">
        <v>2355</v>
      </c>
    </row>
    <row r="19" spans="2:6" ht="60" customHeight="1">
      <c r="B19" s="324" t="str">
        <f>LEFT(E19,2)</f>
        <v>CD</v>
      </c>
      <c r="C19" s="325" t="str">
        <f t="shared" ref="C19:C22" si="6">LEFT(E19,3)</f>
        <v>CD2</v>
      </c>
      <c r="D19" s="326" t="str">
        <f t="shared" ref="D19:D22" si="7">MID(E19,6,500)</f>
        <v>Crea, integra y reelabora contenidos digitales en distintos formatos (texto, tabla, imagen, audio, vídeo, programa informático...) mediante el uso de diferentes herramientas digitales para expresar ideas, sentimientos y conocimientos, respetando la propiedad intelectual y los derechos de autor de los contenidos que reutiliza.</v>
      </c>
      <c r="E19" s="315" t="s">
        <v>2345</v>
      </c>
    </row>
    <row r="20" spans="2:6" ht="60" customHeight="1">
      <c r="B20" s="324" t="str">
        <f>LEFT(E20,2)</f>
        <v>CD</v>
      </c>
      <c r="C20" s="325" t="str">
        <f t="shared" si="6"/>
        <v>CD3</v>
      </c>
      <c r="D20" s="326" t="str">
        <f t="shared" si="7"/>
        <v>Participa en actividades o proyectos escolares mediante el uso de herramientas o plataformas virtuales para construir nuevo conocimiento, comunicarse, trabajar cooperativamente, y compartir datos y contenidos en entornos digitales restringidos y supervisados de manera segura, con una actitud abierta y responsable ante su uso.</v>
      </c>
      <c r="E20" s="315" t="s">
        <v>2347</v>
      </c>
    </row>
    <row r="21" spans="2:6" ht="60" customHeight="1">
      <c r="B21" s="324" t="str">
        <f>LEFT(E21,2)</f>
        <v>CD</v>
      </c>
      <c r="C21" s="325" t="str">
        <f t="shared" si="6"/>
        <v>CD4</v>
      </c>
      <c r="D21" s="326" t="str">
        <f t="shared" si="7"/>
        <v>Conoce los riesgos y adopta, con la orientación del docente, medidas preventivas al usar las tecnologías digitales para proteger los dispositivos, los datos personales, la salud y el medioambiente, y se inicia en la adopción de hábitos de uso crítico, seguro, saludable y sostenible de dichas tecnologías.</v>
      </c>
      <c r="E21" s="315" t="s">
        <v>2349</v>
      </c>
    </row>
    <row r="22" spans="2:6" ht="60" customHeight="1" thickBot="1">
      <c r="B22" s="426" t="str">
        <f>LEFT(E22,2)</f>
        <v>CD</v>
      </c>
      <c r="C22" s="427" t="str">
        <f t="shared" si="6"/>
        <v>CD5</v>
      </c>
      <c r="D22" s="428" t="str">
        <f t="shared" si="7"/>
        <v>Se inicia en el desarrollo de soluciones digitales sencillas y sostenibles (reutilización de materiales tecnológicos, programación informática por bloques, robótica educativa…) para resolver problemas concretos o retos propuestos de manera creativa, solicitando ayuda en caso necesario.</v>
      </c>
      <c r="E22" s="315" t="s">
        <v>2350</v>
      </c>
    </row>
    <row r="23" spans="2:6" ht="60" customHeight="1" thickBot="1">
      <c r="B23" s="333" t="str">
        <f>LEFT(E23,4)</f>
        <v>CPSA</v>
      </c>
      <c r="C23" s="423" t="str">
        <f>LEFT(E23,6)</f>
        <v>CPSAA1</v>
      </c>
      <c r="D23" s="455" t="str">
        <f>MID(E23,9,500)</f>
        <v>Es consciente de las propias emociones, ideas y comportamientos personales y emplea estrategias para gestionarlas en situaciones de tensión o conflicto, adaptándose a los cambios y armonizándolos para alcanzar sus propios objetivos.</v>
      </c>
      <c r="E23" s="315" t="s">
        <v>2348</v>
      </c>
      <c r="F23" s="447" t="s">
        <v>2356</v>
      </c>
    </row>
    <row r="24" spans="2:6" ht="60" customHeight="1">
      <c r="B24" s="333" t="str">
        <f>LEFT(E24,4)</f>
        <v>CPSA</v>
      </c>
      <c r="C24" s="334" t="str">
        <f t="shared" ref="C24:C27" si="8">LEFT(E24,6)</f>
        <v>CPSAA2</v>
      </c>
      <c r="D24" s="335" t="str">
        <f t="shared" ref="D24:D27" si="9">MID(E24,9,500)</f>
        <v>Conoce los riesgos más relevantes y los principales activos para la salud, adopta estilos de vida saludables para su bienestar físico y mental, y detecta y busca apoyo ante situaciones violentas o discriminatorias.</v>
      </c>
      <c r="E24" s="315" t="s">
        <v>2346</v>
      </c>
    </row>
    <row r="25" spans="2:6" ht="60" customHeight="1">
      <c r="B25" s="333" t="str">
        <f>LEFT(E25,4)</f>
        <v>CPSA</v>
      </c>
      <c r="C25" s="334" t="str">
        <f t="shared" si="8"/>
        <v>CPSAA3</v>
      </c>
      <c r="D25" s="335" t="str">
        <f t="shared" si="9"/>
        <v>Reconoce y respeta las emociones y experiencias de las demás personas, participa activamente en el trabajo en grupo, asume las responsabilidades individuales asignadas y emplea estrategias cooperativas dirigidas a la consecución de objetivos compartidos.</v>
      </c>
      <c r="E25" s="315" t="s">
        <v>2344</v>
      </c>
    </row>
    <row r="26" spans="2:6" ht="60" customHeight="1">
      <c r="B26" s="333" t="str">
        <f>LEFT(E26,4)</f>
        <v>CPSA</v>
      </c>
      <c r="C26" s="334" t="str">
        <f t="shared" si="8"/>
        <v>CPSAA4</v>
      </c>
      <c r="D26" s="335" t="str">
        <f t="shared" si="9"/>
        <v>Reconoce el valor del esfuerzo y la dedicación personal para la mejora de su aprendizaje y adopta posturas críticas en procesos de reflexión guiados.</v>
      </c>
      <c r="E26" s="315" t="s">
        <v>2343</v>
      </c>
    </row>
    <row r="27" spans="2:6" ht="60" customHeight="1" thickBot="1">
      <c r="B27" s="429" t="str">
        <f>LEFT(E27,4)</f>
        <v>CPSA</v>
      </c>
      <c r="C27" s="430" t="str">
        <f t="shared" si="8"/>
        <v>CPSAA5</v>
      </c>
      <c r="D27" s="431" t="str">
        <f t="shared" si="9"/>
        <v>Planea objetivos a corto plazo, utiliza estrategias de aprendizaje autorregulado y participa en procesos de auto y coevaluación, reconociendo sus limitaciones y sabiendo buscar ayuda en el proceso de construcción del conocimiento.</v>
      </c>
      <c r="E27" s="315" t="s">
        <v>2341</v>
      </c>
    </row>
    <row r="28" spans="2:6" ht="60" customHeight="1" thickBot="1">
      <c r="B28" s="433" t="str">
        <f t="shared" ref="B28:B34" si="10">LEFT(E28,2)</f>
        <v>CC</v>
      </c>
      <c r="C28" s="434" t="str">
        <f>LEFT(E28,3)</f>
        <v>CC1</v>
      </c>
      <c r="D28" s="456" t="str">
        <f>MID(E28,6,500)</f>
        <v>Entiende los procesos históricos y sociales más relevantes relativos a su propia identidad y cultura, reflexiona sobre las normas de convivencia, y las aplica de manera constructiva, dialogante e inclusiva en cualquier contexto.</v>
      </c>
      <c r="E28" s="315" t="s">
        <v>2338</v>
      </c>
      <c r="F28" s="448" t="s">
        <v>2357</v>
      </c>
    </row>
    <row r="29" spans="2:6" ht="60" customHeight="1">
      <c r="B29" s="330" t="str">
        <f t="shared" si="10"/>
        <v>CC</v>
      </c>
      <c r="C29" s="331" t="str">
        <f t="shared" ref="C29:C31" si="11">LEFT(E29,3)</f>
        <v>CC2</v>
      </c>
      <c r="D29" s="332" t="str">
        <f t="shared" ref="D29:D31" si="12">MID(E29,6,500)</f>
        <v>Participa en actividades comunitarias, en la toma de decisiones y en la resolución de los conflictos de forma dialogada y respetuosa con los procedimientos democráticos, los principios y valores de la Unión Europea y la Constitución española, los derechos humanos y de la infancia, el valor de la diversidad, y el logro de la igualdad de género, la cohesión social y los Objetivos de Desarrollo Sostenible.</v>
      </c>
      <c r="E29" s="315" t="s">
        <v>2335</v>
      </c>
    </row>
    <row r="30" spans="2:6" ht="60" customHeight="1">
      <c r="B30" s="330" t="str">
        <f t="shared" si="10"/>
        <v>CC</v>
      </c>
      <c r="C30" s="331" t="str">
        <f t="shared" si="11"/>
        <v>CC3</v>
      </c>
      <c r="D30" s="332" t="str">
        <f t="shared" si="12"/>
        <v>Reflexiona y dialoga sobre valores y problemas éticos de actualidad, comprendiendo la necesidad de respetar diferentes culturas y creencias, de cuidar el entorno, de rechazar prejuicios y estereotipos, y de oponerse a cualquier forma de discriminación o violencia.</v>
      </c>
      <c r="E30" s="315" t="s">
        <v>2333</v>
      </c>
    </row>
    <row r="31" spans="2:6" ht="60" customHeight="1" thickBot="1">
      <c r="B31" s="435" t="str">
        <f t="shared" si="10"/>
        <v>CC</v>
      </c>
      <c r="C31" s="436" t="str">
        <f t="shared" si="11"/>
        <v>CC4</v>
      </c>
      <c r="D31" s="437" t="str">
        <f t="shared" si="12"/>
        <v>Comprende las relaciones sistémicas entre las acciones humanas y el entorno, y se inicia en la adopción de estilos de vida sostenibles, para contribuir a la conservación de la biodiversidad desde una perspectiva tanto local como global.</v>
      </c>
      <c r="E31" s="315" t="s">
        <v>2332</v>
      </c>
    </row>
    <row r="32" spans="2:6" ht="60" customHeight="1" thickBot="1">
      <c r="B32" s="340" t="str">
        <f t="shared" si="10"/>
        <v>CE</v>
      </c>
      <c r="C32" s="432" t="str">
        <f>LEFT(E32,3)</f>
        <v>CE1</v>
      </c>
      <c r="D32" s="457" t="str">
        <f>MID(E32,6,500)</f>
        <v>Reconoce necesidades y retos que afrontar y elabora ideas originales, utilizando destrezas creativas y tomando conciencia de las consecuencias y efectos que las ideas pudieran generar en el entorno, para proponer soluciones valiosas que respondan a las necesidades detectadas.</v>
      </c>
      <c r="E32" s="315" t="s">
        <v>2330</v>
      </c>
      <c r="F32" s="449" t="s">
        <v>2358</v>
      </c>
    </row>
    <row r="33" spans="2:6" ht="60" customHeight="1">
      <c r="B33" s="340" t="str">
        <f t="shared" si="10"/>
        <v>CE</v>
      </c>
      <c r="C33" s="341" t="str">
        <f t="shared" ref="C33:C34" si="13">LEFT(E33,3)</f>
        <v>CE2</v>
      </c>
      <c r="D33" s="342" t="str">
        <f t="shared" ref="D33:D34" si="14">MID(E33,6,500)</f>
        <v>Identifica fortalezas y debilidades propias utilizando estrategias de autoconocimiento y se inicia en el conocimiento de elementos económicos y financieros básicos, aplicándolos a situaciones y problemas de la vida cotidiana, para detectar aquellos recursos que puedan llevar las ideas originales y valiosas a la acción.</v>
      </c>
      <c r="E33" s="315" t="s">
        <v>2329</v>
      </c>
    </row>
    <row r="34" spans="2:6" ht="60" customHeight="1" thickBot="1">
      <c r="B34" s="438" t="str">
        <f t="shared" si="10"/>
        <v>CE</v>
      </c>
      <c r="C34" s="439" t="str">
        <f t="shared" si="13"/>
        <v>CE3</v>
      </c>
      <c r="D34" s="440" t="str">
        <f t="shared" si="14"/>
        <v>Crea ideas y soluciones originales, planifica tareas, coopera con otros en equipo, valorando el proceso realizado y el resultado obtenido, para llevar a cabo una iniciativa emprendedora, considerando la experiencia como una oportunidad para aprender.</v>
      </c>
      <c r="E34" s="315" t="s">
        <v>2327</v>
      </c>
    </row>
    <row r="35" spans="2:6" ht="60" customHeight="1" thickBot="1">
      <c r="B35" s="441" t="str">
        <f>LEFT(E35,4)</f>
        <v>CCEC</v>
      </c>
      <c r="C35" s="442" t="str">
        <f>LEFT(E35,5)</f>
        <v>CCEC1</v>
      </c>
      <c r="D35" s="458" t="str">
        <f>MID(E35,8,500)</f>
        <v>Reconoce y aprecia los aspectos fundamentales del patrimonio cultural y artístico, comprendiendo las diferencias entre distintas culturas y la necesidad de respetarlas.</v>
      </c>
      <c r="E35" s="315" t="s">
        <v>2321</v>
      </c>
      <c r="F35" s="450" t="s">
        <v>2359</v>
      </c>
    </row>
    <row r="36" spans="2:6" ht="60" customHeight="1">
      <c r="B36" s="327" t="str">
        <f>LEFT(E36,4)</f>
        <v>CCEC</v>
      </c>
      <c r="C36" s="328" t="str">
        <f t="shared" ref="C36:C38" si="15">LEFT(E36,5)</f>
        <v>CCEC2</v>
      </c>
      <c r="D36" s="329" t="str">
        <f t="shared" ref="D36:D38" si="16">MID(E36,8,500)</f>
        <v>Reconoce y se interesa por las especificidades e intencionalidades de las manifestaciones artísticas y culturales más destacadas del patrimonio, identificando los medios y soportes, así como los lenguajes y elementos técnicos que las caracterizan.</v>
      </c>
      <c r="E36" s="315" t="s">
        <v>2323</v>
      </c>
    </row>
    <row r="37" spans="2:6" ht="60" customHeight="1">
      <c r="B37" s="327" t="str">
        <f>LEFT(E37,4)</f>
        <v>CCEC</v>
      </c>
      <c r="C37" s="328" t="str">
        <f t="shared" si="15"/>
        <v>CCEC3</v>
      </c>
      <c r="D37" s="329" t="str">
        <f t="shared" si="16"/>
        <v>Expresa ideas, opiniones, sentimientos y emociones de forma creativa y con una actitud abierta e inclusiva, empleando distintos lenguajes artísticos y culturales, integrando su propio cuerpo, interactuando con el entorno y desarrollando sus capacidades afectivas.</v>
      </c>
      <c r="E37" s="315" t="s">
        <v>2324</v>
      </c>
    </row>
    <row r="38" spans="2:6" ht="60" customHeight="1" thickBot="1">
      <c r="B38" s="409" t="str">
        <f>LEFT(E38,4)</f>
        <v>CCEC</v>
      </c>
      <c r="C38" s="339" t="str">
        <f t="shared" si="15"/>
        <v>CCEC4</v>
      </c>
      <c r="D38" s="410" t="str">
        <f t="shared" si="16"/>
        <v>Experimenta de forma creativa con diferentes medios y soportes, y diversas técnicas plásticas, visuales, audiovisuales, sonoras o corporales, para elaborar propuestas artísticas y culturales.</v>
      </c>
      <c r="E38" s="315" t="s">
        <v>2325</v>
      </c>
    </row>
  </sheetData>
  <sheetProtection algorithmName="SHA-512" hashValue="f2ZIGOjy7DsVAbjF4CFweHcC08rPiw3kbe8gNIKQJkyasUZ6aYOveSTta4hIMn0x5fKiBZfAJweDi8Tn+pXN1g==" saltValue="Lvp/PoQO+RPvETGDZ0DCxg==" spinCount="100000" sheet="1" objects="1" scenarios="1" formatCells="0" formatColumns="0" autoFilter="0"/>
  <autoFilter ref="B4:C38" xr:uid="{FD50E0E1-9F68-4297-AF49-77096838934F}"/>
  <mergeCells count="1">
    <mergeCell ref="B2:D2"/>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9E3B9C-F397-4127-8397-E85028277F9E}">
  <sheetPr codeName="Hoja25">
    <tabColor rgb="FFFFC000"/>
  </sheetPr>
  <dimension ref="A1:DN90"/>
  <sheetViews>
    <sheetView showGridLines="0" zoomScale="70" zoomScaleNormal="70" workbookViewId="0">
      <selection activeCell="C76" sqref="C76"/>
    </sheetView>
  </sheetViews>
  <sheetFormatPr baseColWidth="10" defaultRowHeight="70.2" customHeight="1"/>
  <cols>
    <col min="1" max="1" width="15.77734375" customWidth="1"/>
    <col min="2" max="2" width="40" style="25" customWidth="1"/>
    <col min="3" max="3" width="125.6640625" style="24" customWidth="1"/>
    <col min="4" max="4" width="20.21875" customWidth="1"/>
    <col min="5" max="11" width="150.6640625" customWidth="1"/>
    <col min="12" max="12" width="152.109375" customWidth="1"/>
    <col min="13" max="70" width="150.88671875" customWidth="1"/>
  </cols>
  <sheetData>
    <row r="1" spans="1:118" s="17" customFormat="1" ht="15" thickBot="1">
      <c r="E1" s="313"/>
    </row>
    <row r="2" spans="1:118" s="17" customFormat="1" ht="22.8" thickBot="1">
      <c r="B2" s="497" t="s">
        <v>2362</v>
      </c>
      <c r="C2" s="499"/>
      <c r="D2" s="373"/>
      <c r="E2" s="314"/>
    </row>
    <row r="3" spans="1:118" s="17" customFormat="1" ht="15" customHeight="1" thickBot="1">
      <c r="B3" s="21"/>
      <c r="C3" s="21"/>
      <c r="D3" s="21"/>
      <c r="E3" s="315"/>
    </row>
    <row r="4" spans="1:118" ht="70.2" customHeight="1">
      <c r="B4" s="503" t="s">
        <v>49</v>
      </c>
      <c r="C4" s="374" t="s">
        <v>286</v>
      </c>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3"/>
      <c r="CI4" s="23"/>
      <c r="CJ4" s="23"/>
      <c r="CK4" s="23"/>
      <c r="CL4" s="23"/>
      <c r="CM4" s="23"/>
      <c r="CN4" s="23"/>
      <c r="CO4" s="23"/>
      <c r="CP4" s="23"/>
      <c r="CQ4" s="23"/>
      <c r="CR4" s="23"/>
      <c r="CS4" s="23"/>
      <c r="CT4" s="23"/>
      <c r="CU4" s="23"/>
      <c r="CV4" s="23"/>
      <c r="CW4" s="23"/>
      <c r="CX4" s="23"/>
      <c r="CY4" s="23"/>
      <c r="CZ4" s="23"/>
      <c r="DA4" s="23"/>
      <c r="DB4" s="23"/>
      <c r="DC4" s="23"/>
      <c r="DD4" s="23"/>
      <c r="DE4" s="23"/>
      <c r="DF4" s="23"/>
      <c r="DG4" s="23"/>
      <c r="DH4" s="23"/>
      <c r="DI4" s="23"/>
      <c r="DJ4" s="23"/>
      <c r="DK4" s="23"/>
      <c r="DL4" s="23"/>
      <c r="DM4" s="23"/>
      <c r="DN4" s="23"/>
    </row>
    <row r="5" spans="1:118" ht="70.2" customHeight="1">
      <c r="B5" s="504"/>
      <c r="C5" s="375" t="s">
        <v>287</v>
      </c>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c r="CQ5" s="23"/>
      <c r="CR5" s="23"/>
      <c r="CS5" s="23"/>
      <c r="CT5" s="23"/>
      <c r="CU5" s="23"/>
      <c r="CV5" s="23"/>
      <c r="CW5" s="23"/>
      <c r="CX5" s="23"/>
      <c r="CY5" s="23"/>
      <c r="CZ5" s="23"/>
      <c r="DA5" s="23"/>
      <c r="DB5" s="23"/>
      <c r="DC5" s="23"/>
      <c r="DD5" s="23"/>
      <c r="DE5" s="23"/>
      <c r="DF5" s="23"/>
      <c r="DG5" s="23"/>
      <c r="DH5" s="23"/>
      <c r="DI5" s="23"/>
      <c r="DJ5" s="23"/>
      <c r="DK5" s="23"/>
      <c r="DL5" s="23"/>
      <c r="DM5" s="23"/>
      <c r="DN5" s="23"/>
    </row>
    <row r="6" spans="1:118" ht="70.2" customHeight="1">
      <c r="B6" s="504"/>
      <c r="C6" s="375" t="s">
        <v>288</v>
      </c>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c r="CH6" s="23"/>
      <c r="CI6" s="23"/>
      <c r="CJ6" s="23"/>
      <c r="CK6" s="23"/>
      <c r="CL6" s="23"/>
      <c r="CM6" s="23"/>
      <c r="CN6" s="23"/>
      <c r="CO6" s="23"/>
      <c r="CP6" s="23"/>
      <c r="CQ6" s="23"/>
      <c r="CR6" s="23"/>
      <c r="CS6" s="23"/>
      <c r="CT6" s="23"/>
      <c r="CU6" s="23"/>
      <c r="CV6" s="23"/>
      <c r="CW6" s="23"/>
      <c r="CX6" s="23"/>
      <c r="CY6" s="23"/>
      <c r="CZ6" s="23"/>
      <c r="DA6" s="23"/>
      <c r="DB6" s="23"/>
      <c r="DC6" s="23"/>
      <c r="DD6" s="23"/>
      <c r="DE6" s="23"/>
      <c r="DF6" s="23"/>
      <c r="DG6" s="23"/>
      <c r="DH6" s="23"/>
      <c r="DI6" s="23"/>
      <c r="DJ6" s="23"/>
      <c r="DK6" s="23"/>
      <c r="DL6" s="23"/>
      <c r="DM6" s="23"/>
      <c r="DN6" s="23"/>
    </row>
    <row r="7" spans="1:118" ht="70.2" customHeight="1">
      <c r="B7" s="504"/>
      <c r="C7" s="375" t="s">
        <v>291</v>
      </c>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c r="CT7" s="23"/>
      <c r="CU7" s="23"/>
      <c r="CV7" s="23"/>
      <c r="CW7" s="23"/>
      <c r="CX7" s="23"/>
      <c r="CY7" s="23"/>
      <c r="CZ7" s="23"/>
      <c r="DA7" s="23"/>
      <c r="DB7" s="23"/>
      <c r="DC7" s="23"/>
      <c r="DD7" s="23"/>
      <c r="DE7" s="23"/>
      <c r="DF7" s="23"/>
      <c r="DG7" s="23"/>
      <c r="DH7" s="23"/>
      <c r="DI7" s="23"/>
      <c r="DJ7" s="23"/>
      <c r="DK7" s="23"/>
      <c r="DL7" s="23"/>
      <c r="DM7" s="23"/>
      <c r="DN7" s="23"/>
    </row>
    <row r="8" spans="1:118" ht="70.2" customHeight="1">
      <c r="B8" s="504"/>
      <c r="C8" s="375" t="s">
        <v>295</v>
      </c>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row>
    <row r="9" spans="1:118" ht="70.2" customHeight="1" thickBot="1">
      <c r="B9" s="505"/>
      <c r="C9" s="376" t="s">
        <v>296</v>
      </c>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c r="CT9" s="23"/>
      <c r="CU9" s="23"/>
      <c r="CV9" s="23"/>
      <c r="CW9" s="23"/>
      <c r="CX9" s="23"/>
      <c r="CY9" s="23"/>
      <c r="CZ9" s="23"/>
      <c r="DA9" s="23"/>
      <c r="DB9" s="23"/>
      <c r="DC9" s="23"/>
      <c r="DD9" s="23"/>
      <c r="DE9" s="23"/>
      <c r="DF9" s="23"/>
      <c r="DG9" s="23"/>
      <c r="DH9" s="23"/>
      <c r="DI9" s="23"/>
      <c r="DJ9" s="23"/>
      <c r="DK9" s="23"/>
      <c r="DL9" s="23"/>
      <c r="DM9" s="23"/>
      <c r="DN9" s="23"/>
    </row>
    <row r="10" spans="1:118" ht="70.2" customHeight="1">
      <c r="B10" s="506" t="s">
        <v>50</v>
      </c>
      <c r="C10" s="377" t="s">
        <v>297</v>
      </c>
      <c r="D10" s="23"/>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23"/>
      <c r="AL10" s="23"/>
      <c r="AM10" s="23"/>
      <c r="AN10" s="23"/>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c r="BN10" s="23"/>
      <c r="BO10" s="23"/>
      <c r="BP10" s="23"/>
      <c r="BQ10" s="23"/>
      <c r="BR10" s="23"/>
      <c r="BS10" s="23"/>
      <c r="BT10" s="23"/>
      <c r="BU10" s="23"/>
      <c r="BV10" s="23"/>
      <c r="BW10" s="23"/>
      <c r="BX10" s="23"/>
      <c r="BY10" s="23"/>
      <c r="BZ10" s="23"/>
      <c r="CA10" s="23"/>
      <c r="CB10" s="23"/>
      <c r="CC10" s="23"/>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3"/>
      <c r="DM10" s="23"/>
      <c r="DN10" s="23"/>
    </row>
    <row r="11" spans="1:118" ht="70.2" customHeight="1">
      <c r="B11" s="507"/>
      <c r="C11" s="378" t="s">
        <v>298</v>
      </c>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3"/>
      <c r="AN11" s="23"/>
      <c r="AO11" s="23"/>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c r="BN11" s="23"/>
      <c r="BO11" s="23"/>
      <c r="BP11" s="23"/>
      <c r="BQ11" s="23"/>
      <c r="BR11" s="23"/>
      <c r="BS11" s="23"/>
      <c r="BT11" s="23"/>
      <c r="BU11" s="23"/>
      <c r="BV11" s="23"/>
      <c r="BW11" s="23"/>
      <c r="BX11" s="23"/>
      <c r="BY11" s="23"/>
      <c r="BZ11" s="23"/>
      <c r="CA11" s="23"/>
      <c r="CB11" s="23"/>
      <c r="CC11" s="23"/>
      <c r="CD11" s="23"/>
      <c r="CE11" s="23"/>
      <c r="CF11" s="23"/>
      <c r="CG11" s="23"/>
      <c r="CH11" s="23"/>
      <c r="CI11" s="23"/>
      <c r="CJ11" s="23"/>
      <c r="CK11" s="23"/>
      <c r="CL11" s="23"/>
      <c r="CM11" s="23"/>
      <c r="CN11" s="23"/>
      <c r="CO11" s="23"/>
      <c r="CP11" s="23"/>
      <c r="CQ11" s="23"/>
      <c r="CR11" s="23"/>
      <c r="CS11" s="23"/>
      <c r="CT11" s="23"/>
      <c r="CU11" s="23"/>
      <c r="CV11" s="23"/>
      <c r="CW11" s="23"/>
      <c r="CX11" s="23"/>
      <c r="CY11" s="23"/>
      <c r="CZ11" s="23"/>
      <c r="DA11" s="23"/>
      <c r="DB11" s="23"/>
      <c r="DC11" s="23"/>
      <c r="DD11" s="23"/>
      <c r="DE11" s="23"/>
      <c r="DF11" s="23"/>
      <c r="DG11" s="23"/>
      <c r="DH11" s="23"/>
      <c r="DI11" s="23"/>
      <c r="DJ11" s="23"/>
      <c r="DK11" s="23"/>
      <c r="DL11" s="23"/>
      <c r="DM11" s="23"/>
      <c r="DN11" s="23"/>
    </row>
    <row r="12" spans="1:118" s="22" customFormat="1" ht="70.2" customHeight="1" thickBot="1">
      <c r="A12"/>
      <c r="B12" s="507"/>
      <c r="C12" s="378" t="s">
        <v>299</v>
      </c>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c r="BN12" s="23"/>
      <c r="BO12" s="23"/>
      <c r="BP12" s="23"/>
      <c r="BQ12" s="23"/>
      <c r="BR12" s="23"/>
      <c r="BS12" s="23"/>
      <c r="BT12" s="23"/>
      <c r="BU12" s="23"/>
      <c r="BV12" s="23"/>
      <c r="BW12" s="23"/>
      <c r="BX12" s="23"/>
      <c r="BY12" s="23"/>
      <c r="BZ12" s="23"/>
      <c r="CA12" s="23"/>
      <c r="CB12" s="23"/>
      <c r="CC12" s="23"/>
      <c r="CD12" s="23"/>
      <c r="CE12" s="23"/>
      <c r="CF12" s="23"/>
      <c r="CG12" s="23"/>
      <c r="CH12" s="23"/>
      <c r="CI12" s="23"/>
      <c r="CJ12" s="23"/>
      <c r="CK12" s="23"/>
      <c r="CL12" s="23"/>
      <c r="CM12" s="23"/>
      <c r="CN12" s="23"/>
      <c r="CO12" s="23"/>
      <c r="CP12" s="23"/>
      <c r="CQ12" s="23"/>
      <c r="CR12" s="23"/>
      <c r="CS12" s="23"/>
      <c r="CT12" s="23"/>
      <c r="CU12" s="23"/>
      <c r="CV12" s="23"/>
      <c r="CW12" s="23"/>
      <c r="CX12" s="23"/>
      <c r="CY12" s="23"/>
      <c r="CZ12" s="23"/>
      <c r="DA12" s="23"/>
      <c r="DB12" s="23"/>
      <c r="DC12" s="23"/>
      <c r="DD12" s="23"/>
      <c r="DE12" s="23"/>
      <c r="DF12" s="23"/>
      <c r="DG12" s="23"/>
      <c r="DH12" s="23"/>
      <c r="DI12" s="23"/>
      <c r="DJ12" s="23"/>
      <c r="DK12" s="23"/>
      <c r="DL12" s="23"/>
      <c r="DM12" s="23"/>
      <c r="DN12" s="23"/>
    </row>
    <row r="13" spans="1:118" ht="70.2" customHeight="1">
      <c r="B13" s="507"/>
      <c r="C13" s="378" t="s">
        <v>300</v>
      </c>
      <c r="D13" s="23"/>
      <c r="E13" s="23"/>
      <c r="F13" s="23"/>
      <c r="G13" s="23"/>
      <c r="I13" s="23"/>
    </row>
    <row r="14" spans="1:118" ht="70.2" customHeight="1">
      <c r="B14" s="507"/>
      <c r="C14" s="378" t="s">
        <v>301</v>
      </c>
    </row>
    <row r="15" spans="1:118" ht="70.2" customHeight="1">
      <c r="B15" s="507"/>
      <c r="C15" s="378" t="s">
        <v>302</v>
      </c>
    </row>
    <row r="16" spans="1:118" ht="70.2" customHeight="1" thickBot="1">
      <c r="B16" s="508"/>
      <c r="C16" s="379" t="s">
        <v>303</v>
      </c>
    </row>
    <row r="17" spans="2:3" ht="70.2" customHeight="1">
      <c r="B17" s="509" t="s">
        <v>51</v>
      </c>
      <c r="C17" s="380" t="s">
        <v>304</v>
      </c>
    </row>
    <row r="18" spans="2:3" ht="70.2" customHeight="1">
      <c r="B18" s="510"/>
      <c r="C18" s="381" t="s">
        <v>305</v>
      </c>
    </row>
    <row r="19" spans="2:3" ht="70.2" customHeight="1">
      <c r="B19" s="510"/>
      <c r="C19" s="382" t="s">
        <v>306</v>
      </c>
    </row>
    <row r="20" spans="2:3" ht="70.2" customHeight="1" thickBot="1">
      <c r="B20" s="511"/>
      <c r="C20" s="382" t="s">
        <v>308</v>
      </c>
    </row>
    <row r="21" spans="2:3" ht="70.2" customHeight="1">
      <c r="B21" s="512" t="s">
        <v>52</v>
      </c>
      <c r="C21" s="383" t="s">
        <v>662</v>
      </c>
    </row>
    <row r="22" spans="2:3" ht="70.2" customHeight="1">
      <c r="B22" s="513"/>
      <c r="C22" s="384" t="s">
        <v>663</v>
      </c>
    </row>
    <row r="23" spans="2:3" ht="70.2" customHeight="1">
      <c r="B23" s="513"/>
      <c r="C23" s="385" t="s">
        <v>664</v>
      </c>
    </row>
    <row r="24" spans="2:3" ht="94.2" customHeight="1">
      <c r="B24" s="513"/>
      <c r="C24" s="385" t="s">
        <v>665</v>
      </c>
    </row>
    <row r="25" spans="2:3" ht="70.2" customHeight="1" thickBot="1">
      <c r="B25" s="514"/>
      <c r="C25" s="386" t="s">
        <v>666</v>
      </c>
    </row>
    <row r="26" spans="2:3" ht="70.2" customHeight="1">
      <c r="B26" s="515" t="s">
        <v>26</v>
      </c>
      <c r="C26" s="387" t="s">
        <v>36</v>
      </c>
    </row>
    <row r="27" spans="2:3" ht="70.2" customHeight="1">
      <c r="B27" s="516"/>
      <c r="C27" s="388" t="s">
        <v>37</v>
      </c>
    </row>
    <row r="28" spans="2:3" ht="70.2" customHeight="1">
      <c r="B28" s="516"/>
      <c r="C28" s="388" t="s">
        <v>38</v>
      </c>
    </row>
    <row r="29" spans="2:3" ht="70.2" customHeight="1">
      <c r="B29" s="516"/>
      <c r="C29" s="388" t="s">
        <v>39</v>
      </c>
    </row>
    <row r="30" spans="2:3" ht="70.2" customHeight="1" thickBot="1">
      <c r="B30" s="517"/>
      <c r="C30" s="389" t="s">
        <v>40</v>
      </c>
    </row>
    <row r="31" spans="2:3" ht="70.2" customHeight="1">
      <c r="B31" s="518" t="s">
        <v>27</v>
      </c>
      <c r="C31" s="390" t="s">
        <v>1543</v>
      </c>
    </row>
    <row r="32" spans="2:3" ht="70.2" customHeight="1">
      <c r="B32" s="519"/>
      <c r="C32" s="391" t="s">
        <v>1544</v>
      </c>
    </row>
    <row r="33" spans="2:3" ht="70.2" customHeight="1">
      <c r="B33" s="519"/>
      <c r="C33" s="391" t="s">
        <v>1545</v>
      </c>
    </row>
    <row r="34" spans="2:3" ht="70.2" customHeight="1">
      <c r="B34" s="519"/>
      <c r="C34" s="391" t="s">
        <v>1546</v>
      </c>
    </row>
    <row r="35" spans="2:3" ht="70.2" customHeight="1">
      <c r="B35" s="519"/>
      <c r="C35" s="391" t="s">
        <v>1547</v>
      </c>
    </row>
    <row r="36" spans="2:3" ht="70.2" customHeight="1">
      <c r="B36" s="519"/>
      <c r="C36" s="392" t="s">
        <v>1548</v>
      </c>
    </row>
    <row r="37" spans="2:3" ht="70.2" customHeight="1">
      <c r="B37" s="519"/>
      <c r="C37" s="392" t="s">
        <v>1554</v>
      </c>
    </row>
    <row r="38" spans="2:3" ht="70.2" customHeight="1">
      <c r="B38" s="519"/>
      <c r="C38" s="392" t="s">
        <v>1553</v>
      </c>
    </row>
    <row r="39" spans="2:3" ht="70.2" customHeight="1">
      <c r="B39" s="519"/>
      <c r="C39" s="392" t="s">
        <v>1552</v>
      </c>
    </row>
    <row r="40" spans="2:3" ht="70.2" customHeight="1" thickBot="1">
      <c r="B40" s="520"/>
      <c r="C40" s="393" t="s">
        <v>1549</v>
      </c>
    </row>
    <row r="41" spans="2:3" ht="70.2" customHeight="1">
      <c r="B41" s="515" t="s">
        <v>35</v>
      </c>
      <c r="C41" s="394" t="s">
        <v>1158</v>
      </c>
    </row>
    <row r="42" spans="2:3" ht="70.2" customHeight="1">
      <c r="B42" s="516"/>
      <c r="C42" s="395" t="s">
        <v>1159</v>
      </c>
    </row>
    <row r="43" spans="2:3" ht="70.2" customHeight="1">
      <c r="B43" s="516"/>
      <c r="C43" s="395" t="s">
        <v>1160</v>
      </c>
    </row>
    <row r="44" spans="2:3" ht="70.2" customHeight="1">
      <c r="B44" s="516"/>
      <c r="C44" s="395" t="s">
        <v>1161</v>
      </c>
    </row>
    <row r="45" spans="2:3" ht="70.2" customHeight="1">
      <c r="B45" s="516"/>
      <c r="C45" s="396" t="s">
        <v>1162</v>
      </c>
    </row>
    <row r="46" spans="2:3" ht="70.2" customHeight="1" thickBot="1">
      <c r="B46" s="517"/>
      <c r="C46" s="397" t="s">
        <v>1163</v>
      </c>
    </row>
    <row r="47" spans="2:3" ht="70.2" customHeight="1">
      <c r="B47" s="506" t="s">
        <v>28</v>
      </c>
      <c r="C47" s="398" t="s">
        <v>1363</v>
      </c>
    </row>
    <row r="48" spans="2:3" ht="70.2" customHeight="1">
      <c r="B48" s="507"/>
      <c r="C48" s="399" t="s">
        <v>1364</v>
      </c>
    </row>
    <row r="49" spans="2:3" ht="70.2" customHeight="1">
      <c r="B49" s="507"/>
      <c r="C49" s="399" t="s">
        <v>1365</v>
      </c>
    </row>
    <row r="50" spans="2:3" ht="70.2" customHeight="1">
      <c r="B50" s="507"/>
      <c r="C50" s="400" t="s">
        <v>1366</v>
      </c>
    </row>
    <row r="51" spans="2:3" ht="70.2" customHeight="1">
      <c r="B51" s="507"/>
      <c r="C51" s="400" t="s">
        <v>1367</v>
      </c>
    </row>
    <row r="52" spans="2:3" ht="70.2" customHeight="1">
      <c r="B52" s="507"/>
      <c r="C52" s="400" t="s">
        <v>1368</v>
      </c>
    </row>
    <row r="53" spans="2:3" ht="70.2" customHeight="1">
      <c r="B53" s="507"/>
      <c r="C53" s="400" t="s">
        <v>1369</v>
      </c>
    </row>
    <row r="54" spans="2:3" ht="70.2" customHeight="1" thickBot="1">
      <c r="B54" s="508"/>
      <c r="C54" s="400" t="s">
        <v>1370</v>
      </c>
    </row>
    <row r="55" spans="2:3" ht="70.2" customHeight="1">
      <c r="B55" s="406" t="s">
        <v>34</v>
      </c>
      <c r="C55" s="401" t="s">
        <v>1849</v>
      </c>
    </row>
    <row r="56" spans="2:3" ht="70.2" customHeight="1">
      <c r="B56" s="407"/>
      <c r="C56" s="402" t="s">
        <v>1850</v>
      </c>
    </row>
    <row r="57" spans="2:3" ht="70.2" customHeight="1">
      <c r="B57" s="407"/>
      <c r="C57" s="402" t="s">
        <v>1851</v>
      </c>
    </row>
    <row r="58" spans="2:3" ht="70.8" customHeight="1" thickBot="1">
      <c r="B58" s="407"/>
      <c r="C58" s="500" t="s">
        <v>1852</v>
      </c>
    </row>
    <row r="59" spans="2:3" ht="22.8" hidden="1" customHeight="1" thickBot="1">
      <c r="B59" s="407"/>
      <c r="C59" s="501"/>
    </row>
    <row r="60" spans="2:3" ht="70.2" hidden="1" customHeight="1" thickBot="1">
      <c r="B60" s="407"/>
      <c r="C60" s="501"/>
    </row>
    <row r="61" spans="2:3" ht="70.2" hidden="1" customHeight="1" thickBot="1">
      <c r="B61" s="408"/>
      <c r="C61" s="502"/>
    </row>
    <row r="62" spans="2:3" ht="70.2" customHeight="1">
      <c r="B62" s="521" t="s">
        <v>2205</v>
      </c>
      <c r="C62" s="403" t="s">
        <v>1158</v>
      </c>
    </row>
    <row r="63" spans="2:3" ht="70.2" customHeight="1">
      <c r="B63" s="522"/>
      <c r="C63" s="404" t="s">
        <v>1159</v>
      </c>
    </row>
    <row r="64" spans="2:3" ht="70.2" customHeight="1">
      <c r="B64" s="522"/>
      <c r="C64" s="404" t="s">
        <v>1160</v>
      </c>
    </row>
    <row r="65" spans="2:3" ht="70.2" customHeight="1">
      <c r="B65" s="522"/>
      <c r="C65" s="404" t="s">
        <v>1161</v>
      </c>
    </row>
    <row r="66" spans="2:3" ht="70.2" customHeight="1" thickBot="1">
      <c r="B66" s="522"/>
      <c r="C66" s="405" t="s">
        <v>1162</v>
      </c>
    </row>
    <row r="67" spans="2:3" ht="70.2" customHeight="1" thickBot="1">
      <c r="B67" s="523"/>
      <c r="C67" s="405" t="s">
        <v>2207</v>
      </c>
    </row>
    <row r="68" spans="2:3" ht="70.2" customHeight="1">
      <c r="B68" s="518" t="s">
        <v>53</v>
      </c>
      <c r="C68" s="461"/>
    </row>
    <row r="69" spans="2:3" ht="70.2" customHeight="1">
      <c r="B69" s="519"/>
      <c r="C69" s="462"/>
    </row>
    <row r="70" spans="2:3" ht="70.2" customHeight="1">
      <c r="B70" s="519"/>
      <c r="C70" s="462"/>
    </row>
    <row r="71" spans="2:3" ht="70.2" customHeight="1">
      <c r="B71" s="519"/>
      <c r="C71" s="462"/>
    </row>
    <row r="72" spans="2:3" ht="70.2" customHeight="1" thickBot="1">
      <c r="B72" s="520"/>
      <c r="C72" s="463"/>
    </row>
    <row r="73" spans="2:3" ht="70.2" customHeight="1">
      <c r="B73" s="515" t="s">
        <v>54</v>
      </c>
      <c r="C73" s="464"/>
    </row>
    <row r="74" spans="2:3" ht="70.2" customHeight="1">
      <c r="B74" s="516"/>
      <c r="C74" s="465"/>
    </row>
    <row r="75" spans="2:3" ht="70.2" customHeight="1">
      <c r="B75" s="516"/>
      <c r="C75" s="465"/>
    </row>
    <row r="76" spans="2:3" ht="70.2" customHeight="1">
      <c r="B76" s="516"/>
      <c r="C76" s="465"/>
    </row>
    <row r="77" spans="2:3" ht="70.2" customHeight="1" thickBot="1">
      <c r="B77" s="517"/>
      <c r="C77" s="466"/>
    </row>
    <row r="78" spans="2:3" ht="79.8" customHeight="1">
      <c r="B78" s="506" t="s">
        <v>2206</v>
      </c>
      <c r="C78" s="467"/>
    </row>
    <row r="79" spans="2:3" ht="70.2" customHeight="1">
      <c r="B79" s="507"/>
      <c r="C79" s="468"/>
    </row>
    <row r="80" spans="2:3" ht="70.2" customHeight="1">
      <c r="B80" s="507"/>
      <c r="C80" s="468"/>
    </row>
    <row r="81" spans="2:3" ht="70.2" customHeight="1">
      <c r="B81" s="507"/>
      <c r="C81" s="468"/>
    </row>
    <row r="82" spans="2:3" ht="70.2" customHeight="1">
      <c r="B82" s="507"/>
      <c r="C82" s="468"/>
    </row>
    <row r="83" spans="2:3" ht="70.2" customHeight="1">
      <c r="B83" s="507"/>
      <c r="C83" s="468"/>
    </row>
    <row r="84" spans="2:3" ht="70.2" customHeight="1">
      <c r="B84" s="507"/>
      <c r="C84" s="468"/>
    </row>
    <row r="85" spans="2:3" ht="70.2" customHeight="1" thickBot="1">
      <c r="B85" s="508"/>
      <c r="C85" s="469"/>
    </row>
    <row r="86" spans="2:3" ht="70.2" customHeight="1">
      <c r="B86" s="524" t="s">
        <v>55</v>
      </c>
      <c r="C86" s="470"/>
    </row>
    <row r="87" spans="2:3" ht="70.2" customHeight="1">
      <c r="B87" s="525"/>
      <c r="C87" s="471"/>
    </row>
    <row r="88" spans="2:3" ht="70.2" customHeight="1">
      <c r="B88" s="525"/>
      <c r="C88" s="471"/>
    </row>
    <row r="89" spans="2:3" ht="70.2" customHeight="1">
      <c r="B89" s="525"/>
      <c r="C89" s="471"/>
    </row>
    <row r="90" spans="2:3" ht="70.2" customHeight="1" thickBot="1">
      <c r="B90" s="526"/>
      <c r="C90" s="472"/>
    </row>
  </sheetData>
  <sheetProtection algorithmName="SHA-512" hashValue="t7TSajVlhmEvq0deRSKmWAwxL17ZWGlvUYZNt1U/R7VPdKx+Ernf3fVOjB/EopRxzAdDrbRmr6QabFyh6LW0Dg==" saltValue="ePMSY//mw4H+GEEFpradzg==" spinCount="100000" sheet="1" objects="1" scenarios="1"/>
  <mergeCells count="15">
    <mergeCell ref="B62:B67"/>
    <mergeCell ref="B68:B72"/>
    <mergeCell ref="B73:B77"/>
    <mergeCell ref="B78:B85"/>
    <mergeCell ref="B86:B90"/>
    <mergeCell ref="C58:C61"/>
    <mergeCell ref="B2:C2"/>
    <mergeCell ref="B4:B9"/>
    <mergeCell ref="B10:B16"/>
    <mergeCell ref="B17:B20"/>
    <mergeCell ref="B21:B25"/>
    <mergeCell ref="B26:B30"/>
    <mergeCell ref="B31:B40"/>
    <mergeCell ref="B41:B46"/>
    <mergeCell ref="B47:B54"/>
  </mergeCells>
  <hyperlinks>
    <hyperlink ref="B10" location="'CIENCIAS SOCIALES'!A1" display="CIENCIAS SOCIALES" xr:uid="{C6355B46-2440-423D-AF6D-1ACD0DC5B883}"/>
    <hyperlink ref="B21" location="'CONTROL Y ROBÓTICA'!A1" display="CONTROL Y ROBÓTICA" xr:uid="{497CD7AC-0FDF-423C-B44F-204AFEAF1932}"/>
    <hyperlink ref="B41" location="'CULTURA CLÁSICA'!A1" display="CULTURA CLÁSICA" xr:uid="{53B4AB0E-899A-456E-9DF9-1F95CBCA0F8E}"/>
    <hyperlink ref="B47" location="MATEMÁTICAS!A1" display="MATEMÁTICAS" xr:uid="{9ACE692A-6AA7-493F-86CB-30D7F4D121AC}"/>
    <hyperlink ref="B68" location="'EDUCACIÓN FINANCIERA'!A1" display="EDUCACIÓN FINANCIERA" xr:uid="{0620CE81-4DEF-45FA-9CD3-65F3F4A944AC}"/>
    <hyperlink ref="B73" location="'EDUCACIÓN FÍSICA'!A1" display="EDUCACIÓN FÍSICA" xr:uid="{8628C068-68B5-4BE6-A7D9-B575E929BCEF}"/>
    <hyperlink ref="B78" location="'ED. PLÁSTICA VIS. Y AUDIOVISUAL'!A1" display="EDUCACIÓN PLÁSTICA, VISUAL Y AUDIOVISUAL" xr:uid="{7D08469F-7D7C-427E-88A4-4DBF393B2767}"/>
    <hyperlink ref="B17" location="'EDUCACIÓN PLÁSTICA Y VISUAL'!A1" display="EDUCACIÓN PLÁSTICA Y VISUAL" xr:uid="{3771BD1D-CDE8-453C-972A-86173C84FE32}"/>
    <hyperlink ref="B26" location="'EDUCACIÓN FÍSICA'!A1" display="EDUCACIÓN FÍSICA" xr:uid="{361C862B-3434-4D35-A58C-84D3D59E5926}"/>
    <hyperlink ref="B86" location="RELIGIÓN!A1" display="RELIGIÓN" xr:uid="{7CA0B6FB-4DBC-457A-96CD-DFBF028401C4}"/>
    <hyperlink ref="B4" location="'CIENCIAS DE LA NATURALEZA'!A1" display="CIENCIAS DE LA NATURALEZA" xr:uid="{2D7B11E2-9D66-4F91-B8C4-D688666F5DA9}"/>
  </hyperlink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2DA7FC-7EBE-48FE-95A9-B43BB651AC25}">
  <sheetPr codeName="Hoja7"/>
  <dimension ref="A1:G1175"/>
  <sheetViews>
    <sheetView showGridLines="0" topLeftCell="A2" zoomScale="70" zoomScaleNormal="70" workbookViewId="0">
      <selection activeCell="B2" sqref="B2"/>
    </sheetView>
  </sheetViews>
  <sheetFormatPr baseColWidth="10" defaultRowHeight="14.4"/>
  <cols>
    <col min="1" max="1" width="15.77734375" customWidth="1"/>
    <col min="2" max="3" width="17.6640625" customWidth="1"/>
    <col min="4" max="4" width="19.6640625" customWidth="1"/>
    <col min="5" max="5" width="22" customWidth="1"/>
    <col min="6" max="7" width="75.77734375" customWidth="1"/>
  </cols>
  <sheetData>
    <row r="1" spans="1:7" ht="43.95" customHeight="1">
      <c r="A1" s="12"/>
      <c r="B1" s="26" t="s">
        <v>2363</v>
      </c>
      <c r="C1" s="12"/>
      <c r="D1" s="12"/>
      <c r="E1" s="12"/>
      <c r="F1" s="12"/>
      <c r="G1" s="12"/>
    </row>
    <row r="2" spans="1:7" ht="61.95" customHeight="1">
      <c r="A2" s="13"/>
      <c r="B2" s="305" t="s">
        <v>0</v>
      </c>
      <c r="C2" s="305" t="s">
        <v>1</v>
      </c>
      <c r="D2" s="305" t="s">
        <v>2</v>
      </c>
      <c r="E2" s="305" t="s">
        <v>3</v>
      </c>
      <c r="F2" s="305" t="s">
        <v>2314</v>
      </c>
      <c r="G2" s="305" t="s">
        <v>25</v>
      </c>
    </row>
    <row r="3" spans="1:7" ht="90" customHeight="1">
      <c r="A3" s="14"/>
      <c r="B3" s="281" t="str">
        <f>'CIENCIAS DE LA NATURALEZA'!B3</f>
        <v>1º</v>
      </c>
      <c r="C3" s="280" t="str">
        <f>'CIENCIAS DE LA NATURALEZA'!C3</f>
        <v>CIENCIAS DE LA NATURALEZA</v>
      </c>
      <c r="D3" s="281" t="str">
        <f>'CIENCIAS DE LA NATURALEZA'!D3</f>
        <v>1</v>
      </c>
      <c r="E3" s="280" t="str">
        <f>'CIENCIAS DE LA NATURALEZA'!E3</f>
        <v>CD1, CD3, CD4, CPSAA2, CCEC4</v>
      </c>
      <c r="F3" s="280" t="str">
        <f>'CIENCIAS DE LA NATURALEZA'!F3</f>
        <v xml:space="preserve">1.1 Iniciarse en la utilización de dispositivos y recursos digitales, con ayuda, de forma segura y responsable, de acuerdo con las necesidades del contexto educativo, descubriendo el medio natural. </v>
      </c>
      <c r="G3" s="280">
        <f>'CIENCIAS DE LA NATURALEZA'!G3</f>
        <v>0</v>
      </c>
    </row>
    <row r="4" spans="1:7" ht="90" customHeight="1">
      <c r="A4" s="12"/>
      <c r="B4" s="281" t="str">
        <f>'CIENCIAS DE LA NATURALEZA'!B4</f>
        <v>1º</v>
      </c>
      <c r="C4" s="280" t="str">
        <f>'CIENCIAS DE LA NATURALEZA'!C4</f>
        <v>CIENCIAS DE LA NATURALEZA</v>
      </c>
      <c r="D4" s="281" t="str">
        <f>'CIENCIAS DE LA NATURALEZA'!D4</f>
        <v>2</v>
      </c>
      <c r="E4" s="280" t="str">
        <f>'CIENCIAS DE LA NATURALEZA'!E4</f>
        <v>CCL1, STEM2, CC4</v>
      </c>
      <c r="F4" s="280" t="str">
        <f>'CIENCIAS DE LA NATURALEZA'!F4</f>
        <v xml:space="preserve">2.1 Mostrar curiosidad por objetos, hechos y fenómenos cercanos del medio natural, formulando preguntas y realizando predicciones sencillas. </v>
      </c>
      <c r="G4" s="280">
        <f>'CIENCIAS DE LA NATURALEZA'!G4</f>
        <v>0</v>
      </c>
    </row>
    <row r="5" spans="1:7" ht="90" customHeight="1">
      <c r="A5" s="12"/>
      <c r="B5" s="281" t="str">
        <f>'CIENCIAS DE LA NATURALEZA'!B5</f>
        <v>1º</v>
      </c>
      <c r="C5" s="280" t="str">
        <f>'CIENCIAS DE LA NATURALEZA'!C5</f>
        <v>CIENCIAS DE LA NATURALEZA</v>
      </c>
      <c r="D5" s="281" t="str">
        <f>'CIENCIAS DE LA NATURALEZA'!D5</f>
        <v>2</v>
      </c>
      <c r="E5" s="280" t="str">
        <f>'CIENCIAS DE LA NATURALEZA'!E5</f>
        <v>CCL2, CCL3, CD1, CD4</v>
      </c>
      <c r="F5" s="280" t="str">
        <f>'CIENCIAS DE LA NATURALEZA'!F5</f>
        <v xml:space="preserve">2.2 Iniciarse en la búsqueda de información sencilla de diferentes fuentes seguras y fiables de forma guiada, utilizándola en experimentaciones relacionadas con el medio natural. </v>
      </c>
      <c r="G5" s="280">
        <f>'CIENCIAS DE LA NATURALEZA'!G5</f>
        <v>0</v>
      </c>
    </row>
    <row r="6" spans="1:7" ht="90" customHeight="1">
      <c r="A6" s="12"/>
      <c r="B6" s="281" t="str">
        <f>'CIENCIAS DE LA NATURALEZA'!B6</f>
        <v>1º</v>
      </c>
      <c r="C6" s="280" t="str">
        <f>'CIENCIAS DE LA NATURALEZA'!C6</f>
        <v>CIENCIAS DE LA NATURALEZA</v>
      </c>
      <c r="D6" s="281" t="str">
        <f>'CIENCIAS DE LA NATURALEZA'!D6</f>
        <v>2</v>
      </c>
      <c r="E6" s="280" t="str">
        <f>'CIENCIAS DE LA NATURALEZA'!E6</f>
        <v>STEM 1, STEM 2, CPSAA4, CPSAA5</v>
      </c>
      <c r="F6" s="280" t="str">
        <f>'CIENCIAS DE LA NATURALEZA'!F6</f>
        <v xml:space="preserve">2.3 Participar en experimentos pautados o guiados, cuando la investigación lo requiera, empleando de forma segura los instrumentos y registrando las observaciones. </v>
      </c>
      <c r="G6" s="280">
        <f>'CIENCIAS DE LA NATURALEZA'!G6</f>
        <v>0</v>
      </c>
    </row>
    <row r="7" spans="1:7" ht="90" customHeight="1">
      <c r="A7" s="12"/>
      <c r="B7" s="281" t="str">
        <f>'CIENCIAS DE LA NATURALEZA'!B7</f>
        <v>1º</v>
      </c>
      <c r="C7" s="280" t="str">
        <f>'CIENCIAS DE LA NATURALEZA'!C7</f>
        <v>CIENCIAS DE LA NATURALEZA</v>
      </c>
      <c r="D7" s="281" t="str">
        <f>'CIENCIAS DE LA NATURALEZA'!D7</f>
        <v>2</v>
      </c>
      <c r="E7" s="280" t="str">
        <f>'CIENCIAS DE LA NATURALEZA'!E7</f>
        <v>CCL1, STEM2, CPSAA5</v>
      </c>
      <c r="F7" s="280" t="str">
        <f>'CIENCIAS DE LA NATURALEZA'!F7</f>
        <v xml:space="preserve">2.4 Proponer respuestas a preguntas sencillas planteadas sobre el medio natural, comparando de forma guiada los resultados obtenidos con las predicciones realizadas. </v>
      </c>
      <c r="G7" s="280">
        <f>'CIENCIAS DE LA NATURALEZA'!G7</f>
        <v>0</v>
      </c>
    </row>
    <row r="8" spans="1:7" ht="90" customHeight="1">
      <c r="A8" s="12"/>
      <c r="B8" s="281" t="str">
        <f>'CIENCIAS DE LA NATURALEZA'!B8</f>
        <v>1º</v>
      </c>
      <c r="C8" s="280" t="str">
        <f>'CIENCIAS DE LA NATURALEZA'!C8</f>
        <v>CIENCIAS DE LA NATURALEZA</v>
      </c>
      <c r="D8" s="281" t="str">
        <f>'CIENCIAS DE LA NATURALEZA'!D8</f>
        <v>2</v>
      </c>
      <c r="E8" s="280" t="str">
        <f>'CIENCIAS DE LA NATURALEZA'!E8</f>
        <v>CCL1, STEM2, STEM4, CPSAA4, CPSAA5</v>
      </c>
      <c r="F8" s="280" t="str">
        <f>'CIENCIAS DE LA NATURALEZA'!F8</f>
        <v xml:space="preserve">2.5 Comunicar de forma oral el resultado de las investigaciones sobre el medio natural próximo, explicando los pasos seguidos con ayuda de un guion. </v>
      </c>
      <c r="G8" s="280">
        <f>'CIENCIAS DE LA NATURALEZA'!G8</f>
        <v>0</v>
      </c>
    </row>
    <row r="9" spans="1:7" ht="90" customHeight="1">
      <c r="A9" s="12"/>
      <c r="B9" s="281" t="str">
        <f>'CIENCIAS DE LA NATURALEZA'!B9</f>
        <v>1º</v>
      </c>
      <c r="C9" s="280" t="str">
        <f>'CIENCIAS DE LA NATURALEZA'!C9</f>
        <v>CIENCIAS DE LA NATURALEZA</v>
      </c>
      <c r="D9" s="281" t="str">
        <f>'CIENCIAS DE LA NATURALEZA'!D9</f>
        <v>3</v>
      </c>
      <c r="E9" s="280" t="str">
        <f>'CIENCIAS DE LA NATURALEZA'!E9</f>
        <v>STEM1, STEM3, CPSAA3, CE1, CE3, CCEC4</v>
      </c>
      <c r="F9" s="280" t="str">
        <f>'CIENCIAS DE LA NATURALEZA'!F9</f>
        <v xml:space="preserve">3.1 Iniciarse en la realización, de forma guiada y en equipo, de un producto final sencillo que dé solución a un problema de diseño, experimentando con diferentes prototipos y utilizando de forma segura los materiales adecuados. </v>
      </c>
      <c r="G9" s="280">
        <f>'CIENCIAS DE LA NATURALEZA'!G9</f>
        <v>0</v>
      </c>
    </row>
    <row r="10" spans="1:7" ht="90" customHeight="1">
      <c r="A10" s="12"/>
      <c r="B10" s="281" t="str">
        <f>'CIENCIAS DE LA NATURALEZA'!B10</f>
        <v>1º</v>
      </c>
      <c r="C10" s="280" t="str">
        <f>'CIENCIAS DE LA NATURALEZA'!C10</f>
        <v>CIENCIAS DE LA NATURALEZA</v>
      </c>
      <c r="D10" s="281" t="str">
        <f>'CIENCIAS DE LA NATURALEZA'!D10</f>
        <v>3</v>
      </c>
      <c r="E10" s="280" t="str">
        <f>'CIENCIAS DE LA NATURALEZA'!E10</f>
        <v>CCL1, STEM2, STEM4</v>
      </c>
      <c r="F10" s="280" t="str">
        <f>'CIENCIAS DE LA NATURALEZA'!F10</f>
        <v xml:space="preserve">3.2 Presentar de forma oral el producto final de los proyectos de diseño, explicando los pasos seguidos con ayuda de un guion. </v>
      </c>
      <c r="G10" s="280">
        <f>'CIENCIAS DE LA NATURALEZA'!G10</f>
        <v>0</v>
      </c>
    </row>
    <row r="11" spans="1:7" ht="90" customHeight="1">
      <c r="A11" s="12"/>
      <c r="B11" s="281" t="str">
        <f>'CIENCIAS DE LA NATURALEZA'!B11</f>
        <v>1º</v>
      </c>
      <c r="C11" s="280" t="str">
        <f>'CIENCIAS DE LA NATURALEZA'!C11</f>
        <v>CIENCIAS DE LA NATURALEZA</v>
      </c>
      <c r="D11" s="281" t="str">
        <f>'CIENCIAS DE LA NATURALEZA'!D11</f>
        <v>3</v>
      </c>
      <c r="E11" s="280" t="str">
        <f>'CIENCIAS DE LA NATURALEZA'!E11</f>
        <v>STEM1, CD5, CPSAA4</v>
      </c>
      <c r="F11" s="280" t="str">
        <f>'CIENCIAS DE LA NATURALEZA'!F11</f>
        <v xml:space="preserve">3.3 Mostrar interés por el pensamiento computacional, descubriendo la resolución de problemas sencillos de programación. </v>
      </c>
      <c r="G11" s="280" t="str">
        <f>'CIENCIAS DE LA NATURALEZA'!G11</f>
        <v>Ejem: Realiza un proyecto con Scratch Jr., donde aparecen animales que viven en un ecosistema terrestre. No todos son correctos; al pulsar encima del incorrecto, desaparece.</v>
      </c>
    </row>
    <row r="12" spans="1:7" ht="90" customHeight="1">
      <c r="A12" s="12"/>
      <c r="B12" s="281" t="str">
        <f>'CIENCIAS DE LA NATURALEZA'!B12</f>
        <v>1º</v>
      </c>
      <c r="C12" s="280" t="str">
        <f>'CIENCIAS DE LA NATURALEZA'!C12</f>
        <v>CIENCIAS DE LA NATURALEZA</v>
      </c>
      <c r="D12" s="281" t="str">
        <f>'CIENCIAS DE LA NATURALEZA'!D12</f>
        <v>4</v>
      </c>
      <c r="E12" s="280" t="str">
        <f>'CIENCIAS DE LA NATURALEZA'!E12</f>
        <v>STEM5, CPSAA1, CPSAA2, CPSAA3, CE2, CCEC3</v>
      </c>
      <c r="F12" s="280" t="str">
        <f>'CIENCIAS DE LA NATURALEZA'!F12</f>
        <v xml:space="preserve">4.1 Identificar las emociones propias y las de los demás en el entorno familiar y escolar, reconociendo de manera guiada, las acciones que favorezcan el bienestar emocional y social. </v>
      </c>
      <c r="G12" s="280">
        <f>'CIENCIAS DE LA NATURALEZA'!G12</f>
        <v>0</v>
      </c>
    </row>
    <row r="13" spans="1:7" ht="90" customHeight="1">
      <c r="A13" s="12"/>
      <c r="B13" s="281" t="str">
        <f>'CIENCIAS DE LA NATURALEZA'!B13</f>
        <v>1º</v>
      </c>
      <c r="C13" s="280" t="str">
        <f>'CIENCIAS DE LA NATURALEZA'!C13</f>
        <v>CIENCIAS DE LA NATURALEZA</v>
      </c>
      <c r="D13" s="281" t="str">
        <f>'CIENCIAS DE LA NATURALEZA'!D13</f>
        <v>4</v>
      </c>
      <c r="E13" s="280" t="str">
        <f>'CIENCIAS DE LA NATURALEZA'!E13</f>
        <v>STEM5, CPSAA2, CC3</v>
      </c>
      <c r="F13" s="280" t="str">
        <f>'CIENCIAS DE LA NATURALEZA'!F13</f>
        <v xml:space="preserve">4.2 Identificar estilos de vida saludables valorando la importancia de una alimentación variada, equilibrada y sostenible, la higiene, el ejercicio físico, el contacto con la naturaleza y el descanso. </v>
      </c>
      <c r="G13" s="280">
        <f>'CIENCIAS DE LA NATURALEZA'!G13</f>
        <v>0</v>
      </c>
    </row>
    <row r="14" spans="1:7" ht="90" customHeight="1">
      <c r="A14" s="12"/>
      <c r="B14" s="281" t="str">
        <f>'CIENCIAS DE LA NATURALEZA'!B14</f>
        <v>1º</v>
      </c>
      <c r="C14" s="280" t="str">
        <f>'CIENCIAS DE LA NATURALEZA'!C14</f>
        <v>CIENCIAS DE LA NATURALEZA</v>
      </c>
      <c r="D14" s="281" t="str">
        <f>'CIENCIAS DE LA NATURALEZA'!D14</f>
        <v>5</v>
      </c>
      <c r="E14" s="280" t="str">
        <f>'CIENCIAS DE LA NATURALEZA'!E14</f>
        <v>STEM1, STEM2, CCEC1</v>
      </c>
      <c r="F14" s="280" t="str">
        <f>'CIENCIAS DE LA NATURALEZA'!F14</f>
        <v xml:space="preserve">5.1 Reconocer las principales características, la organización y las propiedades básicas de los elementos del medio natural a través de la exploración y utilizando las herramientas y procesos adecuados de forma pautada. </v>
      </c>
      <c r="G14" s="280">
        <f>'CIENCIAS DE LA NATURALEZA'!G14</f>
        <v>0</v>
      </c>
    </row>
    <row r="15" spans="1:7" ht="90" customHeight="1">
      <c r="A15" s="12"/>
      <c r="B15" s="281" t="str">
        <f>'CIENCIAS DE LA NATURALEZA'!B15</f>
        <v>1º</v>
      </c>
      <c r="C15" s="280" t="str">
        <f>'CIENCIAS DE LA NATURALEZA'!C15</f>
        <v>CIENCIAS DE LA NATURALEZA</v>
      </c>
      <c r="D15" s="281" t="str">
        <f>'CIENCIAS DE LA NATURALEZA'!D15</f>
        <v>5</v>
      </c>
      <c r="E15" s="280" t="str">
        <f>'CIENCIAS DE LA NATURALEZA'!E15</f>
        <v>STEM5, CC3, CC4, CCEC1</v>
      </c>
      <c r="F15" s="280" t="str">
        <f>'CIENCIAS DE LA NATURALEZA'!F15</f>
        <v xml:space="preserve">5.2 Reconocer de manera guiada conexiones sencillas y directas entre diferentes elementos del medio natural por medio de la observación, la manipulación y la experimentación. </v>
      </c>
      <c r="G15" s="280">
        <f>'CIENCIAS DE LA NATURALEZA'!G15</f>
        <v>0</v>
      </c>
    </row>
    <row r="16" spans="1:7" ht="90" customHeight="1">
      <c r="A16" s="12"/>
      <c r="B16" s="281" t="str">
        <f>'CIENCIAS DE LA NATURALEZA'!B16</f>
        <v>1º</v>
      </c>
      <c r="C16" s="280" t="str">
        <f>'CIENCIAS DE LA NATURALEZA'!C16</f>
        <v>CIENCIAS DE LA NATURALEZA</v>
      </c>
      <c r="D16" s="281" t="str">
        <f>'CIENCIAS DE LA NATURALEZA'!D16</f>
        <v>5</v>
      </c>
      <c r="E16" s="280" t="str">
        <f>'CIENCIAS DE LA NATURALEZA'!E16</f>
        <v>STEM5, CC3, CC4, CCEC1</v>
      </c>
      <c r="F16" s="280" t="str">
        <f>'CIENCIAS DE LA NATURALEZA'!F16</f>
        <v xml:space="preserve">5.3 Mostrar actitudes de respeto ante el patrimonio natural, reconociéndolo como un bien común. </v>
      </c>
      <c r="G16" s="280">
        <f>'CIENCIAS DE LA NATURALEZA'!G16</f>
        <v>0</v>
      </c>
    </row>
    <row r="17" spans="1:7" ht="90" customHeight="1">
      <c r="A17" s="12"/>
      <c r="B17" s="281" t="str">
        <f>'CIENCIAS DE LA NATURALEZA'!B17</f>
        <v>1º</v>
      </c>
      <c r="C17" s="280" t="str">
        <f>'CIENCIAS DE LA NATURALEZA'!C17</f>
        <v>CIENCIAS DE LA NATURALEZA</v>
      </c>
      <c r="D17" s="281" t="str">
        <f>'CIENCIAS DE LA NATURALEZA'!D17</f>
        <v>6</v>
      </c>
      <c r="E17" s="280" t="str">
        <f>'CIENCIAS DE LA NATURALEZA'!E17</f>
        <v>CCL5, STEM5, CD4, CC4</v>
      </c>
      <c r="F17" s="280" t="str">
        <f>'CIENCIAS DE LA NATURALEZA'!F17</f>
        <v xml:space="preserve">6.1 Descubrir estilos de vida sostenible y valorar la importancia del respeto, los cuidados, la corresponsabilidad y la protección de los elementos y seres del planeta, explorando de forma guiada la relación de la vida de las personas con sus acciones sobre los elementos y recursos del medio tecnológico y ambiental, y contribuyendo a una conciencia individual o colectiva. </v>
      </c>
      <c r="G17" s="280">
        <f>'CIENCIAS DE LA NATURALEZA'!G17</f>
        <v>0</v>
      </c>
    </row>
    <row r="18" spans="1:7" ht="90" customHeight="1">
      <c r="A18" s="12"/>
      <c r="B18" s="85" t="str">
        <f>'CIENCIAS DE LA NATURALEZA'!B18</f>
        <v>2º</v>
      </c>
      <c r="C18" s="46" t="str">
        <f>'CIENCIAS DE LA NATURALEZA'!C18</f>
        <v>CIENCIAS DE LA NATURALEZA</v>
      </c>
      <c r="D18" s="85" t="str">
        <f>'CIENCIAS DE LA NATURALEZA'!D18</f>
        <v>1</v>
      </c>
      <c r="E18" s="46" t="str">
        <f>'CIENCIAS DE LA NATURALEZA'!E18</f>
        <v>CD1, CD3, CD4, CPSAA2, CCEC4</v>
      </c>
      <c r="F18" s="46" t="str">
        <f>'CIENCIAS DE LA NATURALEZA'!F18</f>
        <v xml:space="preserve">1.1 Utilizar dispositivos y recursos digitales de forma segura y responsable, de acuerdo con las necesidades del contexto educativo, descubriendo el medio natural. </v>
      </c>
      <c r="G18" s="46">
        <f>'CIENCIAS DE LA NATURALEZA'!G18</f>
        <v>0</v>
      </c>
    </row>
    <row r="19" spans="1:7" ht="90" customHeight="1">
      <c r="A19" s="12"/>
      <c r="B19" s="85" t="str">
        <f>'CIENCIAS DE LA NATURALEZA'!B19</f>
        <v>2º</v>
      </c>
      <c r="C19" s="46" t="str">
        <f>'CIENCIAS DE LA NATURALEZA'!C19</f>
        <v>CIENCIAS DE LA NATURALEZA</v>
      </c>
      <c r="D19" s="85" t="str">
        <f>'CIENCIAS DE LA NATURALEZA'!D19</f>
        <v>2</v>
      </c>
      <c r="E19" s="46" t="str">
        <f>'CIENCIAS DE LA NATURALEZA'!E19</f>
        <v>CCL1, STEM2, CC4</v>
      </c>
      <c r="F19" s="46" t="str">
        <f>'CIENCIAS DE LA NATURALEZA'!F19</f>
        <v xml:space="preserve">2.1 Mostrar curiosidad por objetos, hechos y fenómenos cercanos del medio natural, formulando preguntas y realizando predicciones. </v>
      </c>
      <c r="G19" s="46">
        <f>'CIENCIAS DE LA NATURALEZA'!G19</f>
        <v>0</v>
      </c>
    </row>
    <row r="20" spans="1:7" ht="90" customHeight="1">
      <c r="A20" s="12"/>
      <c r="B20" s="85" t="str">
        <f>'CIENCIAS DE LA NATURALEZA'!B20</f>
        <v>2º</v>
      </c>
      <c r="C20" s="46" t="str">
        <f>'CIENCIAS DE LA NATURALEZA'!C20</f>
        <v>CIENCIAS DE LA NATURALEZA</v>
      </c>
      <c r="D20" s="85" t="str">
        <f>'CIENCIAS DE LA NATURALEZA'!D20</f>
        <v>2</v>
      </c>
      <c r="E20" s="46" t="str">
        <f>'CIENCIAS DE LA NATURALEZA'!E20</f>
        <v>CCL2, CCL3, CD1, CD4</v>
      </c>
      <c r="F20" s="46" t="str">
        <f>'CIENCIAS DE LA NATURALEZA'!F20</f>
        <v xml:space="preserve">2.2 Buscar información sencilla de diferentes fuentes seguras y fiables de forma guiada, utilizándola en investigaciones relacionadas con el medio natural. </v>
      </c>
      <c r="G20" s="46" t="str">
        <f>'CIENCIAS DE LA NATURALEZA'!G20</f>
        <v>P.ej. Utiliza de forma guiada https://bunis.org/ para encontrar información sobre aves de nuestro entorno.</v>
      </c>
    </row>
    <row r="21" spans="1:7" ht="90" customHeight="1">
      <c r="A21" s="12"/>
      <c r="B21" s="85" t="str">
        <f>'CIENCIAS DE LA NATURALEZA'!B21</f>
        <v>2º</v>
      </c>
      <c r="C21" s="46" t="str">
        <f>'CIENCIAS DE LA NATURALEZA'!C21</f>
        <v>CIENCIAS DE LA NATURALEZA</v>
      </c>
      <c r="D21" s="85" t="str">
        <f>'CIENCIAS DE LA NATURALEZA'!D21</f>
        <v>2</v>
      </c>
      <c r="E21" s="46" t="str">
        <f>'CIENCIAS DE LA NATURALEZA'!E21</f>
        <v>STEM 1, STEM 2, CPSAA4, CPSAA5</v>
      </c>
      <c r="F21" s="46" t="str">
        <f>'CIENCIAS DE LA NATURALEZA'!F21</f>
        <v xml:space="preserve">2.3 Participar en experimentos pautados o guiados, cuando la investigación lo requiera, utilizando técnicas sencillas de indagación, empleando de forma segura los instrumentos y registrando las observaciones de forma clara. </v>
      </c>
      <c r="G21" s="46">
        <f>'CIENCIAS DE LA NATURALEZA'!G21</f>
        <v>0</v>
      </c>
    </row>
    <row r="22" spans="1:7" ht="90" customHeight="1">
      <c r="A22" s="12"/>
      <c r="B22" s="85" t="str">
        <f>'CIENCIAS DE LA NATURALEZA'!B22</f>
        <v>2º</v>
      </c>
      <c r="C22" s="46" t="str">
        <f>'CIENCIAS DE LA NATURALEZA'!C22</f>
        <v>CIENCIAS DE LA NATURALEZA</v>
      </c>
      <c r="D22" s="85" t="str">
        <f>'CIENCIAS DE LA NATURALEZA'!D22</f>
        <v>2</v>
      </c>
      <c r="E22" s="46" t="str">
        <f>'CIENCIAS DE LA NATURALEZA'!E22</f>
        <v>CCL1, CCL3, STEM2, CPSAA5</v>
      </c>
      <c r="F22" s="46" t="str">
        <f>'CIENCIAS DE LA NATURALEZA'!F22</f>
        <v xml:space="preserve">2.4 Proponer respuestas a las preguntas planteadas sobre el medio natural, comparando la información y los resultados obtenidos con las predicciones realizadas. </v>
      </c>
      <c r="G22" s="46">
        <f>'CIENCIAS DE LA NATURALEZA'!G22</f>
        <v>0</v>
      </c>
    </row>
    <row r="23" spans="1:7" ht="90" customHeight="1">
      <c r="A23" s="12"/>
      <c r="B23" s="85" t="str">
        <f>'CIENCIAS DE LA NATURALEZA'!B23</f>
        <v>2º</v>
      </c>
      <c r="C23" s="46" t="str">
        <f>'CIENCIAS DE LA NATURALEZA'!C23</f>
        <v>CIENCIAS DE LA NATURALEZA</v>
      </c>
      <c r="D23" s="85" t="str">
        <f>'CIENCIAS DE LA NATURALEZA'!D23</f>
        <v>2</v>
      </c>
      <c r="E23" s="46" t="str">
        <f>'CIENCIAS DE LA NATURALEZA'!E23</f>
        <v>CCL1, STEM2, STEM4, CPSAA4, CPSAA5</v>
      </c>
      <c r="F23" s="46" t="str">
        <f>'CIENCIAS DE LA NATURALEZA'!F23</f>
        <v xml:space="preserve">2.5 Comunicar de forma oral y/o gráfica el resultado de las investigaciones sobre el medio natural, explicando los pasos seguidos con ayuda de un guion. </v>
      </c>
      <c r="G23" s="46">
        <f>'CIENCIAS DE LA NATURALEZA'!G23</f>
        <v>0</v>
      </c>
    </row>
    <row r="24" spans="1:7" ht="90" customHeight="1">
      <c r="A24" s="12"/>
      <c r="B24" s="85" t="str">
        <f>'CIENCIAS DE LA NATURALEZA'!B24</f>
        <v>2º</v>
      </c>
      <c r="C24" s="46" t="str">
        <f>'CIENCIAS DE LA NATURALEZA'!C24</f>
        <v>CIENCIAS DE LA NATURALEZA</v>
      </c>
      <c r="D24" s="85" t="str">
        <f>'CIENCIAS DE LA NATURALEZA'!D24</f>
        <v>3</v>
      </c>
      <c r="E24" s="46" t="str">
        <f>'CIENCIAS DE LA NATURALEZA'!E24</f>
        <v>STEM1, STEM3, CPSAA3, CE1, CE3, CCEC4</v>
      </c>
      <c r="F24" s="46" t="str">
        <f>'CIENCIAS DE LA NATURALEZA'!F24</f>
        <v xml:space="preserve">3.1 Realizar, de forma guiada y en equipo, un producto final sencillo que dé solución a un problema de diseño, probando diferentes prototipos y utilizando de forma segura los materiales adecuados. </v>
      </c>
      <c r="G24" s="46">
        <f>'CIENCIAS DE LA NATURALEZA'!G24</f>
        <v>0</v>
      </c>
    </row>
    <row r="25" spans="1:7" ht="90" customHeight="1">
      <c r="A25" s="12"/>
      <c r="B25" s="85" t="str">
        <f>'CIENCIAS DE LA NATURALEZA'!B25</f>
        <v>2º</v>
      </c>
      <c r="C25" s="46" t="str">
        <f>'CIENCIAS DE LA NATURALEZA'!C25</f>
        <v>CIENCIAS DE LA NATURALEZA</v>
      </c>
      <c r="D25" s="85" t="str">
        <f>'CIENCIAS DE LA NATURALEZA'!D25</f>
        <v>3</v>
      </c>
      <c r="E25" s="46" t="str">
        <f>'CIENCIAS DE LA NATURALEZA'!E25</f>
        <v>CCL1, STEM2, STEM4</v>
      </c>
      <c r="F25" s="46" t="str">
        <f>'CIENCIAS DE LA NATURALEZA'!F25</f>
        <v xml:space="preserve">3.2 Presentar de forma oral o gráfica el producto final de los proyectos de diseño, explicando los pasos seguidos con ayuda de un guion. </v>
      </c>
      <c r="G25" s="46">
        <f>'CIENCIAS DE LA NATURALEZA'!G25</f>
        <v>0</v>
      </c>
    </row>
    <row r="26" spans="1:7" ht="90" customHeight="1">
      <c r="A26" s="12"/>
      <c r="B26" s="85" t="str">
        <f>'CIENCIAS DE LA NATURALEZA'!B26</f>
        <v>2º</v>
      </c>
      <c r="C26" s="46" t="str">
        <f>'CIENCIAS DE LA NATURALEZA'!C26</f>
        <v>CIENCIAS DE LA NATURALEZA</v>
      </c>
      <c r="D26" s="85" t="str">
        <f>'CIENCIAS DE LA NATURALEZA'!D26</f>
        <v>3</v>
      </c>
      <c r="E26" s="46" t="str">
        <f>'CIENCIAS DE LA NATURALEZA'!E26</f>
        <v>STEM1, CD5, CPSAA4</v>
      </c>
      <c r="F26" s="46" t="str">
        <f>'CIENCIAS DE LA NATURALEZA'!F26</f>
        <v xml:space="preserve">3.3 Mostrar interés por el pensamiento computacional, participando en la resolución guiada de problemas sencillos de programación. </v>
      </c>
      <c r="G26" s="46">
        <f>'CIENCIAS DE LA NATURALEZA'!G26</f>
        <v>0</v>
      </c>
    </row>
    <row r="27" spans="1:7" ht="90" customHeight="1">
      <c r="A27" s="12"/>
      <c r="B27" s="85" t="str">
        <f>'CIENCIAS DE LA NATURALEZA'!B27</f>
        <v>2º</v>
      </c>
      <c r="C27" s="46" t="str">
        <f>'CIENCIAS DE LA NATURALEZA'!C27</f>
        <v>CIENCIAS DE LA NATURALEZA</v>
      </c>
      <c r="D27" s="85" t="str">
        <f>'CIENCIAS DE LA NATURALEZA'!D27</f>
        <v>4</v>
      </c>
      <c r="E27" s="46" t="str">
        <f>'CIENCIAS DE LA NATURALEZA'!E27</f>
        <v>STEM5, CPSAA1, CPSAA2, CPSAA3, CE2, CCEC3</v>
      </c>
      <c r="F27" s="46" t="str">
        <f>'CIENCIAS DE LA NATURALEZA'!F27</f>
        <v xml:space="preserve">4.1 Identificar las emociones propias y las de los demás, entendiendo las relaciones familiares y escolares a las que pertenecen y reconociendo las acciones que favorezcan el bienestar emocional y social. </v>
      </c>
      <c r="G27" s="46">
        <f>'CIENCIAS DE LA NATURALEZA'!G27</f>
        <v>0</v>
      </c>
    </row>
    <row r="28" spans="1:7" ht="90" customHeight="1">
      <c r="A28" s="12"/>
      <c r="B28" s="85" t="str">
        <f>'CIENCIAS DE LA NATURALEZA'!B28</f>
        <v>2º</v>
      </c>
      <c r="C28" s="46" t="str">
        <f>'CIENCIAS DE LA NATURALEZA'!C28</f>
        <v>CIENCIAS DE LA NATURALEZA</v>
      </c>
      <c r="D28" s="85" t="str">
        <f>'CIENCIAS DE LA NATURALEZA'!D28</f>
        <v>4</v>
      </c>
      <c r="E28" s="46" t="str">
        <f>'CIENCIAS DE LA NATURALEZA'!E28</f>
        <v>STEM5, CD4, CPSAA2, CC3</v>
      </c>
      <c r="F28" s="46" t="str">
        <f>'CIENCIAS DE LA NATURALEZA'!F28</f>
        <v xml:space="preserve">4.2 Reconocer estilos de vida saludables valorando la importancia de una alimentación variada, equilibrada y sostenible, la higiene, el ejercicio físico, el contacto con la naturaleza, el descanso y el uso adecuado de las tecnologías. </v>
      </c>
      <c r="G28" s="46">
        <f>'CIENCIAS DE LA NATURALEZA'!G28</f>
        <v>0</v>
      </c>
    </row>
    <row r="29" spans="1:7" ht="90" customHeight="1">
      <c r="A29" s="12"/>
      <c r="B29" s="85" t="str">
        <f>'CIENCIAS DE LA NATURALEZA'!B29</f>
        <v>2º</v>
      </c>
      <c r="C29" s="46" t="str">
        <f>'CIENCIAS DE LA NATURALEZA'!C29</f>
        <v>CIENCIAS DE LA NATURALEZA</v>
      </c>
      <c r="D29" s="85" t="str">
        <f>'CIENCIAS DE LA NATURALEZA'!D29</f>
        <v>5</v>
      </c>
      <c r="E29" s="46" t="str">
        <f>'CIENCIAS DE LA NATURALEZA'!E29</f>
        <v>CCL4 STEM1, STEM2, CE1, CCEC1</v>
      </c>
      <c r="F29" s="46" t="str">
        <f>'CIENCIAS DE LA NATURALEZA'!F29</f>
        <v xml:space="preserve">5.1 Reconocer las características, la organización y las propiedades de los elementos del medio natural a través de la indagación y utilizando las herramientas y procesos adecuados. </v>
      </c>
      <c r="G29" s="46">
        <f>'CIENCIAS DE LA NATURALEZA'!G29</f>
        <v>0</v>
      </c>
    </row>
    <row r="30" spans="1:7" ht="90" customHeight="1">
      <c r="A30" s="12"/>
      <c r="B30" s="85" t="str">
        <f>'CIENCIAS DE LA NATURALEZA'!B30</f>
        <v>2º</v>
      </c>
      <c r="C30" s="46" t="str">
        <f>'CIENCIAS DE LA NATURALEZA'!C30</f>
        <v>CIENCIAS DE LA NATURALEZA</v>
      </c>
      <c r="D30" s="85" t="str">
        <f>'CIENCIAS DE LA NATURALEZA'!D30</f>
        <v>5</v>
      </c>
      <c r="E30" s="46" t="str">
        <f>'CIENCIAS DE LA NATURALEZA'!E30</f>
        <v>STEM5, CC3, CC4, CCEC1</v>
      </c>
      <c r="F30" s="46" t="str">
        <f>'CIENCIAS DE LA NATURALEZA'!F30</f>
        <v xml:space="preserve">5.2 Reconocer conexiones sencillas y directas entre diferentes elementos del medio natural por medio de la observación, la manipulación y la experimentación. </v>
      </c>
      <c r="G30" s="46">
        <f>'CIENCIAS DE LA NATURALEZA'!G30</f>
        <v>0</v>
      </c>
    </row>
    <row r="31" spans="1:7" ht="90" customHeight="1">
      <c r="A31" s="12"/>
      <c r="B31" s="85" t="str">
        <f>'CIENCIAS DE LA NATURALEZA'!B31</f>
        <v>2º</v>
      </c>
      <c r="C31" s="46" t="str">
        <f>'CIENCIAS DE LA NATURALEZA'!C31</f>
        <v>CIENCIAS DE LA NATURALEZA</v>
      </c>
      <c r="D31" s="85" t="str">
        <f>'CIENCIAS DE LA NATURALEZA'!D31</f>
        <v>5</v>
      </c>
      <c r="E31" s="46" t="str">
        <f>'CIENCIAS DE LA NATURALEZA'!E31</f>
        <v>STEM5, CC3, CC4, CCEC1</v>
      </c>
      <c r="F31" s="46" t="str">
        <f>'CIENCIAS DE LA NATURALEZA'!F31</f>
        <v xml:space="preserve">5.3 Mostrar actitudes de respeto ante el patrimonio natural, reconociéndolo como un bien común identificando acciones para su conservación y mejora. </v>
      </c>
      <c r="G31" s="46">
        <f>'CIENCIAS DE LA NATURALEZA'!G31</f>
        <v>0</v>
      </c>
    </row>
    <row r="32" spans="1:7" ht="90" customHeight="1">
      <c r="A32" s="12"/>
      <c r="B32" s="85" t="str">
        <f>'CIENCIAS DE LA NATURALEZA'!B32</f>
        <v>2º</v>
      </c>
      <c r="C32" s="46" t="str">
        <f>'CIENCIAS DE LA NATURALEZA'!C32</f>
        <v>CIENCIAS DE LA NATURALEZA</v>
      </c>
      <c r="D32" s="85" t="str">
        <f>'CIENCIAS DE LA NATURALEZA'!D32</f>
        <v>6</v>
      </c>
      <c r="E32" s="46" t="str">
        <f>'CIENCIAS DE LA NATURALEZA'!E32</f>
        <v>CCL5, STEM5, CD4, CPSAA4, CC4</v>
      </c>
      <c r="F32" s="46" t="str">
        <f>'CIENCIAS DE LA NATURALEZA'!F32</f>
        <v xml:space="preserve">6.1 Mostrar estilos de vida sostenible y valorar la importancia del respeto, los cuidados, la corresponsabilidad y la protección de los elementos y seres del planeta, identificando la relación de la vida de las personas con sus acciones sobre los elementos y recursos del medio tecnológico y ambiental, y contribuyendo a una conciencia individual o colectiva. </v>
      </c>
      <c r="G32" s="46">
        <f>'CIENCIAS DE LA NATURALEZA'!G32</f>
        <v>0</v>
      </c>
    </row>
    <row r="33" spans="1:7" ht="90" customHeight="1">
      <c r="A33" s="12"/>
      <c r="B33" s="88" t="str">
        <f>'CIENCIAS DE LA NATURALEZA'!B33</f>
        <v>3º</v>
      </c>
      <c r="C33" s="47" t="str">
        <f>'CIENCIAS DE LA NATURALEZA'!C33</f>
        <v>CIENCIAS DE LA NATURALEZA</v>
      </c>
      <c r="D33" s="88" t="str">
        <f>'CIENCIAS DE LA NATURALEZA'!D33</f>
        <v>1</v>
      </c>
      <c r="E33" s="47" t="str">
        <f>'CIENCIAS DE LA NATURALEZA'!E33</f>
        <v>CCL3, CD1, CD3, CD4, CPSAA2</v>
      </c>
      <c r="F33" s="47" t="str">
        <f>'CIENCIAS DE LA NATURALEZA'!F33</f>
        <v xml:space="preserve">1.1 Buscar información sobre el medio natural utilizando dispositivos y recursos digitales en entornos personales y/o virtuales de aprendizaje de acuerdo con las necesidades del contexto educativo de forma segura. </v>
      </c>
      <c r="G33" s="47">
        <f>'CIENCIAS DE LA NATURALEZA'!G33</f>
        <v>0</v>
      </c>
    </row>
    <row r="34" spans="1:7" ht="90" customHeight="1">
      <c r="A34" s="12"/>
      <c r="B34" s="88" t="str">
        <f>'CIENCIAS DE LA NATURALEZA'!B34</f>
        <v>3º</v>
      </c>
      <c r="C34" s="47" t="str">
        <f>'CIENCIAS DE LA NATURALEZA'!C34</f>
        <v>CIENCIAS DE LA NATURALEZA</v>
      </c>
      <c r="D34" s="88" t="str">
        <f>'CIENCIAS DE LA NATURALEZA'!D34</f>
        <v>1</v>
      </c>
      <c r="E34" s="47" t="str">
        <f>'CIENCIAS DE LA NATURALEZA'!E34</f>
        <v>CCL1, CCL3, CD2, CD3, CD5, CPSAA4, CCEC4</v>
      </c>
      <c r="F34" s="47" t="str">
        <f>'CIENCIAS DE LA NATURALEZA'!F34</f>
        <v xml:space="preserve">1.2 Reelaborar contenidos digitales sencillos sobre el medio natural, de forma guiada, a través de aplicaciones y recursos digitales, comunicándose y trabajando de forma individual y en equipo. </v>
      </c>
      <c r="G34" s="47">
        <f>'CIENCIAS DE LA NATURALEZA'!G34</f>
        <v>0</v>
      </c>
    </row>
    <row r="35" spans="1:7" ht="90" customHeight="1">
      <c r="A35" s="12"/>
      <c r="B35" s="88" t="str">
        <f>'CIENCIAS DE LA NATURALEZA'!B35</f>
        <v>3º</v>
      </c>
      <c r="C35" s="47" t="str">
        <f>'CIENCIAS DE LA NATURALEZA'!C35</f>
        <v>CIENCIAS DE LA NATURALEZA</v>
      </c>
      <c r="D35" s="88" t="str">
        <f>'CIENCIAS DE LA NATURALEZA'!D35</f>
        <v>1</v>
      </c>
      <c r="E35" s="47" t="str">
        <f>'CIENCIAS DE LA NATURALEZA'!E35</f>
        <v>CCL1, CD2, CD3, CD4, CD5</v>
      </c>
      <c r="F35" s="47" t="str">
        <f>'CIENCIAS DE LA NATURALEZA'!F35</f>
        <v xml:space="preserve">1.3 Cooperar en la utilización de recursos digitales de forma responsable y respetuosa, indagando sobre el medio natural. </v>
      </c>
      <c r="G35" s="47">
        <f>'CIENCIAS DE LA NATURALEZA'!G35</f>
        <v>0</v>
      </c>
    </row>
    <row r="36" spans="1:7" ht="90" customHeight="1">
      <c r="A36" s="12"/>
      <c r="B36" s="88" t="str">
        <f>'CIENCIAS DE LA NATURALEZA'!B36</f>
        <v>3º</v>
      </c>
      <c r="C36" s="47" t="str">
        <f>'CIENCIAS DE LA NATURALEZA'!C36</f>
        <v>CIENCIAS DE LA NATURALEZA</v>
      </c>
      <c r="D36" s="88" t="str">
        <f>'CIENCIAS DE LA NATURALEZA'!D36</f>
        <v>2</v>
      </c>
      <c r="E36" s="47" t="str">
        <f>'CIENCIAS DE LA NATURALEZA'!E36</f>
        <v>CCL1, STEM2, CC4</v>
      </c>
      <c r="F36" s="47" t="str">
        <f>'CIENCIAS DE LA NATURALEZA'!F36</f>
        <v xml:space="preserve">2.1 Formular preguntas y realizar predicciones, demostrando curiosidad y respeto por el medio natural cercano. </v>
      </c>
      <c r="G36" s="47">
        <f>'CIENCIAS DE LA NATURALEZA'!G36</f>
        <v>0</v>
      </c>
    </row>
    <row r="37" spans="1:7" ht="90" customHeight="1">
      <c r="A37" s="12"/>
      <c r="B37" s="88" t="str">
        <f>'CIENCIAS DE LA NATURALEZA'!B37</f>
        <v>3º</v>
      </c>
      <c r="C37" s="47" t="str">
        <f>'CIENCIAS DE LA NATURALEZA'!C37</f>
        <v>CIENCIAS DE LA NATURALEZA</v>
      </c>
      <c r="D37" s="88" t="str">
        <f>'CIENCIAS DE LA NATURALEZA'!D37</f>
        <v>2</v>
      </c>
      <c r="E37" s="47" t="str">
        <f>'CIENCIAS DE LA NATURALEZA'!E37</f>
        <v>CCL2, CCL3, CD1, CD4</v>
      </c>
      <c r="F37" s="47" t="str">
        <f>'CIENCIAS DE LA NATURALEZA'!F37</f>
        <v xml:space="preserve">2.2 Buscar información de diferentes fuentes seguras y fiables, utilizándola en investigaciones relacionadas con el medio natural y adquiriendo léxico científico básico. </v>
      </c>
      <c r="G37" s="47">
        <f>'CIENCIAS DE LA NATURALEZA'!G37</f>
        <v>0</v>
      </c>
    </row>
    <row r="38" spans="1:7" ht="90" customHeight="1">
      <c r="A38" s="12"/>
      <c r="B38" s="88" t="str">
        <f>'CIENCIAS DE LA NATURALEZA'!B38</f>
        <v>3º</v>
      </c>
      <c r="C38" s="47" t="str">
        <f>'CIENCIAS DE LA NATURALEZA'!C38</f>
        <v>CIENCIAS DE LA NATURALEZA</v>
      </c>
      <c r="D38" s="88" t="str">
        <f>'CIENCIAS DE LA NATURALEZA'!D38</f>
        <v>2</v>
      </c>
      <c r="E38" s="47" t="str">
        <f>'CIENCIAS DE LA NATURALEZA'!E38</f>
        <v>STEM 1, STEM 2, STEM4, CPSAA4, CPSAA5, CC4</v>
      </c>
      <c r="F38" s="47" t="str">
        <f>'CIENCIAS DE LA NATURALEZA'!F38</f>
        <v xml:space="preserve">2.3 Realizar experimentos guiados, cuando la investigación lo requiera, utilizando diferentes técnicas sencillas de indagación, empleando de forma segura instrumentos, realizando observaciones y mediciones precisas y registrándolas correctamente. </v>
      </c>
      <c r="G38" s="47">
        <f>'CIENCIAS DE LA NATURALEZA'!G38</f>
        <v>0</v>
      </c>
    </row>
    <row r="39" spans="1:7" ht="90" customHeight="1">
      <c r="A39" s="12"/>
      <c r="B39" s="88" t="str">
        <f>'CIENCIAS DE LA NATURALEZA'!B39</f>
        <v>3º</v>
      </c>
      <c r="C39" s="47" t="str">
        <f>'CIENCIAS DE LA NATURALEZA'!C39</f>
        <v>CIENCIAS DE LA NATURALEZA</v>
      </c>
      <c r="D39" s="88" t="str">
        <f>'CIENCIAS DE LA NATURALEZA'!D39</f>
        <v>2</v>
      </c>
      <c r="E39" s="47" t="str">
        <f>'CIENCIAS DE LA NATURALEZA'!E39</f>
        <v>CCL1, CCL2, CCL3, STEM2, CD1, CPSAA5</v>
      </c>
      <c r="F39" s="47" t="str">
        <f>'CIENCIAS DE LA NATURALEZA'!F39</f>
        <v xml:space="preserve">2.4 Proponer posibles respuestas a las preguntas planteadas sobre el medio natural, a través de la interpretación de la información y los resultados obtenidos. </v>
      </c>
      <c r="G39" s="47">
        <f>'CIENCIAS DE LA NATURALEZA'!G39</f>
        <v>0</v>
      </c>
    </row>
    <row r="40" spans="1:7" ht="90" customHeight="1">
      <c r="A40" s="12"/>
      <c r="B40" s="88" t="str">
        <f>'CIENCIAS DE LA NATURALEZA'!B40</f>
        <v>3º</v>
      </c>
      <c r="C40" s="47" t="str">
        <f>'CIENCIAS DE LA NATURALEZA'!C40</f>
        <v>CIENCIAS DE LA NATURALEZA</v>
      </c>
      <c r="D40" s="88" t="str">
        <f>'CIENCIAS DE LA NATURALEZA'!D40</f>
        <v>2</v>
      </c>
      <c r="E40" s="47" t="str">
        <f>'CIENCIAS DE LA NATURALEZA'!E40</f>
        <v>CCL1, CP2, STEM2, STEM4, CD2, CD4, CPSAA4, CPSAA5</v>
      </c>
      <c r="F40" s="47" t="str">
        <f>'CIENCIAS DE LA NATURALEZA'!F40</f>
        <v xml:space="preserve">2.5 Presentar los resultados de las investigaciones sobre el medio natural, en diferentes formatos, explorando el lenguaje científico básico y explicando los pasos seguidos. </v>
      </c>
      <c r="G40" s="47">
        <f>'CIENCIAS DE LA NATURALEZA'!G40</f>
        <v>0</v>
      </c>
    </row>
    <row r="41" spans="1:7" ht="90" customHeight="1">
      <c r="A41" s="12"/>
      <c r="B41" s="88" t="str">
        <f>'CIENCIAS DE LA NATURALEZA'!B41</f>
        <v>3º</v>
      </c>
      <c r="C41" s="47" t="str">
        <f>'CIENCIAS DE LA NATURALEZA'!C41</f>
        <v>CIENCIAS DE LA NATURALEZA</v>
      </c>
      <c r="D41" s="88" t="str">
        <f>'CIENCIAS DE LA NATURALEZA'!D41</f>
        <v>3</v>
      </c>
      <c r="E41" s="47" t="str">
        <f>'CIENCIAS DE LA NATURALEZA'!E41</f>
        <v>STEM1, STEM3, CPSAA3, CE1, CE3, CCEC4</v>
      </c>
      <c r="F41" s="47" t="str">
        <f>'CIENCIAS DE LA NATURALEZA'!F41</f>
        <v xml:space="preserve">3.1 Construir, de forma guiada y en equipo un producto final sencillo que dé solución a un problema de diseño, proponiendo soluciones, probando diferentes prototipos y utilizando de forma segura las herramientas y materiales adecuados. </v>
      </c>
      <c r="G41" s="47">
        <f>'CIENCIAS DE LA NATURALEZA'!G41</f>
        <v>0</v>
      </c>
    </row>
    <row r="42" spans="1:7" ht="90" customHeight="1">
      <c r="A42" s="12"/>
      <c r="B42" s="88" t="str">
        <f>'CIENCIAS DE LA NATURALEZA'!B42</f>
        <v>3º</v>
      </c>
      <c r="C42" s="47" t="str">
        <f>'CIENCIAS DE LA NATURALEZA'!C42</f>
        <v>CIENCIAS DE LA NATURALEZA</v>
      </c>
      <c r="D42" s="88" t="str">
        <f>'CIENCIAS DE LA NATURALEZA'!D42</f>
        <v>3</v>
      </c>
      <c r="E42" s="47" t="str">
        <f>'CIENCIAS DE LA NATURALEZA'!E42</f>
        <v>CCL1, STEM2, STEM4</v>
      </c>
      <c r="F42" s="47" t="str">
        <f>'CIENCIAS DE LA NATURALEZA'!F42</f>
        <v xml:space="preserve">3.2 Presentar el producto final de los proyectos de diseño en diferentes formatos y explicando los pasos seguidos con ayuda de un guion. </v>
      </c>
      <c r="G42" s="47">
        <f>'CIENCIAS DE LA NATURALEZA'!G42</f>
        <v>0</v>
      </c>
    </row>
    <row r="43" spans="1:7" ht="90" customHeight="1">
      <c r="A43" s="12"/>
      <c r="B43" s="88" t="str">
        <f>'CIENCIAS DE LA NATURALEZA'!B43</f>
        <v>3º</v>
      </c>
      <c r="C43" s="47" t="str">
        <f>'CIENCIAS DE LA NATURALEZA'!C43</f>
        <v>CIENCIAS DE LA NATURALEZA</v>
      </c>
      <c r="D43" s="88" t="str">
        <f>'CIENCIAS DE LA NATURALEZA'!D43</f>
        <v>3</v>
      </c>
      <c r="E43" s="47" t="str">
        <f>'CIENCIAS DE LA NATURALEZA'!E43</f>
        <v>STEM1, CD5, CPSAA4</v>
      </c>
      <c r="F43" s="47" t="str">
        <f>'CIENCIAS DE LA NATURALEZA'!F43</f>
        <v xml:space="preserve">3.3 Iniciarse en la resolución de forma guiada, problemas sencillos de programación, experimentando con algoritmos de acuerdo con los principios básicos del pensamiento computacional. </v>
      </c>
      <c r="G43" s="47" t="str">
        <f>'CIENCIAS DE LA NATURALEZA'!G43</f>
        <v xml:space="preserve">P.ej. Utiliza el entorno infantil de programación https://scratch.mit.edu/projects/editor/?tutorial=getStarted para completar la animación en un modelo dado sobre el ciclo del agua. </v>
      </c>
    </row>
    <row r="44" spans="1:7" ht="90" customHeight="1">
      <c r="A44" s="12"/>
      <c r="B44" s="88" t="str">
        <f>'CIENCIAS DE LA NATURALEZA'!B44</f>
        <v>3º</v>
      </c>
      <c r="C44" s="47" t="str">
        <f>'CIENCIAS DE LA NATURALEZA'!C44</f>
        <v>CIENCIAS DE LA NATURALEZA</v>
      </c>
      <c r="D44" s="88" t="str">
        <f>'CIENCIAS DE LA NATURALEZA'!D44</f>
        <v>4</v>
      </c>
      <c r="E44" s="47" t="str">
        <f>'CIENCIAS DE LA NATURALEZA'!E44</f>
        <v>STEM5, CPSAA1, CPSAA2, CPSAA3, CC3, CE2, CCEC3</v>
      </c>
      <c r="F44" s="47" t="str">
        <f>'CIENCIAS DE LA NATURALEZA'!F44</f>
        <v xml:space="preserve">4.1 Mostrar actitudes que fomenten el bienestar emocional y social, identificando las emociones propias y las de los demás, desarrollando sensibilidad y respeto en las relaciones afectivas. </v>
      </c>
      <c r="G44" s="47">
        <f>'CIENCIAS DE LA NATURALEZA'!G44</f>
        <v>0</v>
      </c>
    </row>
    <row r="45" spans="1:7" ht="90" customHeight="1">
      <c r="A45" s="12"/>
      <c r="B45" s="88" t="str">
        <f>'CIENCIAS DE LA NATURALEZA'!B45</f>
        <v>3º</v>
      </c>
      <c r="C45" s="47" t="str">
        <f>'CIENCIAS DE LA NATURALEZA'!C45</f>
        <v>CIENCIAS DE LA NATURALEZA</v>
      </c>
      <c r="D45" s="88" t="str">
        <f>'CIENCIAS DE LA NATURALEZA'!D45</f>
        <v>4</v>
      </c>
      <c r="E45" s="47" t="str">
        <f>'CIENCIAS DE LA NATURALEZA'!E45</f>
        <v>STEM5, CD4, CPSAA2, CC3</v>
      </c>
      <c r="F45" s="47" t="str">
        <f>'CIENCIAS DE LA NATURALEZA'!F45</f>
        <v xml:space="preserve">4.2 Desarrollar estilos de vida saludables reconociendo la importancia de una alimentación variada, equilibrada y sostenible, el ejercicio físico, el contacto con la naturaleza, el descanso, la higiene y el uso adecuado de nuevas tecnologías. </v>
      </c>
      <c r="G45" s="47">
        <f>'CIENCIAS DE LA NATURALEZA'!G45</f>
        <v>0</v>
      </c>
    </row>
    <row r="46" spans="1:7" ht="90" customHeight="1">
      <c r="A46" s="12"/>
      <c r="B46" s="88" t="str">
        <f>'CIENCIAS DE LA NATURALEZA'!B46</f>
        <v>3º</v>
      </c>
      <c r="C46" s="47" t="str">
        <f>'CIENCIAS DE LA NATURALEZA'!C46</f>
        <v>CIENCIAS DE LA NATURALEZA</v>
      </c>
      <c r="D46" s="88" t="str">
        <f>'CIENCIAS DE LA NATURALEZA'!D46</f>
        <v>5</v>
      </c>
      <c r="E46" s="47" t="str">
        <f>'CIENCIAS DE LA NATURALEZA'!E46</f>
        <v>CCL1, CCL4 STEM1, STEM2, STEM4, CD1, CE1, CCEC1</v>
      </c>
      <c r="F46" s="47" t="str">
        <f>'CIENCIAS DE LA NATURALEZA'!F46</f>
        <v xml:space="preserve">5.1 Identificar las características, la organización y las propiedades de los elementos o sistemas del medio natural a través de la indagación y utilizando las herramientas y procesos adecuados y compartiendo e intercambiando la información obtenida. </v>
      </c>
      <c r="G46" s="47">
        <f>'CIENCIAS DE LA NATURALEZA'!G46</f>
        <v>0</v>
      </c>
    </row>
    <row r="47" spans="1:7" ht="90" customHeight="1">
      <c r="A47" s="12"/>
      <c r="B47" s="88" t="str">
        <f>'CIENCIAS DE LA NATURALEZA'!B47</f>
        <v>3º</v>
      </c>
      <c r="C47" s="47" t="str">
        <f>'CIENCIAS DE LA NATURALEZA'!C47</f>
        <v>CIENCIAS DE LA NATURALEZA</v>
      </c>
      <c r="D47" s="88" t="str">
        <f>'CIENCIAS DE LA NATURALEZA'!D47</f>
        <v>5</v>
      </c>
      <c r="E47" s="47" t="str">
        <f>'CIENCIAS DE LA NATURALEZA'!E47</f>
        <v>STEM5, CPSAA4, CC3, CC4, CCEC1</v>
      </c>
      <c r="F47" s="47" t="str">
        <f>'CIENCIAS DE LA NATURALEZA'!F47</f>
        <v xml:space="preserve">5.2 Identificar conexiones sencillas y directas entre diferentes elementos o sistemas del medio natural mostrando respeto y comprensión de las relaciones que se establecen. </v>
      </c>
      <c r="G47" s="47">
        <f>'CIENCIAS DE LA NATURALEZA'!G47</f>
        <v>0</v>
      </c>
    </row>
    <row r="48" spans="1:7" ht="90" customHeight="1">
      <c r="A48" s="12"/>
      <c r="B48" s="88" t="str">
        <f>'CIENCIAS DE LA NATURALEZA'!B48</f>
        <v>3º</v>
      </c>
      <c r="C48" s="47" t="str">
        <f>'CIENCIAS DE LA NATURALEZA'!C48</f>
        <v>CIENCIAS DE LA NATURALEZA</v>
      </c>
      <c r="D48" s="88" t="str">
        <f>'CIENCIAS DE LA NATURALEZA'!D48</f>
        <v>5</v>
      </c>
      <c r="E48" s="47" t="str">
        <f>'CIENCIAS DE LA NATURALEZA'!E48</f>
        <v>STEM5, CC3, CC4, CE1, CCEC1</v>
      </c>
      <c r="F48" s="47" t="str">
        <f>'CIENCIAS DE LA NATURALEZA'!F48</f>
        <v xml:space="preserve">5.3 Valorar el patrimonio natural como un bien común, adoptando conductas respetuosas para su disfrute y proponiendo acciones para su conservación y mejora en favor de la sostenibilidad. </v>
      </c>
      <c r="G48" s="47">
        <f>'CIENCIAS DE LA NATURALEZA'!G48</f>
        <v>0</v>
      </c>
    </row>
    <row r="49" spans="1:7" ht="90" customHeight="1">
      <c r="A49" s="12"/>
      <c r="B49" s="88" t="str">
        <f>'CIENCIAS DE LA NATURALEZA'!B49</f>
        <v>3º</v>
      </c>
      <c r="C49" s="47" t="str">
        <f>'CIENCIAS DE LA NATURALEZA'!C49</f>
        <v>CIENCIAS DE LA NATURALEZA</v>
      </c>
      <c r="D49" s="88" t="str">
        <f>'CIENCIAS DE LA NATURALEZA'!D49</f>
        <v>6</v>
      </c>
      <c r="E49" s="47" t="str">
        <f>'CIENCIAS DE LA NATURALEZA'!E49</f>
        <v>CCL5, STEM2, STEM5, CD4, CPSAA4, CC1, CC4</v>
      </c>
      <c r="F49" s="47" t="str">
        <f>'CIENCIAS DE LA NATURALEZA'!F49</f>
        <v xml:space="preserve">6.1 Mostrar estilos de vida sostenible, reconociendo comportamientos respetuosos de cuidado, corresponsabilidad y protección de elementos y seres del planeta y uso sostenible de los recursos naturales, y expresando los cambios positivos y negativos causados en el medio por la acción humana desde los puntos de vista tecnológico y ambiental, y contribuyendo a una conciencia individual o colectiva. </v>
      </c>
      <c r="G49" s="47">
        <f>'CIENCIAS DE LA NATURALEZA'!G49</f>
        <v>0</v>
      </c>
    </row>
    <row r="50" spans="1:7" ht="90" customHeight="1">
      <c r="A50" s="12"/>
      <c r="B50" s="88" t="str">
        <f>'CIENCIAS DE LA NATURALEZA'!B50</f>
        <v>3º</v>
      </c>
      <c r="C50" s="47" t="str">
        <f>'CIENCIAS DE LA NATURALEZA'!C50</f>
        <v>CIENCIAS DE LA NATURALEZA</v>
      </c>
      <c r="D50" s="88" t="str">
        <f>'CIENCIAS DE LA NATURALEZA'!D50</f>
        <v>6</v>
      </c>
      <c r="E50" s="47" t="str">
        <f>'CIENCIAS DE LA NATURALEZA'!E50</f>
        <v>CCL5, STEM2, STEM5, CD4, CC1, CC3, CC4, CE1, CE3</v>
      </c>
      <c r="F50" s="47" t="str">
        <f>'CIENCIAS DE LA NATURALEZA'!F50</f>
        <v xml:space="preserve">6.2 Identificar de forma individual y/o cooperativa problemas ecosociales a partir del reconocimiento de las causas y consecuencias de la intervención humana en el entorno tecnológico y ambiental, y proponiendo posibles soluciones. </v>
      </c>
      <c r="G50" s="47">
        <f>'CIENCIAS DE LA NATURALEZA'!G50</f>
        <v>0</v>
      </c>
    </row>
    <row r="51" spans="1:7" ht="90" customHeight="1">
      <c r="A51" s="12"/>
      <c r="B51" s="91" t="str">
        <f>'CIENCIAS DE LA NATURALEZA'!B51</f>
        <v>4º</v>
      </c>
      <c r="C51" s="50" t="str">
        <f>'CIENCIAS DE LA NATURALEZA'!C51</f>
        <v>CIENCIAS DE LA NATURALEZA</v>
      </c>
      <c r="D51" s="91" t="str">
        <f>'CIENCIAS DE LA NATURALEZA'!D51</f>
        <v>1</v>
      </c>
      <c r="E51" s="50" t="str">
        <f>'CIENCIAS DE LA NATURALEZA'!E51</f>
        <v>CCL3, CD1, CD3, CD4, CPSAA2</v>
      </c>
      <c r="F51" s="50" t="str">
        <f>'CIENCIAS DE LA NATURALEZA'!F51</f>
        <v xml:space="preserve">1.1 Buscar y organizar información sobre el medio natural utilizando dispositivos y recursos digitales en entornos personales y/o virtuales de aprendizaje de acuerdo con las necesidades del contexto educativo de forma segura. </v>
      </c>
      <c r="G51" s="50">
        <f>'CIENCIAS DE LA NATURALEZA'!G51</f>
        <v>0</v>
      </c>
    </row>
    <row r="52" spans="1:7" ht="90" customHeight="1">
      <c r="A52" s="12"/>
      <c r="B52" s="91" t="str">
        <f>'CIENCIAS DE LA NATURALEZA'!B52</f>
        <v>4º</v>
      </c>
      <c r="C52" s="50" t="str">
        <f>'CIENCIAS DE LA NATURALEZA'!C52</f>
        <v>CIENCIAS DE LA NATURALEZA</v>
      </c>
      <c r="D52" s="91" t="str">
        <f>'CIENCIAS DE LA NATURALEZA'!D52</f>
        <v>1</v>
      </c>
      <c r="E52" s="50" t="str">
        <f>'CIENCIAS DE LA NATURALEZA'!E52</f>
        <v>CCL1, CCL3, CD2, CD3, CD5, CPSAA4, CE3, CCEC4</v>
      </c>
      <c r="F52" s="50" t="str">
        <f>'CIENCIAS DE LA NATURALEZA'!F52</f>
        <v xml:space="preserve">1.2 Reelaborar y crear contenidos digitales sencillos sobre el medio natural a través de aplicaciones y recursos digitales, comunicándose y trabajando de forma individual y en equipo. </v>
      </c>
      <c r="G52" s="50">
        <f>'CIENCIAS DE LA NATURALEZA'!G52</f>
        <v>0</v>
      </c>
    </row>
    <row r="53" spans="1:7" ht="90" customHeight="1">
      <c r="A53" s="12"/>
      <c r="B53" s="91" t="str">
        <f>'CIENCIAS DE LA NATURALEZA'!B53</f>
        <v>4º</v>
      </c>
      <c r="C53" s="50" t="str">
        <f>'CIENCIAS DE LA NATURALEZA'!C53</f>
        <v>CIENCIAS DE LA NATURALEZA</v>
      </c>
      <c r="D53" s="91" t="str">
        <f>'CIENCIAS DE LA NATURALEZA'!D53</f>
        <v>1</v>
      </c>
      <c r="E53" s="50" t="str">
        <f>'CIENCIAS DE LA NATURALEZA'!E53</f>
        <v>CCL1, CD2, CD3, CD4, CD5</v>
      </c>
      <c r="F53" s="50" t="str">
        <f>'CIENCIAS DE LA NATURALEZA'!F53</f>
        <v xml:space="preserve">1.3 Cooperar activamente en la utilización de recursos digitales de forma responsable y respetuosa, indagando sobre el medio natural. </v>
      </c>
      <c r="G53" s="50">
        <f>'CIENCIAS DE LA NATURALEZA'!G53</f>
        <v>0</v>
      </c>
    </row>
    <row r="54" spans="1:7" ht="90" customHeight="1">
      <c r="A54" s="12"/>
      <c r="B54" s="91" t="str">
        <f>'CIENCIAS DE LA NATURALEZA'!B54</f>
        <v>4º</v>
      </c>
      <c r="C54" s="50" t="str">
        <f>'CIENCIAS DE LA NATURALEZA'!C54</f>
        <v>CIENCIAS DE LA NATURALEZA</v>
      </c>
      <c r="D54" s="91" t="str">
        <f>'CIENCIAS DE LA NATURALEZA'!D54</f>
        <v>2</v>
      </c>
      <c r="E54" s="50" t="str">
        <f>'CIENCIAS DE LA NATURALEZA'!E54</f>
        <v>CCL1, STEM2, CC4</v>
      </c>
      <c r="F54" s="50" t="str">
        <f>'CIENCIAS DE LA NATURALEZA'!F54</f>
        <v xml:space="preserve">2.1 Formular preguntas y realizar predicciones razonadas, demostrando curiosidad y respeto por el medio natural cercano. </v>
      </c>
      <c r="G54" s="50">
        <f>'CIENCIAS DE LA NATURALEZA'!G54</f>
        <v>0</v>
      </c>
    </row>
    <row r="55" spans="1:7" ht="90" customHeight="1">
      <c r="A55" s="12"/>
      <c r="B55" s="91" t="str">
        <f>'CIENCIAS DE LA NATURALEZA'!B55</f>
        <v>4º</v>
      </c>
      <c r="C55" s="50" t="str">
        <f>'CIENCIAS DE LA NATURALEZA'!C55</f>
        <v>CIENCIAS DE LA NATURALEZA</v>
      </c>
      <c r="D55" s="91" t="str">
        <f>'CIENCIAS DE LA NATURALEZA'!D55</f>
        <v>2</v>
      </c>
      <c r="E55" s="50" t="str">
        <f>'CIENCIAS DE LA NATURALEZA'!E55</f>
        <v>CCL2, CCL3, CD1, CD4</v>
      </c>
      <c r="F55" s="50" t="str">
        <f>'CIENCIAS DE LA NATURALEZA'!F55</f>
        <v xml:space="preserve">2.2 Buscar y seleccionar información de diferentes fuentes seguras y fiables, utilizándola en investigaciones relacionadas con el medio natural y adquiriendo léxico científico básico. </v>
      </c>
      <c r="G55" s="50">
        <f>'CIENCIAS DE LA NATURALEZA'!G55</f>
        <v>0</v>
      </c>
    </row>
    <row r="56" spans="1:7" ht="90" customHeight="1">
      <c r="A56" s="12"/>
      <c r="B56" s="91" t="str">
        <f>'CIENCIAS DE LA NATURALEZA'!B56</f>
        <v>4º</v>
      </c>
      <c r="C56" s="50" t="str">
        <f>'CIENCIAS DE LA NATURALEZA'!C56</f>
        <v>CIENCIAS DE LA NATURALEZA</v>
      </c>
      <c r="D56" s="91" t="str">
        <f>'CIENCIAS DE LA NATURALEZA'!D56</f>
        <v>2</v>
      </c>
      <c r="E56" s="50" t="str">
        <f>'CIENCIAS DE LA NATURALEZA'!E56</f>
        <v>STEM 1, STEM 2, STEM4, CPSAA4, CPSAA5, CC4</v>
      </c>
      <c r="F56" s="50" t="str">
        <f>'CIENCIAS DE LA NATURALEZA'!F56</f>
        <v xml:space="preserve">2.3 Realizar experimentos guiados, cuando la investigación lo requiera, utilizando diferentes técnicas de indagación y modelos, empleando de forma segura instrumentos y dispositivos, realizando observaciones y mediciones precisas y registrándolas correctamente. </v>
      </c>
      <c r="G56" s="50">
        <f>'CIENCIAS DE LA NATURALEZA'!G56</f>
        <v>0</v>
      </c>
    </row>
    <row r="57" spans="1:7" ht="90" customHeight="1">
      <c r="A57" s="12"/>
      <c r="B57" s="91" t="str">
        <f>'CIENCIAS DE LA NATURALEZA'!B57</f>
        <v>4º</v>
      </c>
      <c r="C57" s="50" t="str">
        <f>'CIENCIAS DE LA NATURALEZA'!C57</f>
        <v>CIENCIAS DE LA NATURALEZA</v>
      </c>
      <c r="D57" s="91" t="str">
        <f>'CIENCIAS DE LA NATURALEZA'!D57</f>
        <v>2</v>
      </c>
      <c r="E57" s="50" t="str">
        <f>'CIENCIAS DE LA NATURALEZA'!E57</f>
        <v>CCL1, CCL2, CCL3, STEM2, CD1, CPSAA5</v>
      </c>
      <c r="F57" s="50" t="str">
        <f>'CIENCIAS DE LA NATURALEZA'!F57</f>
        <v xml:space="preserve">2.4 Proponer posibles respuestas a las preguntas planteadas sobre el medio natural, a través de la interpretación de la información y los resultados obtenidos, comparándolos con las predicciones realizadas. </v>
      </c>
      <c r="G57" s="50">
        <f>'CIENCIAS DE LA NATURALEZA'!G57</f>
        <v>0</v>
      </c>
    </row>
    <row r="58" spans="1:7" ht="90" customHeight="1">
      <c r="A58" s="12"/>
      <c r="B58" s="91" t="str">
        <f>'CIENCIAS DE LA NATURALEZA'!B58</f>
        <v>4º</v>
      </c>
      <c r="C58" s="50" t="str">
        <f>'CIENCIAS DE LA NATURALEZA'!C58</f>
        <v>CIENCIAS DE LA NATURALEZA</v>
      </c>
      <c r="D58" s="91" t="str">
        <f>'CIENCIAS DE LA NATURALEZA'!D58</f>
        <v>2</v>
      </c>
      <c r="E58" s="50" t="str">
        <f>'CIENCIAS DE LA NATURALEZA'!E58</f>
        <v>CCL1, CP2, STEM2, STEM4, CD2, CD4, CPSAA4, CPSAA5</v>
      </c>
      <c r="F58" s="50" t="str">
        <f>'CIENCIAS DE LA NATURALEZA'!F58</f>
        <v xml:space="preserve">2.5 Presentar los resultados de las investigaciones sobre el medio natural, en diferentes formatos, utilizando lenguaje científico básico y explicando los pasos seguidos. </v>
      </c>
      <c r="G58" s="50">
        <f>'CIENCIAS DE LA NATURALEZA'!G58</f>
        <v>0</v>
      </c>
    </row>
    <row r="59" spans="1:7" ht="90" customHeight="1">
      <c r="A59" s="12"/>
      <c r="B59" s="91" t="str">
        <f>'CIENCIAS DE LA NATURALEZA'!B59</f>
        <v>4º</v>
      </c>
      <c r="C59" s="50" t="str">
        <f>'CIENCIAS DE LA NATURALEZA'!C59</f>
        <v>CIENCIAS DE LA NATURALEZA</v>
      </c>
      <c r="D59" s="91" t="str">
        <f>'CIENCIAS DE LA NATURALEZA'!D59</f>
        <v>3</v>
      </c>
      <c r="E59" s="50" t="str">
        <f>'CIENCIAS DE LA NATURALEZA'!E59</f>
        <v>STEM1, STEM3, CPSAA3, CE1, CE3, CCEC4</v>
      </c>
      <c r="F59" s="50" t="str">
        <f>'CIENCIAS DE LA NATURALEZA'!F59</f>
        <v xml:space="preserve">3.1 Construir en equipo un producto final sencillo que dé solución a un problema de diseño, proponiendo posibles soluciones, probando diferentes prototipos y utilizando de forma segura las herramientas, técnicas y materiales adecuados. </v>
      </c>
      <c r="G59" s="50">
        <f>'CIENCIAS DE LA NATURALEZA'!G59</f>
        <v>0</v>
      </c>
    </row>
    <row r="60" spans="1:7" ht="90" customHeight="1">
      <c r="A60" s="12"/>
      <c r="B60" s="91" t="str">
        <f>'CIENCIAS DE LA NATURALEZA'!B60</f>
        <v>4º</v>
      </c>
      <c r="C60" s="50" t="str">
        <f>'CIENCIAS DE LA NATURALEZA'!C60</f>
        <v>CIENCIAS DE LA NATURALEZA</v>
      </c>
      <c r="D60" s="91" t="str">
        <f>'CIENCIAS DE LA NATURALEZA'!D60</f>
        <v>3</v>
      </c>
      <c r="E60" s="50" t="str">
        <f>'CIENCIAS DE LA NATURALEZA'!E60</f>
        <v>CCL1, STEM2, STEM4</v>
      </c>
      <c r="F60" s="50" t="str">
        <f>'CIENCIAS DE LA NATURALEZA'!F60</f>
        <v xml:space="preserve">3.2 Presentar el producto final de los proyectos de diseño en diferentes formatos y explicando los pasos seguidos. </v>
      </c>
      <c r="G60" s="50">
        <f>'CIENCIAS DE LA NATURALEZA'!G60</f>
        <v>0</v>
      </c>
    </row>
    <row r="61" spans="1:7" ht="90" customHeight="1">
      <c r="A61" s="12"/>
      <c r="B61" s="91" t="str">
        <f>'CIENCIAS DE LA NATURALEZA'!B61</f>
        <v>4º</v>
      </c>
      <c r="C61" s="50" t="str">
        <f>'CIENCIAS DE LA NATURALEZA'!C61</f>
        <v>CIENCIAS DE LA NATURALEZA</v>
      </c>
      <c r="D61" s="91" t="str">
        <f>'CIENCIAS DE LA NATURALEZA'!D61</f>
        <v>3</v>
      </c>
      <c r="E61" s="50" t="str">
        <f>'CIENCIAS DE LA NATURALEZA'!E61</f>
        <v>STEM1, CD5, CPSAA4</v>
      </c>
      <c r="F61" s="50" t="str">
        <f>'CIENCIAS DE LA NATURALEZA'!F61</f>
        <v xml:space="preserve">3.3 Resolver, de forma guiada, problemas sencillos de programación, modificando algoritmos de acuerdo con los principios básicos del pensamiento computacional. </v>
      </c>
      <c r="G61" s="50">
        <f>'CIENCIAS DE LA NATURALEZA'!G61</f>
        <v>0</v>
      </c>
    </row>
    <row r="62" spans="1:7" ht="90" customHeight="1">
      <c r="A62" s="12"/>
      <c r="B62" s="91" t="str">
        <f>'CIENCIAS DE LA NATURALEZA'!B62</f>
        <v>4º</v>
      </c>
      <c r="C62" s="50" t="str">
        <f>'CIENCIAS DE LA NATURALEZA'!C62</f>
        <v>CIENCIAS DE LA NATURALEZA</v>
      </c>
      <c r="D62" s="91" t="str">
        <f>'CIENCIAS DE LA NATURALEZA'!D62</f>
        <v>4</v>
      </c>
      <c r="E62" s="50" t="str">
        <f>'CIENCIAS DE LA NATURALEZA'!E62</f>
        <v>STEM5, CPSAA1, CPSAA2, CPSAA3, CC3, CE2, CCEC3</v>
      </c>
      <c r="F62" s="50" t="str">
        <f>'CIENCIAS DE LA NATURALEZA'!F62</f>
        <v xml:space="preserve">4.1 Mostrar actitudes que fomenten el bienestar emocional y social, reconociendo las emociones propias y las de los demás, mostrando empatía y estableciendo relaciones afectivas saludables. </v>
      </c>
      <c r="G62" s="50">
        <f>'CIENCIAS DE LA NATURALEZA'!G62</f>
        <v>0</v>
      </c>
    </row>
    <row r="63" spans="1:7" ht="90" customHeight="1">
      <c r="B63" s="91" t="str">
        <f>'CIENCIAS DE LA NATURALEZA'!B63</f>
        <v>4º</v>
      </c>
      <c r="C63" s="50" t="str">
        <f>'CIENCIAS DE LA NATURALEZA'!C63</f>
        <v>CIENCIAS DE LA NATURALEZA</v>
      </c>
      <c r="D63" s="91" t="str">
        <f>'CIENCIAS DE LA NATURALEZA'!D63</f>
        <v>4</v>
      </c>
      <c r="E63" s="50" t="str">
        <f>'CIENCIAS DE LA NATURALEZA'!E63</f>
        <v>STEM5, CD4, CPSAA2, CC3</v>
      </c>
      <c r="F63" s="50" t="str">
        <f>'CIENCIAS DE LA NATURALEZA'!F63</f>
        <v xml:space="preserve">4.2 Desarrollar estilos de vida saludables reconociendo la importancia de una alimentación variada, equilibrada y sostenible, el ejercicio físico, el contacto con la naturaleza, el descanso, la higiene, la prevención de enfermedades y el uso adecuado de nuevas tecnologías. </v>
      </c>
      <c r="G63" s="50">
        <f>'CIENCIAS DE LA NATURALEZA'!G63</f>
        <v>0</v>
      </c>
    </row>
    <row r="64" spans="1:7" ht="90" customHeight="1">
      <c r="B64" s="91" t="str">
        <f>'CIENCIAS DE LA NATURALEZA'!B64</f>
        <v>4º</v>
      </c>
      <c r="C64" s="50" t="str">
        <f>'CIENCIAS DE LA NATURALEZA'!C64</f>
        <v>CIENCIAS DE LA NATURALEZA</v>
      </c>
      <c r="D64" s="91" t="str">
        <f>'CIENCIAS DE LA NATURALEZA'!D64</f>
        <v>5</v>
      </c>
      <c r="E64" s="50" t="str">
        <f>'CIENCIAS DE LA NATURALEZA'!E64</f>
        <v>CCL1, CCL4 STEM1, STEM2, STEM4, CD1, CE1, CCEC1</v>
      </c>
      <c r="F64" s="50" t="str">
        <f>'CIENCIAS DE LA NATURALEZA'!F64</f>
        <v xml:space="preserve">5.1 Identificar y analizar las características, la organización y las propiedades de los elementos o sistemas del medio natural a través de la indagación y utilizando las herramientas y procesos adecuados y compartiendo e intercambiando la información obtenida. </v>
      </c>
      <c r="G64" s="50">
        <f>'CIENCIAS DE LA NATURALEZA'!G64</f>
        <v>0</v>
      </c>
    </row>
    <row r="65" spans="2:7" ht="90" customHeight="1">
      <c r="B65" s="91" t="str">
        <f>'CIENCIAS DE LA NATURALEZA'!B65</f>
        <v>4º</v>
      </c>
      <c r="C65" s="50" t="str">
        <f>'CIENCIAS DE LA NATURALEZA'!C65</f>
        <v>CIENCIAS DE LA NATURALEZA</v>
      </c>
      <c r="D65" s="91" t="str">
        <f>'CIENCIAS DE LA NATURALEZA'!D65</f>
        <v>5</v>
      </c>
      <c r="E65" s="50" t="str">
        <f>'CIENCIAS DE LA NATURALEZA'!E65</f>
        <v>STEM5, CPSAA4, CC3, CC4, CCEC1</v>
      </c>
      <c r="F65" s="50" t="str">
        <f>'CIENCIAS DE LA NATURALEZA'!F65</f>
        <v xml:space="preserve">5.2 Identificar conexiones sencillas entre diferentes elementos o sistemas del medio natural mostrando respeto y comprensión de las relaciones que se establecen. </v>
      </c>
      <c r="G65" s="50">
        <f>'CIENCIAS DE LA NATURALEZA'!G65</f>
        <v>0</v>
      </c>
    </row>
    <row r="66" spans="2:7" ht="90" customHeight="1">
      <c r="B66" s="91" t="str">
        <f>'CIENCIAS DE LA NATURALEZA'!B66</f>
        <v>4º</v>
      </c>
      <c r="C66" s="50" t="str">
        <f>'CIENCIAS DE LA NATURALEZA'!C66</f>
        <v>CIENCIAS DE LA NATURALEZA</v>
      </c>
      <c r="D66" s="91" t="str">
        <f>'CIENCIAS DE LA NATURALEZA'!D66</f>
        <v>5</v>
      </c>
      <c r="E66" s="50" t="str">
        <f>'CIENCIAS DE LA NATURALEZA'!E66</f>
        <v>STEM5, CC3, CC4, CE1, CCEC1</v>
      </c>
      <c r="F66" s="50" t="str">
        <f>'CIENCIAS DE LA NATURALEZA'!F66</f>
        <v xml:space="preserve">5.3 Proteger el patrimonio natural y valorarlo como un bien común, adoptando conductas respetuosas para su disfrute y proponiendo acciones para su conservación y mejora en favor de la sostenibilidad. </v>
      </c>
      <c r="G66" s="50">
        <f>'CIENCIAS DE LA NATURALEZA'!G66</f>
        <v>0</v>
      </c>
    </row>
    <row r="67" spans="2:7" ht="90" customHeight="1">
      <c r="B67" s="91" t="str">
        <f>'CIENCIAS DE LA NATURALEZA'!B67</f>
        <v>4º</v>
      </c>
      <c r="C67" s="50" t="str">
        <f>'CIENCIAS DE LA NATURALEZA'!C67</f>
        <v>CIENCIAS DE LA NATURALEZA</v>
      </c>
      <c r="D67" s="91" t="str">
        <f>'CIENCIAS DE LA NATURALEZA'!D67</f>
        <v>6</v>
      </c>
      <c r="E67" s="50" t="str">
        <f>'CIENCIAS DE LA NATURALEZA'!E67</f>
        <v>CCL5, STEM2, STEM5, CD4, CPSAA4, CC1, CC4</v>
      </c>
      <c r="F67" s="50" t="str">
        <f>'CIENCIAS DE LA NATURALEZA'!F67</f>
        <v xml:space="preserve">6.1 Poner en práctica estilos de vida sostenible, reconociendo comportamientos respetuosos de cuidado, corresponsabilidad y protección de elementos y seres del planeta y uso sostenible de los recursos naturales, y expresando los cambios positivos y negativos causados en el medio por la acción humana desde los puntos de vista tecnológico y ambiental, y contribuyendo a una conciencia individual o colectiva. </v>
      </c>
      <c r="G67" s="50" t="str">
        <f>'CIENCIAS DE LA NATURALEZA'!G67</f>
        <v xml:space="preserve">P.ej. Realiza un listado de aspectos a favor y en contra de la utilización de la tecnología y su impacto en el medio ambiente. Debate con sus compañeros. </v>
      </c>
    </row>
    <row r="68" spans="2:7" ht="90" customHeight="1">
      <c r="B68" s="91" t="str">
        <f>'CIENCIAS DE LA NATURALEZA'!B68</f>
        <v>4º</v>
      </c>
      <c r="C68" s="50" t="str">
        <f>'CIENCIAS DE LA NATURALEZA'!C68</f>
        <v>CIENCIAS DE LA NATURALEZA</v>
      </c>
      <c r="D68" s="91" t="str">
        <f>'CIENCIAS DE LA NATURALEZA'!D68</f>
        <v>6</v>
      </c>
      <c r="E68" s="50" t="str">
        <f>'CIENCIAS DE LA NATURALEZA'!E68</f>
        <v>CCL5, STEM2, STEM5, CD4, CC1, CC3, CC4, CE1, CE3</v>
      </c>
      <c r="F68" s="50" t="str">
        <f>'CIENCIAS DE LA NATURALEZA'!F68</f>
        <v xml:space="preserve">6.2 Identificar y analizar de forma individual y/o cooperativa problemas ecosociales a partir del reconocimiento de las causas y consecuencias de la intervención humana en el entorno tecnológico y ambiental, y proponiendo posibles soluciones. </v>
      </c>
      <c r="G68" s="50">
        <f>'CIENCIAS DE LA NATURALEZA'!G68</f>
        <v>0</v>
      </c>
    </row>
    <row r="69" spans="2:7" ht="90" customHeight="1">
      <c r="B69" s="94" t="str">
        <f>'CIENCIAS DE LA NATURALEZA'!B69</f>
        <v>5º</v>
      </c>
      <c r="C69" s="58" t="str">
        <f>'CIENCIAS DE LA NATURALEZA'!C69</f>
        <v>CIENCIAS DE LA NATURALEZA</v>
      </c>
      <c r="D69" s="94" t="str">
        <f>'CIENCIAS DE LA NATURALEZA'!D69</f>
        <v>1</v>
      </c>
      <c r="E69" s="58" t="str">
        <f>'CIENCIAS DE LA NATURALEZA'!E69</f>
        <v>STEM4, CD1, CD3, CD4, CPSAA2, CPSAA4</v>
      </c>
      <c r="F69" s="58" t="str">
        <f>'CIENCIAS DE LA NATURALEZA'!F69</f>
        <v xml:space="preserve">1.1 Buscar, analizar y organizar información sobre el medio natural utilizando recursos digitales de acuerdo con las necesidades del contexto educativo, en entornos personales y/o virtuales de aprendizaje, de forma segura y eficiente. </v>
      </c>
      <c r="G69" s="58">
        <f>'CIENCIAS DE LA NATURALEZA'!G69</f>
        <v>0</v>
      </c>
    </row>
    <row r="70" spans="2:7" ht="90" customHeight="1">
      <c r="B70" s="94" t="str">
        <f>'CIENCIAS DE LA NATURALEZA'!B70</f>
        <v>5º</v>
      </c>
      <c r="C70" s="58" t="str">
        <f>'CIENCIAS DE LA NATURALEZA'!C70</f>
        <v>CIENCIAS DE LA NATURALEZA</v>
      </c>
      <c r="D70" s="94" t="str">
        <f>'CIENCIAS DE LA NATURALEZA'!D70</f>
        <v>1</v>
      </c>
      <c r="E70" s="58" t="str">
        <f>'CIENCIAS DE LA NATURALEZA'!E70</f>
        <v>CCL1, CCL3, STEM4, CD2, CD3, CD5, CPSAA4, CE3, CCEC4</v>
      </c>
      <c r="F70" s="58" t="str">
        <f>'CIENCIAS DE LA NATURALEZA'!F70</f>
        <v xml:space="preserve">1.2 Reelaborar y crear contenidos digitales sencillos sobre el medio natural a través de aplicaciones y recursos digitales, comunicándose y trabajando de forma individual, en equipo y/o en red. </v>
      </c>
      <c r="G70" s="58">
        <f>'CIENCIAS DE LA NATURALEZA'!G70</f>
        <v>0</v>
      </c>
    </row>
    <row r="71" spans="2:7" ht="90" customHeight="1">
      <c r="B71" s="94" t="str">
        <f>'CIENCIAS DE LA NATURALEZA'!B71</f>
        <v>5º</v>
      </c>
      <c r="C71" s="58" t="str">
        <f>'CIENCIAS DE LA NATURALEZA'!C71</f>
        <v>CIENCIAS DE LA NATURALEZA</v>
      </c>
      <c r="D71" s="94" t="str">
        <f>'CIENCIAS DE LA NATURALEZA'!D71</f>
        <v>1</v>
      </c>
      <c r="E71" s="58" t="str">
        <f>'CIENCIAS DE LA NATURALEZA'!E71</f>
        <v>CCL1, CD2, CD3, CD4, CD5, CPSAA2</v>
      </c>
      <c r="F71" s="58" t="str">
        <f>'CIENCIAS DE LA NATURALEZA'!F71</f>
        <v xml:space="preserve">1.3 Cooperar y colaborar activamente en la utilización de recursos digitales de forma responsable, respetuosa y cívica, indagando sobre el medio natural. </v>
      </c>
      <c r="G71" s="58">
        <f>'CIENCIAS DE LA NATURALEZA'!G71</f>
        <v>0</v>
      </c>
    </row>
    <row r="72" spans="2:7" ht="90" customHeight="1">
      <c r="B72" s="94" t="str">
        <f>'CIENCIAS DE LA NATURALEZA'!B72</f>
        <v>5º</v>
      </c>
      <c r="C72" s="58" t="str">
        <f>'CIENCIAS DE LA NATURALEZA'!C72</f>
        <v>CIENCIAS DE LA NATURALEZA</v>
      </c>
      <c r="D72" s="94" t="str">
        <f>'CIENCIAS DE LA NATURALEZA'!D72</f>
        <v>2</v>
      </c>
      <c r="E72" s="58" t="str">
        <f>'CIENCIAS DE LA NATURALEZA'!E72</f>
        <v>CCL1, STEM2, CPSAA4, CC4</v>
      </c>
      <c r="F72" s="58" t="str">
        <f>'CIENCIAS DE LA NATURALEZA'!F72</f>
        <v xml:space="preserve">2.1 Formular preguntas y realizar predicciones razonadas sobre el medio natural, mostrando y manteniendo curiosidad, respeto y sentido crítico. </v>
      </c>
      <c r="G72" s="58">
        <f>'CIENCIAS DE LA NATURALEZA'!G72</f>
        <v>0</v>
      </c>
    </row>
    <row r="73" spans="2:7" ht="90" customHeight="1">
      <c r="B73" s="94" t="str">
        <f>'CIENCIAS DE LA NATURALEZA'!B73</f>
        <v>5º</v>
      </c>
      <c r="C73" s="58" t="str">
        <f>'CIENCIAS DE LA NATURALEZA'!C73</f>
        <v>CIENCIAS DE LA NATURALEZA</v>
      </c>
      <c r="D73" s="94" t="str">
        <f>'CIENCIAS DE LA NATURALEZA'!D73</f>
        <v>2</v>
      </c>
      <c r="E73" s="58" t="str">
        <f>'CIENCIAS DE LA NATURALEZA'!E73</f>
        <v>CCL2, CCL3, CD1, CD4</v>
      </c>
      <c r="F73" s="58" t="str">
        <f>'CIENCIAS DE LA NATURALEZA'!F73</f>
        <v xml:space="preserve">2.2 Buscar, seleccionar y contrastar información, de diferentes fuentes seguras y fiables, utilizándola en investigaciones relacionadas con el medio natural y adquiriendo léxico científico básico. </v>
      </c>
      <c r="G73" s="58">
        <f>'CIENCIAS DE LA NATURALEZA'!G73</f>
        <v>0</v>
      </c>
    </row>
    <row r="74" spans="2:7" ht="90" customHeight="1">
      <c r="B74" s="94" t="str">
        <f>'CIENCIAS DE LA NATURALEZA'!B74</f>
        <v>5º</v>
      </c>
      <c r="C74" s="58" t="str">
        <f>'CIENCIAS DE LA NATURALEZA'!C74</f>
        <v>CIENCIAS DE LA NATURALEZA</v>
      </c>
      <c r="D74" s="94" t="str">
        <f>'CIENCIAS DE LA NATURALEZA'!D74</f>
        <v>2</v>
      </c>
      <c r="E74" s="58" t="str">
        <f>'CIENCIAS DE LA NATURALEZA'!E74</f>
        <v>STEM 1, STEM 2, STEM4, CPSAA4, CPSAA5, CC4</v>
      </c>
      <c r="F74" s="58" t="str">
        <f>'CIENCIAS DE LA NATURALEZA'!F74</f>
        <v xml:space="preserve">2.3 Diseñar y realizar experimentos guiados, cuando la investigación lo requiera, utilizando diferentes técnicas de indagación y modelos, empleando de forma segura los instrumentos y dispositivos, realizando observaciones, y mediciones precisas y registrándolas correctamente. </v>
      </c>
      <c r="G74" s="58">
        <f>'CIENCIAS DE LA NATURALEZA'!G74</f>
        <v>0</v>
      </c>
    </row>
    <row r="75" spans="2:7" ht="90" customHeight="1">
      <c r="B75" s="94" t="str">
        <f>'CIENCIAS DE LA NATURALEZA'!B75</f>
        <v>5º</v>
      </c>
      <c r="C75" s="58" t="str">
        <f>'CIENCIAS DE LA NATURALEZA'!C75</f>
        <v>CIENCIAS DE LA NATURALEZA</v>
      </c>
      <c r="D75" s="94" t="str">
        <f>'CIENCIAS DE LA NATURALEZA'!D75</f>
        <v>2</v>
      </c>
      <c r="E75" s="58" t="str">
        <f>'CIENCIAS DE LA NATURALEZA'!E75</f>
        <v>CCL1, CCL2, CCL3, STEM2, CD1, CPSAA5</v>
      </c>
      <c r="F75" s="58" t="str">
        <f>'CIENCIAS DE LA NATURALEZA'!F75</f>
        <v xml:space="preserve">2.4 Proponer posibles respuestas a las preguntas planteadas sobre el medio natural, a través del análisis y la interpretación de la información y los resultados obtenidos, comparándolos con las predicciones realizadas. </v>
      </c>
      <c r="G75" s="58">
        <f>'CIENCIAS DE LA NATURALEZA'!G75</f>
        <v>0</v>
      </c>
    </row>
    <row r="76" spans="2:7" ht="90" customHeight="1">
      <c r="B76" s="94" t="str">
        <f>'CIENCIAS DE LA NATURALEZA'!B76</f>
        <v>5º</v>
      </c>
      <c r="C76" s="58" t="str">
        <f>'CIENCIAS DE LA NATURALEZA'!C76</f>
        <v>CIENCIAS DE LA NATURALEZA</v>
      </c>
      <c r="D76" s="94" t="str">
        <f>'CIENCIAS DE LA NATURALEZA'!D76</f>
        <v>2</v>
      </c>
      <c r="E76" s="58" t="str">
        <f>'CIENCIAS DE LA NATURALEZA'!E76</f>
        <v>CCL1, CP2, STEM2, STEM4, CD2, CD4, CPSAA4, CPSAA5</v>
      </c>
      <c r="F76" s="58" t="str">
        <f>'CIENCIAS DE LA NATURALEZA'!F76</f>
        <v xml:space="preserve">2.5 Comunicar los resultados de las investigaciones sobre el medio natural, en diferentes formatos, adaptando el mensaje a la audiencia a la que va dirigido, utilizando el lenguaje científico y explicando los pasos seguidos. </v>
      </c>
      <c r="G76" s="58">
        <f>'CIENCIAS DE LA NATURALEZA'!G76</f>
        <v>0</v>
      </c>
    </row>
    <row r="77" spans="2:7" ht="90" customHeight="1">
      <c r="B77" s="94" t="str">
        <f>'CIENCIAS DE LA NATURALEZA'!B77</f>
        <v>5º</v>
      </c>
      <c r="C77" s="58" t="str">
        <f>'CIENCIAS DE LA NATURALEZA'!C77</f>
        <v>CIENCIAS DE LA NATURALEZA</v>
      </c>
      <c r="D77" s="94" t="str">
        <f>'CIENCIAS DE LA NATURALEZA'!D77</f>
        <v>3</v>
      </c>
      <c r="E77" s="58" t="str">
        <f>'CIENCIAS DE LA NATURALEZA'!E77</f>
        <v>STEM1, STEM3, CPSAA3, CE1, CE3, CCEC4</v>
      </c>
      <c r="F77" s="58" t="str">
        <f>'CIENCIAS DE LA NATURALEZA'!F77</f>
        <v xml:space="preserve">3.1 Desarrollar en equipo un producto final sencillo que dé solución a un problema de diseño, probando diferentes prototipos o soluciones y utilizando de forma segura las herramientas, técnicas y materiales adecuados. </v>
      </c>
      <c r="G77" s="58">
        <f>'CIENCIAS DE LA NATURALEZA'!G77</f>
        <v>0</v>
      </c>
    </row>
    <row r="78" spans="2:7" ht="90" customHeight="1">
      <c r="B78" s="94" t="str">
        <f>'CIENCIAS DE LA NATURALEZA'!B78</f>
        <v>5º</v>
      </c>
      <c r="C78" s="58" t="str">
        <f>'CIENCIAS DE LA NATURALEZA'!C78</f>
        <v>CIENCIAS DE LA NATURALEZA</v>
      </c>
      <c r="D78" s="94" t="str">
        <f>'CIENCIAS DE LA NATURALEZA'!D78</f>
        <v>3</v>
      </c>
      <c r="E78" s="58" t="str">
        <f>'CIENCIAS DE LA NATURALEZA'!E78</f>
        <v>CCL1, STEM2, STEM4, CD4, CD5</v>
      </c>
      <c r="F78" s="58" t="str">
        <f>'CIENCIAS DE LA NATURALEZA'!F78</f>
        <v xml:space="preserve">3.2 Comunicar el diseño de un producto final, adaptando el mensaje y el formato a la audiencia, explicando los pasos seguidos, justificando por qué ese prototipo o solución digital cumple con los requisitos del proyecto. </v>
      </c>
      <c r="G78" s="58">
        <f>'CIENCIAS DE LA NATURALEZA'!G78</f>
        <v>0</v>
      </c>
    </row>
    <row r="79" spans="2:7" ht="90" customHeight="1">
      <c r="B79" s="94" t="str">
        <f>'CIENCIAS DE LA NATURALEZA'!B79</f>
        <v>5º</v>
      </c>
      <c r="C79" s="58" t="str">
        <f>'CIENCIAS DE LA NATURALEZA'!C79</f>
        <v>CIENCIAS DE LA NATURALEZA</v>
      </c>
      <c r="D79" s="94" t="str">
        <f>'CIENCIAS DE LA NATURALEZA'!D79</f>
        <v>3</v>
      </c>
      <c r="E79" s="58" t="str">
        <f>'CIENCIAS DE LA NATURALEZA'!E79</f>
        <v>STEM1, STEM3, CD5, CPSAA3, CPSAA4, CPSAA5, CE1, CE3</v>
      </c>
      <c r="F79" s="58" t="str">
        <f>'CIENCIAS DE LA NATURALEZA'!F79</f>
        <v xml:space="preserve">3.3 Proponer posibles soluciones a los problemas planteados de acuerdo con técnicas sencillas de pensamiento computacional, mediante estrategias básicas de gestión de proyectos cooperativos, teniendo en cuenta los recursos necesarios y estableciendo criterios concretos para evaluar el proyecto. </v>
      </c>
      <c r="G79" s="58">
        <f>'CIENCIAS DE LA NATURALEZA'!G79</f>
        <v>0</v>
      </c>
    </row>
    <row r="80" spans="2:7" ht="90" customHeight="1">
      <c r="B80" s="94" t="str">
        <f>'CIENCIAS DE LA NATURALEZA'!B80</f>
        <v>5º</v>
      </c>
      <c r="C80" s="58" t="str">
        <f>'CIENCIAS DE LA NATURALEZA'!C80</f>
        <v>CIENCIAS DE LA NATURALEZA</v>
      </c>
      <c r="D80" s="94" t="str">
        <f>'CIENCIAS DE LA NATURALEZA'!D80</f>
        <v>3</v>
      </c>
      <c r="E80" s="58" t="str">
        <f>'CIENCIAS DE LA NATURALEZA'!E80</f>
        <v>STEM2, CD5, CPSAA4, CPSAA5</v>
      </c>
      <c r="F80" s="58" t="str">
        <f>'CIENCIAS DE LA NATURALEZA'!F80</f>
        <v xml:space="preserve">3.4 Identificar problemas de diseño que se resuelvan con la creación de un prototipo o solución digital, reconociendo necesidades del entorno y proponiendo posibles objetivos. </v>
      </c>
      <c r="G80" s="58">
        <f>'CIENCIAS DE LA NATURALEZA'!G80</f>
        <v>0</v>
      </c>
    </row>
    <row r="81" spans="2:7" ht="90" customHeight="1">
      <c r="B81" s="94" t="str">
        <f>'CIENCIAS DE LA NATURALEZA'!B81</f>
        <v>5º</v>
      </c>
      <c r="C81" s="58" t="str">
        <f>'CIENCIAS DE LA NATURALEZA'!C81</f>
        <v>CIENCIAS DE LA NATURALEZA</v>
      </c>
      <c r="D81" s="94" t="str">
        <f>'CIENCIAS DE LA NATURALEZA'!D81</f>
        <v>4</v>
      </c>
      <c r="E81" s="58" t="str">
        <f>'CIENCIAS DE LA NATURALEZA'!E81</f>
        <v>STEM5, CD4, CPSAA1, CPSAA2, CPSAA3, CC3, CE2, CCEC3</v>
      </c>
      <c r="F81" s="58" t="str">
        <f>'CIENCIAS DE LA NATURALEZA'!F81</f>
        <v xml:space="preserve">4.1 Desarrollar actitudes que fomenten el bienestar emocional y social gestionando las emociones propias y respetando las de los demás, desarrollando habilidades intra e interpersonales, fomentando relaciones afectivas saludables y analizando los usos de la tecnología y la gestión del tiempo libre. </v>
      </c>
      <c r="G81" s="58">
        <f>'CIENCIAS DE LA NATURALEZA'!G81</f>
        <v>0</v>
      </c>
    </row>
    <row r="82" spans="2:7" ht="90" customHeight="1">
      <c r="B82" s="94" t="str">
        <f>'CIENCIAS DE LA NATURALEZA'!B82</f>
        <v>5º</v>
      </c>
      <c r="C82" s="58" t="str">
        <f>'CIENCIAS DE LA NATURALEZA'!C82</f>
        <v>CIENCIAS DE LA NATURALEZA</v>
      </c>
      <c r="D82" s="94" t="str">
        <f>'CIENCIAS DE LA NATURALEZA'!D82</f>
        <v>4</v>
      </c>
      <c r="E82" s="58" t="str">
        <f>'CIENCIAS DE LA NATURALEZA'!E82</f>
        <v>STEM5, CD4, CPSAA2, CC3</v>
      </c>
      <c r="F82" s="58" t="str">
        <f>'CIENCIAS DE LA NATURALEZA'!F82</f>
        <v xml:space="preserve">4.2 Adoptar estilos de vida saludables valorando la importancia de una alimentación variada, equilibrada y sostenible, el ejercicio físico, el contacto con la naturaleza, el descanso, la higiene, la prevención de enfermedades y el uso adecuado de nuevas tecnologías. </v>
      </c>
      <c r="G82" s="58">
        <f>'CIENCIAS DE LA NATURALEZA'!G82</f>
        <v>0</v>
      </c>
    </row>
    <row r="83" spans="2:7" ht="90" customHeight="1">
      <c r="B83" s="94" t="str">
        <f>'CIENCIAS DE LA NATURALEZA'!B83</f>
        <v>5º</v>
      </c>
      <c r="C83" s="58" t="str">
        <f>'CIENCIAS DE LA NATURALEZA'!C83</f>
        <v>CIENCIAS DE LA NATURALEZA</v>
      </c>
      <c r="D83" s="94" t="str">
        <f>'CIENCIAS DE LA NATURALEZA'!D83</f>
        <v>4</v>
      </c>
      <c r="E83" s="58" t="str">
        <f>'CIENCIAS DE LA NATURALEZA'!E83</f>
        <v>STEM5, CPSAA1, CPSAA2, CPSAA3, CC3, CE2, CCEC3</v>
      </c>
      <c r="F83" s="58" t="str">
        <f>'CIENCIAS DE LA NATURALEZA'!F83</f>
        <v xml:space="preserve">4.3 Reconocer de forma positiva los cambios físicos, emocionales y sociales que conlleva la pubertad y la adolescencia, tanto en uno mismo como en los demás, mostrando respeto y desarrollando la personalidad y la autoconfianza. </v>
      </c>
      <c r="G83" s="58">
        <f>'CIENCIAS DE LA NATURALEZA'!G83</f>
        <v>0</v>
      </c>
    </row>
    <row r="84" spans="2:7" ht="90" customHeight="1">
      <c r="B84" s="94" t="str">
        <f>'CIENCIAS DE LA NATURALEZA'!B84</f>
        <v>5º</v>
      </c>
      <c r="C84" s="58" t="str">
        <f>'CIENCIAS DE LA NATURALEZA'!C84</f>
        <v>CIENCIAS DE LA NATURALEZA</v>
      </c>
      <c r="D84" s="94" t="str">
        <f>'CIENCIAS DE LA NATURALEZA'!D84</f>
        <v>5</v>
      </c>
      <c r="E84" s="58" t="str">
        <f>'CIENCIAS DE LA NATURALEZA'!E84</f>
        <v>CCL1, CCL4 STEM1, STEM2, STEM4, CD1, CPSAA4, CE1, CCEC1</v>
      </c>
      <c r="F84" s="58" t="str">
        <f>'CIENCIAS DE LA NATURALEZA'!F84</f>
        <v xml:space="preserve">5.1 Identificar y analizar críticamente las características, la organización y las propiedades de los elementos o sistemas del medio natural a través de la indagación utilizando las herramientas y procesos adecuados y compartiendo e intercambiando la información obtenida. </v>
      </c>
      <c r="G84" s="58">
        <f>'CIENCIAS DE LA NATURALEZA'!G84</f>
        <v>0</v>
      </c>
    </row>
    <row r="85" spans="2:7" ht="90" customHeight="1">
      <c r="B85" s="94" t="str">
        <f>'CIENCIAS DE LA NATURALEZA'!B85</f>
        <v>5º</v>
      </c>
      <c r="C85" s="58" t="str">
        <f>'CIENCIAS DE LA NATURALEZA'!C85</f>
        <v>CIENCIAS DE LA NATURALEZA</v>
      </c>
      <c r="D85" s="94" t="str">
        <f>'CIENCIAS DE LA NATURALEZA'!D85</f>
        <v>5</v>
      </c>
      <c r="E85" s="58" t="str">
        <f>'CIENCIAS DE LA NATURALEZA'!E85</f>
        <v>STEM5, CPSAA4, CC3, CC4, CCEC1</v>
      </c>
      <c r="F85" s="58" t="str">
        <f>'CIENCIAS DE LA NATURALEZA'!F85</f>
        <v xml:space="preserve">5.2 Establecer conexiones sencillas entre diferentes elementos o sistemas del medio natural mostrando respeto y comprensión de las relaciones que se establecen. </v>
      </c>
      <c r="G85" s="58">
        <f>'CIENCIAS DE LA NATURALEZA'!G85</f>
        <v>0</v>
      </c>
    </row>
    <row r="86" spans="2:7" ht="90" customHeight="1">
      <c r="B86" s="94" t="str">
        <f>'CIENCIAS DE LA NATURALEZA'!B86</f>
        <v>5º</v>
      </c>
      <c r="C86" s="58" t="str">
        <f>'CIENCIAS DE LA NATURALEZA'!C86</f>
        <v>CIENCIAS DE LA NATURALEZA</v>
      </c>
      <c r="D86" s="94" t="str">
        <f>'CIENCIAS DE LA NATURALEZA'!D86</f>
        <v>5</v>
      </c>
      <c r="E86" s="58" t="str">
        <f>'CIENCIAS DE LA NATURALEZA'!E86</f>
        <v>CCL4, STEM5, CC3, CC4, CE1, CCEC1</v>
      </c>
      <c r="F86" s="58" t="str">
        <f>'CIENCIAS DE LA NATURALEZA'!F86</f>
        <v xml:space="preserve">5.3 Valorar, proteger y mostrar actitudes de conservación y mejora del patrimonio natural a través de propuestas y acciones que reflejen compromisos y conductas en favor de la sostenibilidad. </v>
      </c>
      <c r="G86" s="58">
        <f>'CIENCIAS DE LA NATURALEZA'!G86</f>
        <v>0</v>
      </c>
    </row>
    <row r="87" spans="2:7" ht="90" customHeight="1">
      <c r="B87" s="94" t="str">
        <f>'CIENCIAS DE LA NATURALEZA'!B87</f>
        <v>5º</v>
      </c>
      <c r="C87" s="58" t="str">
        <f>'CIENCIAS DE LA NATURALEZA'!C87</f>
        <v>CIENCIAS DE LA NATURALEZA</v>
      </c>
      <c r="D87" s="94" t="str">
        <f>'CIENCIAS DE LA NATURALEZA'!D87</f>
        <v>6</v>
      </c>
      <c r="E87" s="58" t="str">
        <f>'CIENCIAS DE LA NATURALEZA'!E87</f>
        <v>CCL5, STEM2, STEM5, CD4, CPSAA4, CC1, CC4</v>
      </c>
      <c r="F87" s="58" t="str">
        <f>'CIENCIAS DE LA NATURALEZA'!F87</f>
        <v xml:space="preserve">6.1 Poner en práctica estilos de vida sostenible y consecuentes con el respeto, los cuidados, la corresponsabilidad y la protección de las personas y del planeta y el uso sostenible de los recursos naturales, a partir del análisis de la intervención humana en el entorno desde los puntos de vista tecnológico y ambiental, y contribuyendo a una conciencia individual o colectiva. </v>
      </c>
      <c r="G87" s="58">
        <f>'CIENCIAS DE LA NATURALEZA'!G87</f>
        <v>0</v>
      </c>
    </row>
    <row r="88" spans="2:7" ht="90" customHeight="1">
      <c r="B88" s="94" t="str">
        <f>'CIENCIAS DE LA NATURALEZA'!B88</f>
        <v>5º</v>
      </c>
      <c r="C88" s="58" t="str">
        <f>'CIENCIAS DE LA NATURALEZA'!C88</f>
        <v>CIENCIAS DE LA NATURALEZA</v>
      </c>
      <c r="D88" s="94" t="str">
        <f>'CIENCIAS DE LA NATURALEZA'!D88</f>
        <v>6</v>
      </c>
      <c r="E88" s="58" t="str">
        <f>'CIENCIAS DE LA NATURALEZA'!E88</f>
        <v>CCL5, STEM2, STEM5, CD4, CPSAA4, CC1, CC3, CC4, CE1, CE3</v>
      </c>
      <c r="F88" s="58" t="str">
        <f>'CIENCIAS DE LA NATURALEZA'!F88</f>
        <v xml:space="preserve">6.2 Participar con actitud emprendedora de forma individual y/o cooperativa en la búsqueda de propuestas para afrontar problemas ecosociales y actuar para su resolución, a partir del análisis de las causas y consecuencias de la intervención humana en el entorno tecnológico y ambiental. </v>
      </c>
      <c r="G88" s="58" t="str">
        <f>'CIENCIAS DE LA NATURALEZA'!G88</f>
        <v xml:space="preserve">P. ej. Elabora y presenta en grupo, un pequeño proyecto de ahorro energético para el centro educativo. </v>
      </c>
    </row>
    <row r="89" spans="2:7" ht="90" customHeight="1">
      <c r="B89" s="97" t="str">
        <f>'CIENCIAS DE LA NATURALEZA'!B89</f>
        <v>6º</v>
      </c>
      <c r="C89" s="62" t="str">
        <f>'CIENCIAS DE LA NATURALEZA'!C89</f>
        <v>CIENCIAS DE LA NATURALEZA</v>
      </c>
      <c r="D89" s="97" t="str">
        <f>'CIENCIAS DE LA NATURALEZA'!D89</f>
        <v>1</v>
      </c>
      <c r="E89" s="62" t="str">
        <f>'CIENCIAS DE LA NATURALEZA'!E89</f>
        <v>CCL3, STEM4, CD1, CD3, CD4, CPSAA2, CPSAA4</v>
      </c>
      <c r="F89" s="62" t="str">
        <f>'CIENCIAS DE LA NATURALEZA'!F89</f>
        <v xml:space="preserve">1.1 Buscar, analizar, organizar y comparar información sobre el medio natural utilizando recursos digitales de acuerdo con las necesidades del contexto educativo, en entornos personales y/o virtuales de aprendizaje, de forma segura, eficiente y crítica. </v>
      </c>
      <c r="G89" s="62">
        <f>'CIENCIAS DE LA NATURALEZA'!G89</f>
        <v>0</v>
      </c>
    </row>
    <row r="90" spans="2:7" ht="90" customHeight="1">
      <c r="B90" s="97" t="str">
        <f>'CIENCIAS DE LA NATURALEZA'!B90</f>
        <v>6º</v>
      </c>
      <c r="C90" s="62" t="str">
        <f>'CIENCIAS DE LA NATURALEZA'!C90</f>
        <v>CIENCIAS DE LA NATURALEZA</v>
      </c>
      <c r="D90" s="97" t="str">
        <f>'CIENCIAS DE LA NATURALEZA'!D90</f>
        <v>1</v>
      </c>
      <c r="E90" s="62" t="str">
        <f>'CIENCIAS DE LA NATURALEZA'!E90</f>
        <v>CCL1, CCL3, STEM4, CD2, CD3, CD5, CPSAA4, CE3, CCEC4</v>
      </c>
      <c r="F90" s="62" t="str">
        <f>'CIENCIAS DE LA NATURALEZA'!F90</f>
        <v xml:space="preserve">1.2 Reelaborar, crear y difundir contenidos digitales sencillos sobre el medio natural a través de aplicaciones y recursos digitales, comunicándose y trabajando de forma individual, en equipo y/o en red. </v>
      </c>
      <c r="G90" s="62">
        <f>'CIENCIAS DE LA NATURALEZA'!G90</f>
        <v>0</v>
      </c>
    </row>
    <row r="91" spans="2:7" ht="90" customHeight="1">
      <c r="B91" s="97" t="str">
        <f>'CIENCIAS DE LA NATURALEZA'!B91</f>
        <v>6º</v>
      </c>
      <c r="C91" s="62" t="str">
        <f>'CIENCIAS DE LA NATURALEZA'!C91</f>
        <v>CIENCIAS DE LA NATURALEZA</v>
      </c>
      <c r="D91" s="97" t="str">
        <f>'CIENCIAS DE LA NATURALEZA'!D91</f>
        <v>1</v>
      </c>
      <c r="E91" s="62" t="str">
        <f>'CIENCIAS DE LA NATURALEZA'!E91</f>
        <v>CCL1, CD2, CD3, CD4, CD5, CPSAA2</v>
      </c>
      <c r="F91" s="62" t="str">
        <f>'CIENCIAS DE LA NATURALEZA'!F91</f>
        <v xml:space="preserve">1.3 Cooperar y colaborar activamente en la utilización de recursos digitales de forma responsable, respetuosa, cívica y ética, indagando sobre el medio natural. </v>
      </c>
      <c r="G91" s="62">
        <f>'CIENCIAS DE LA NATURALEZA'!G91</f>
        <v>0</v>
      </c>
    </row>
    <row r="92" spans="2:7" ht="90" customHeight="1">
      <c r="B92" s="97" t="str">
        <f>'CIENCIAS DE LA NATURALEZA'!B92</f>
        <v>6º</v>
      </c>
      <c r="C92" s="62" t="str">
        <f>'CIENCIAS DE LA NATURALEZA'!C92</f>
        <v>CIENCIAS DE LA NATURALEZA</v>
      </c>
      <c r="D92" s="97" t="str">
        <f>'CIENCIAS DE LA NATURALEZA'!D92</f>
        <v>2</v>
      </c>
      <c r="E92" s="62" t="str">
        <f>'CIENCIAS DE LA NATURALEZA'!E92</f>
        <v>CCL1, STEM2, CPSAA4, CC4</v>
      </c>
      <c r="F92" s="62" t="str">
        <f>'CIENCIAS DE LA NATURALEZA'!F92</f>
        <v xml:space="preserve">2.1 Formular preguntas, argumentar y realizar predicciones razonadas sobre el medio natural, mostrando y manteniendo curiosidad, respeto y sentido crítico. </v>
      </c>
      <c r="G92" s="62">
        <f>'CIENCIAS DE LA NATURALEZA'!G92</f>
        <v>0</v>
      </c>
    </row>
    <row r="93" spans="2:7" ht="90" customHeight="1">
      <c r="B93" s="97" t="str">
        <f>'CIENCIAS DE LA NATURALEZA'!B93</f>
        <v>6º</v>
      </c>
      <c r="C93" s="62" t="str">
        <f>'CIENCIAS DE LA NATURALEZA'!C93</f>
        <v>CIENCIAS DE LA NATURALEZA</v>
      </c>
      <c r="D93" s="97" t="str">
        <f>'CIENCIAS DE LA NATURALEZA'!D93</f>
        <v>2</v>
      </c>
      <c r="E93" s="62" t="str">
        <f>'CIENCIAS DE LA NATURALEZA'!E93</f>
        <v>CCL2, CCL3, CD1, CD4</v>
      </c>
      <c r="F93" s="62" t="str">
        <f>'CIENCIAS DE LA NATURALEZA'!F93</f>
        <v xml:space="preserve">2.2 Buscar, seleccionar, contrastar y compartir información de diferentes fuentes seguras y fiables, usando los criterios de fiabilidad de fuentes, utilizándola en investigaciones relacionadas con el medio natural y adquiriendo léxico científico básico. </v>
      </c>
      <c r="G93" s="62">
        <f>'CIENCIAS DE LA NATURALEZA'!G93</f>
        <v>0</v>
      </c>
    </row>
    <row r="94" spans="2:7" ht="90" customHeight="1">
      <c r="B94" s="97" t="str">
        <f>'CIENCIAS DE LA NATURALEZA'!B94</f>
        <v>6º</v>
      </c>
      <c r="C94" s="62" t="str">
        <f>'CIENCIAS DE LA NATURALEZA'!C94</f>
        <v>CIENCIAS DE LA NATURALEZA</v>
      </c>
      <c r="D94" s="97" t="str">
        <f>'CIENCIAS DE LA NATURALEZA'!D94</f>
        <v>2</v>
      </c>
      <c r="E94" s="62" t="str">
        <f>'CIENCIAS DE LA NATURALEZA'!E94</f>
        <v>STEM 1, STEM 2, STEM4, CPSAA4, CPSAA5, CC4</v>
      </c>
      <c r="F94" s="62" t="str">
        <f>'CIENCIAS DE LA NATURALEZA'!F94</f>
        <v xml:space="preserve">2.3 Diseñar y realizar experimentos guiados, cuando la investigación lo requiera, utilizando diferentes técnicas de indagación y modelos, empleando de forma segura los instrumentos y dispositivos apropiados, realizando observaciones, comparaciones y mediciones precisas y registrándolas correctamente. </v>
      </c>
      <c r="G94" s="62">
        <f>'CIENCIAS DE LA NATURALEZA'!G94</f>
        <v>0</v>
      </c>
    </row>
    <row r="95" spans="2:7" ht="90" customHeight="1">
      <c r="B95" s="97" t="str">
        <f>'CIENCIAS DE LA NATURALEZA'!B95</f>
        <v>6º</v>
      </c>
      <c r="C95" s="62" t="str">
        <f>'CIENCIAS DE LA NATURALEZA'!C95</f>
        <v>CIENCIAS DE LA NATURALEZA</v>
      </c>
      <c r="D95" s="97" t="str">
        <f>'CIENCIAS DE LA NATURALEZA'!D95</f>
        <v>2</v>
      </c>
      <c r="E95" s="62" t="str">
        <f>'CIENCIAS DE LA NATURALEZA'!E95</f>
        <v>CCL1, CCL2, CCL3, STEM2, CD1, CPSAA4, CPSAA5</v>
      </c>
      <c r="F95" s="62" t="str">
        <f>'CIENCIAS DE LA NATURALEZA'!F95</f>
        <v xml:space="preserve">2.4 Proponer posibles respuestas a las preguntas planteadas sobre el medio natural, a través del análisis crítico y la interpretación de la información y los resultados obtenidos, valorando la coherencia de las posibles soluciones y comparándolas con las predicciones realizadas. </v>
      </c>
      <c r="G95" s="62">
        <f>'CIENCIAS DE LA NATURALEZA'!G95</f>
        <v>0</v>
      </c>
    </row>
    <row r="96" spans="2:7" ht="90" customHeight="1">
      <c r="B96" s="97" t="str">
        <f>'CIENCIAS DE LA NATURALEZA'!B96</f>
        <v>6º</v>
      </c>
      <c r="C96" s="62" t="str">
        <f>'CIENCIAS DE LA NATURALEZA'!C96</f>
        <v>CIENCIAS DE LA NATURALEZA</v>
      </c>
      <c r="D96" s="97" t="str">
        <f>'CIENCIAS DE LA NATURALEZA'!D96</f>
        <v>2</v>
      </c>
      <c r="E96" s="62" t="str">
        <f>'CIENCIAS DE LA NATURALEZA'!E96</f>
        <v>CCL1, CCL3, CP2, STEM2, STEM4, CD2, CPSAA4, CPSAA5</v>
      </c>
      <c r="F96" s="62" t="str">
        <f>'CIENCIAS DE LA NATURALEZA'!F96</f>
        <v xml:space="preserve">2.5 Comunicar y difundir los resultados de las investigaciones sobre el medio natural, adaptando el mensaje y el formato a la audiencia a la que va dirigido, utilizando el lenguaje científico y explicando los pasos seguidos. </v>
      </c>
      <c r="G96" s="62">
        <f>'CIENCIAS DE LA NATURALEZA'!G96</f>
        <v>0</v>
      </c>
    </row>
    <row r="97" spans="2:7" ht="90" customHeight="1">
      <c r="B97" s="97" t="str">
        <f>'CIENCIAS DE LA NATURALEZA'!B97</f>
        <v>6º</v>
      </c>
      <c r="C97" s="62" t="str">
        <f>'CIENCIAS DE LA NATURALEZA'!C97</f>
        <v>CIENCIAS DE LA NATURALEZA</v>
      </c>
      <c r="D97" s="97" t="str">
        <f>'CIENCIAS DE LA NATURALEZA'!D97</f>
        <v>3</v>
      </c>
      <c r="E97" s="62" t="str">
        <f>'CIENCIAS DE LA NATURALEZA'!E97</f>
        <v>STEM1, STEM3, CD4, CD5, CPSAA3, CE1, CE3, CCEC4</v>
      </c>
      <c r="F97" s="62" t="str">
        <f>'CIENCIAS DE LA NATURALEZA'!F97</f>
        <v xml:space="preserve">3.1 Desarrollar en equipo un producto final que dé solución a un problema de diseño, probando diferentes prototipos o soluciones digitales y utilizando de forma segura las herramientas, dispositivos, técnicas y materiales adecuados. </v>
      </c>
      <c r="G97" s="62">
        <f>'CIENCIAS DE LA NATURALEZA'!G97</f>
        <v>0</v>
      </c>
    </row>
    <row r="98" spans="2:7" ht="90" customHeight="1">
      <c r="B98" s="97" t="str">
        <f>'CIENCIAS DE LA NATURALEZA'!B98</f>
        <v>6º</v>
      </c>
      <c r="C98" s="62" t="str">
        <f>'CIENCIAS DE LA NATURALEZA'!C98</f>
        <v>CIENCIAS DE LA NATURALEZA</v>
      </c>
      <c r="D98" s="97" t="str">
        <f>'CIENCIAS DE LA NATURALEZA'!D98</f>
        <v>3</v>
      </c>
      <c r="E98" s="62" t="str">
        <f>'CIENCIAS DE LA NATURALEZA'!E98</f>
        <v>CCL1, STEM2, STEM4, CD4, CD5</v>
      </c>
      <c r="F98" s="62" t="str">
        <f>'CIENCIAS DE LA NATURALEZA'!F98</f>
        <v xml:space="preserve">3.2 Comunicar el diseño de un producto final, adaptando el mensaje y el formato a la audiencia, explicando los pasos seguidos, justificando por qué ese prototipo o solución digital cumple con los requisitos del proyecto y proponiendo posibles retos para futuros proyectos. </v>
      </c>
      <c r="G98" s="62">
        <f>'CIENCIAS DE LA NATURALEZA'!G98</f>
        <v>0</v>
      </c>
    </row>
    <row r="99" spans="2:7" ht="90" customHeight="1">
      <c r="B99" s="97" t="str">
        <f>'CIENCIAS DE LA NATURALEZA'!B99</f>
        <v>6º</v>
      </c>
      <c r="C99" s="62" t="str">
        <f>'CIENCIAS DE LA NATURALEZA'!C99</f>
        <v>CIENCIAS DE LA NATURALEZA</v>
      </c>
      <c r="D99" s="97" t="str">
        <f>'CIENCIAS DE LA NATURALEZA'!D99</f>
        <v>3</v>
      </c>
      <c r="E99" s="62" t="str">
        <f>'CIENCIAS DE LA NATURALEZA'!E99</f>
        <v>STEM1, STEM3, CD5, CPSAA3, CPSAA4, CPSAA5, CE1, CE3</v>
      </c>
      <c r="F99" s="62" t="str">
        <f>'CIENCIAS DE LA NATURALEZA'!F99</f>
        <v xml:space="preserve">3.3 Diseñar posibles soluciones a los problemas planteados de acuerdo con técnicas sencillas de los proyectos de diseño y pensamiento computacional, mediante estrategias básicas de gestión de proyectos cooperativos, teniendo en cuenta los recursos necesarios y estableciendo criterios concretos para evaluar el proyecto. </v>
      </c>
      <c r="G99" s="62">
        <f>'CIENCIAS DE LA NATURALEZA'!G99</f>
        <v>0</v>
      </c>
    </row>
    <row r="100" spans="2:7" ht="90" customHeight="1">
      <c r="B100" s="97" t="str">
        <f>'CIENCIAS DE LA NATURALEZA'!B100</f>
        <v>6º</v>
      </c>
      <c r="C100" s="62" t="str">
        <f>'CIENCIAS DE LA NATURALEZA'!C100</f>
        <v>CIENCIAS DE LA NATURALEZA</v>
      </c>
      <c r="D100" s="97" t="str">
        <f>'CIENCIAS DE LA NATURALEZA'!D100</f>
        <v>3</v>
      </c>
      <c r="E100" s="62" t="str">
        <f>'CIENCIAS DE LA NATURALEZA'!E100</f>
        <v>STEM2, CD5, CPSAA4, CPSAA5, CE1</v>
      </c>
      <c r="F100" s="62" t="str">
        <f>'CIENCIAS DE LA NATURALEZA'!F100</f>
        <v xml:space="preserve">3.4 Plantear problemas de diseño que se resuelvan con la creación de un prototipo o solución digital, evaluando necesidades del entorno y estableciendo objetivos concretos. </v>
      </c>
      <c r="G100" s="62">
        <f>'CIENCIAS DE LA NATURALEZA'!G100</f>
        <v>0</v>
      </c>
    </row>
    <row r="101" spans="2:7" ht="90" customHeight="1">
      <c r="B101" s="97" t="str">
        <f>'CIENCIAS DE LA NATURALEZA'!B101</f>
        <v>6º</v>
      </c>
      <c r="C101" s="62" t="str">
        <f>'CIENCIAS DE LA NATURALEZA'!C101</f>
        <v>CIENCIAS DE LA NATURALEZA</v>
      </c>
      <c r="D101" s="97" t="str">
        <f>'CIENCIAS DE LA NATURALEZA'!D101</f>
        <v>4</v>
      </c>
      <c r="E101" s="62" t="str">
        <f>'CIENCIAS DE LA NATURALEZA'!E101</f>
        <v>STEM5, CD4, CPSAA1, CPSAA2, CPSAA3, CC3, CE2, CCEC3</v>
      </c>
      <c r="F101" s="62" t="str">
        <f>'CIENCIAS DE LA NATURALEZA'!F101</f>
        <v xml:space="preserve">4.1 Promover actitudes que fomenten el bienestar emocional y social gestionando las emociones propias y respetando las de los demás, desarrollando habilidades intra e interpersonales, fomentando relaciones afectivas saludables y reflexionando uso de la tecnología y la gestión del tiempo libre. </v>
      </c>
      <c r="G101" s="62">
        <f>'CIENCIAS DE LA NATURALEZA'!G101</f>
        <v>0</v>
      </c>
    </row>
    <row r="102" spans="2:7" ht="90" customHeight="1">
      <c r="B102" s="97" t="str">
        <f>'CIENCIAS DE LA NATURALEZA'!B102</f>
        <v>6º</v>
      </c>
      <c r="C102" s="62" t="str">
        <f>'CIENCIAS DE LA NATURALEZA'!C102</f>
        <v>CIENCIAS DE LA NATURALEZA</v>
      </c>
      <c r="D102" s="97" t="str">
        <f>'CIENCIAS DE LA NATURALEZA'!D102</f>
        <v>4</v>
      </c>
      <c r="E102" s="62" t="str">
        <f>'CIENCIAS DE LA NATURALEZA'!E102</f>
        <v>STEM5, CD4, CPSAA2, CC3</v>
      </c>
      <c r="F102" s="62" t="str">
        <f>'CIENCIAS DE LA NATURALEZA'!F102</f>
        <v xml:space="preserve">4.2 Adoptar estilos de vida saludables valorando la importancia de una alimentación variada, equilibrada y sostenible, el ejercicio físico, el contacto con la naturaleza, el descanso, la higiene, la prevención de enfermedades y el uso adecuado de nuevas tecnologías. </v>
      </c>
      <c r="G102" s="62">
        <f>'CIENCIAS DE LA NATURALEZA'!G102</f>
        <v>0</v>
      </c>
    </row>
    <row r="103" spans="2:7" ht="90" customHeight="1">
      <c r="B103" s="97" t="str">
        <f>'CIENCIAS DE LA NATURALEZA'!B103</f>
        <v>6º</v>
      </c>
      <c r="C103" s="62" t="str">
        <f>'CIENCIAS DE LA NATURALEZA'!C103</f>
        <v>CIENCIAS DE LA NATURALEZA</v>
      </c>
      <c r="D103" s="97" t="str">
        <f>'CIENCIAS DE LA NATURALEZA'!D103</f>
        <v>4</v>
      </c>
      <c r="E103" s="62" t="str">
        <f>'CIENCIAS DE LA NATURALEZA'!E103</f>
        <v>STEM5, CPSAA1, CPSAA2, CPSAA3, CC3, CE2, CCEC3</v>
      </c>
      <c r="F103" s="62" t="str">
        <f>'CIENCIAS DE LA NATURALEZA'!F103</f>
        <v xml:space="preserve">4.3 Aceptar de forma positiva los cambios físicos, emocionales y sociales que conlleva la pubertad y la adolescencia, tanto en uno mismo como en los demás, mostrando respeto y desarrollando la personalidad y la autoconfianza. </v>
      </c>
      <c r="G103" s="62">
        <f>'CIENCIAS DE LA NATURALEZA'!G103</f>
        <v>0</v>
      </c>
    </row>
    <row r="104" spans="2:7" ht="90" customHeight="1">
      <c r="B104" s="97" t="str">
        <f>'CIENCIAS DE LA NATURALEZA'!B104</f>
        <v>6º</v>
      </c>
      <c r="C104" s="62" t="str">
        <f>'CIENCIAS DE LA NATURALEZA'!C104</f>
        <v>CIENCIAS DE LA NATURALEZA</v>
      </c>
      <c r="D104" s="97" t="str">
        <f>'CIENCIAS DE LA NATURALEZA'!D104</f>
        <v>5</v>
      </c>
      <c r="E104" s="62" t="str">
        <f>'CIENCIAS DE LA NATURALEZA'!E104</f>
        <v>CCL1, CCL4 STEM1, STEM2, STEM4, CD1, CPSAA4, CE1, CCEC1</v>
      </c>
      <c r="F104" s="62" t="str">
        <f>'CIENCIAS DE LA NATURALEZA'!F104</f>
        <v xml:space="preserve">5.1 Identificar y analizar críticamente y reflexionar sobre las características, la organización y las propiedades de los elementos o sistemas del medio natural a través de la indagación utilizando las herramientas y procesos adecuados y compartiendo e intercambiando la información obtenida. </v>
      </c>
      <c r="G104" s="62" t="str">
        <f>'CIENCIAS DE LA NATURALEZA'!G104</f>
        <v xml:space="preserve">P. ej. Elabora y presenta en grupo, un trabajo sobre el impacto de una explotación ganadera intensiva sobre el entorno natural. </v>
      </c>
    </row>
    <row r="105" spans="2:7" ht="90" customHeight="1">
      <c r="B105" s="97" t="str">
        <f>'CIENCIAS DE LA NATURALEZA'!B105</f>
        <v>6º</v>
      </c>
      <c r="C105" s="62" t="str">
        <f>'CIENCIAS DE LA NATURALEZA'!C105</f>
        <v>CIENCIAS DE LA NATURALEZA</v>
      </c>
      <c r="D105" s="97" t="str">
        <f>'CIENCIAS DE LA NATURALEZA'!D105</f>
        <v>5</v>
      </c>
      <c r="E105" s="62" t="str">
        <f>'CIENCIAS DE LA NATURALEZA'!E105</f>
        <v>STEM2, STEM5, CPSAA4, CC3, CC4, CCEC1</v>
      </c>
      <c r="F105" s="62" t="str">
        <f>'CIENCIAS DE LA NATURALEZA'!F105</f>
        <v xml:space="preserve">5.2 Establecer conexiones sencillas entre diferentes elementos o sistemas del medio natural mostrando respeto y comprensión razonada de las relaciones que se establecen y justificando las mismas. </v>
      </c>
      <c r="G105" s="62">
        <f>'CIENCIAS DE LA NATURALEZA'!G105</f>
        <v>0</v>
      </c>
    </row>
    <row r="106" spans="2:7" ht="90" customHeight="1">
      <c r="B106" s="97" t="str">
        <f>'CIENCIAS DE LA NATURALEZA'!B106</f>
        <v>6º</v>
      </c>
      <c r="C106" s="62" t="str">
        <f>'CIENCIAS DE LA NATURALEZA'!C106</f>
        <v>CIENCIAS DE LA NATURALEZA</v>
      </c>
      <c r="D106" s="97" t="str">
        <f>'CIENCIAS DE LA NATURALEZA'!D106</f>
        <v>5</v>
      </c>
      <c r="E106" s="62" t="str">
        <f>'CIENCIAS DE LA NATURALEZA'!E106</f>
        <v>CCL4, STEM5, CC3, CC4, CE1, CCEC1</v>
      </c>
      <c r="F106" s="62" t="str">
        <f>'CIENCIAS DE LA NATURALEZA'!F106</f>
        <v xml:space="preserve">5.3 Valorar, proteger, y mostrar actitudes de conservación y mejora del patrimonio natural, apropiándose del mismo y a través de propuestas y acciones que reflejen compromisos y conductas en favor de la sostenibilidad. </v>
      </c>
      <c r="G106" s="62">
        <f>'CIENCIAS DE LA NATURALEZA'!G106</f>
        <v>0</v>
      </c>
    </row>
    <row r="107" spans="2:7" ht="90" customHeight="1">
      <c r="B107" s="97" t="str">
        <f>'CIENCIAS DE LA NATURALEZA'!B107</f>
        <v>6º</v>
      </c>
      <c r="C107" s="62" t="str">
        <f>'CIENCIAS DE LA NATURALEZA'!C107</f>
        <v>CIENCIAS DE LA NATURALEZA</v>
      </c>
      <c r="D107" s="97" t="str">
        <f>'CIENCIAS DE LA NATURALEZA'!D107</f>
        <v>6</v>
      </c>
      <c r="E107" s="62" t="str">
        <f>'CIENCIAS DE LA NATURALEZA'!E107</f>
        <v>CCL5, STEM2, STEM5, CD4, CPSAA4, CC1, CC4</v>
      </c>
      <c r="F107" s="62" t="str">
        <f>'CIENCIAS DE LA NATURALEZA'!F107</f>
        <v xml:space="preserve">6.1 Promover estilos de vida sostenible y consecuentes con el respeto, los cuidados, la corresponsabilidad y la protección de las personas y del planeta y el uso sostenible de los recursos naturales, a partir del análisis crítico de la intervención humana en el entorno desde los puntos de vista tecnológico y ambiental, y contribuyendo a una conciencia individual o colectiva. </v>
      </c>
      <c r="G107" s="62">
        <f>'CIENCIAS DE LA NATURALEZA'!G107</f>
        <v>0</v>
      </c>
    </row>
    <row r="108" spans="2:7" ht="90" customHeight="1">
      <c r="B108" s="97" t="str">
        <f>'CIENCIAS DE LA NATURALEZA'!B108</f>
        <v>6º</v>
      </c>
      <c r="C108" s="62" t="str">
        <f>'CIENCIAS DE LA NATURALEZA'!C108</f>
        <v>CIENCIAS DE LA NATURALEZA</v>
      </c>
      <c r="D108" s="97" t="str">
        <f>'CIENCIAS DE LA NATURALEZA'!D108</f>
        <v>6</v>
      </c>
      <c r="E108" s="62" t="str">
        <f>'CIENCIAS DE LA NATURALEZA'!E108</f>
        <v>CCL5, STEM2, STEM5, CD4, CPSAA4, CC1, CC3, CC4, CE1, CE3</v>
      </c>
      <c r="F108" s="62" t="str">
        <f>'CIENCIAS DE LA NATURALEZA'!F108</f>
        <v xml:space="preserve">6.2 Participar con actitud emprendedora de forma individual y/o cooperativa en la búsqueda, contraste y evaluación de propuestas para afrontar problemas ecosociales, buscar soluciones y actuar para su resolución, a partir del análisis de las causas y consecuencias de la intervención humana en el entorno tecnológico y ambiental. </v>
      </c>
      <c r="G108" s="62">
        <f>'CIENCIAS DE LA NATURALEZA'!G108</f>
        <v>0</v>
      </c>
    </row>
    <row r="109" spans="2:7" ht="90" customHeight="1">
      <c r="B109" s="306" t="str">
        <f>'CIENCIAS SOCIALES'!B3</f>
        <v>1º</v>
      </c>
      <c r="C109" s="280" t="str">
        <f>'CIENCIAS SOCIALES'!C3</f>
        <v>CIENCIAS SOCIALES</v>
      </c>
      <c r="D109" s="281" t="str">
        <f>'CIENCIAS SOCIALES'!D3</f>
        <v>1</v>
      </c>
      <c r="E109" s="280" t="str">
        <f>'CIENCIAS SOCIALES'!E3</f>
        <v>CD1, CD3, CD4, CPSAA2, CCEC4</v>
      </c>
      <c r="F109" s="280" t="str">
        <f>'CIENCIAS SOCIALES'!F3</f>
        <v xml:space="preserve">1.1 Iniciarse en la utilización de dispositivos y recursos digitales, con ayuda, de forma segura y responsable, de acuerdo con las necesidades del contexto educativo, descubriendo las sociedades y los territorios. </v>
      </c>
      <c r="G109" s="280">
        <f>'CIENCIAS SOCIALES'!G3</f>
        <v>0</v>
      </c>
    </row>
    <row r="110" spans="2:7" ht="90" customHeight="1">
      <c r="B110" s="306" t="str">
        <f>'CIENCIAS SOCIALES'!B4</f>
        <v>1º</v>
      </c>
      <c r="C110" s="280" t="str">
        <f>'CIENCIAS SOCIALES'!C4</f>
        <v>CIENCIAS SOCIALES</v>
      </c>
      <c r="D110" s="281" t="str">
        <f>'CIENCIAS SOCIALES'!D4</f>
        <v>2</v>
      </c>
      <c r="E110" s="280" t="str">
        <f>'CIENCIAS SOCIALES'!E4</f>
        <v>CCL1, STEM2, CC4</v>
      </c>
      <c r="F110" s="280" t="str">
        <f>'CIENCIAS SOCIALES'!F4</f>
        <v xml:space="preserve">2.1 Mostrar curiosidad por objetos, hechos y fenómenos cercanos del medio social y cultural, formulando preguntas y realizando predicciones sencillas. </v>
      </c>
      <c r="G110" s="280">
        <f>'CIENCIAS SOCIALES'!G4</f>
        <v>0</v>
      </c>
    </row>
    <row r="111" spans="2:7" ht="90" customHeight="1">
      <c r="B111" s="306" t="str">
        <f>'CIENCIAS SOCIALES'!B5</f>
        <v>1º</v>
      </c>
      <c r="C111" s="280" t="str">
        <f>'CIENCIAS SOCIALES'!C5</f>
        <v>CIENCIAS SOCIALES</v>
      </c>
      <c r="D111" s="281" t="str">
        <f>'CIENCIAS SOCIALES'!D5</f>
        <v>2</v>
      </c>
      <c r="E111" s="280" t="str">
        <f>'CIENCIAS SOCIALES'!E5</f>
        <v>CCL2, CCL3, CD4</v>
      </c>
      <c r="F111" s="280" t="str">
        <f>'CIENCIAS SOCIALES'!F5</f>
        <v xml:space="preserve">2.2 Iniciarse en la búsqueda de información sencilla de diferentes fuentes seguras y fiables de forma guiada, utilizándola en experimentaciones relacionadas con el medio social y cultural. </v>
      </c>
      <c r="G111" s="280">
        <f>'CIENCIAS SOCIALES'!G5</f>
        <v>0</v>
      </c>
    </row>
    <row r="112" spans="2:7" ht="90" customHeight="1">
      <c r="B112" s="306" t="str">
        <f>'CIENCIAS SOCIALES'!B6</f>
        <v>1º</v>
      </c>
      <c r="C112" s="280" t="str">
        <f>'CIENCIAS SOCIALES'!C6</f>
        <v>CIENCIAS SOCIALES</v>
      </c>
      <c r="D112" s="281" t="str">
        <f>'CIENCIAS SOCIALES'!D6</f>
        <v>2</v>
      </c>
      <c r="E112" s="280" t="str">
        <f>'CIENCIAS SOCIALES'!E6</f>
        <v>CCL1, STEM2, CPSAA5</v>
      </c>
      <c r="F112" s="280" t="str">
        <f>'CIENCIAS SOCIALES'!F6</f>
        <v xml:space="preserve">2.3 Proponer respuestas a preguntas sencillas planteadas sobre las sociedades y los territorios, comparando de forma guiada los resultados obtenidos con las predicciones realizadas. </v>
      </c>
      <c r="G112" s="280">
        <f>'CIENCIAS SOCIALES'!G6</f>
        <v>0</v>
      </c>
    </row>
    <row r="113" spans="2:7" ht="90" customHeight="1">
      <c r="B113" s="306" t="str">
        <f>'CIENCIAS SOCIALES'!B7</f>
        <v>1º</v>
      </c>
      <c r="C113" s="280" t="str">
        <f>'CIENCIAS SOCIALES'!C7</f>
        <v>CIENCIAS SOCIALES</v>
      </c>
      <c r="D113" s="281" t="str">
        <f>'CIENCIAS SOCIALES'!D7</f>
        <v>2</v>
      </c>
      <c r="E113" s="280" t="str">
        <f>'CIENCIAS SOCIALES'!E7</f>
        <v>CCL1, STEM2, STEM4, CPSAA4, CPSAA5</v>
      </c>
      <c r="F113" s="280" t="str">
        <f>'CIENCIAS SOCIALES'!F7</f>
        <v xml:space="preserve">2.4 Comunicar de forma oral el resultado de las investigaciones sobre el medio social y cultural próximo, explicando los pasos seguidos con ayuda de un guion. </v>
      </c>
      <c r="G113" s="280">
        <f>'CIENCIAS SOCIALES'!G7</f>
        <v>0</v>
      </c>
    </row>
    <row r="114" spans="2:7" ht="90" customHeight="1">
      <c r="B114" s="306" t="str">
        <f>'CIENCIAS SOCIALES'!B8</f>
        <v>1º</v>
      </c>
      <c r="C114" s="280" t="str">
        <f>'CIENCIAS SOCIALES'!C8</f>
        <v>CIENCIAS SOCIALES</v>
      </c>
      <c r="D114" s="281" t="str">
        <f>'CIENCIAS SOCIALES'!D8</f>
        <v>3</v>
      </c>
      <c r="E114" s="280" t="str">
        <f>'CIENCIAS SOCIALES'!E8</f>
        <v>STEM1, STEM2, CCEC1</v>
      </c>
      <c r="F114" s="280" t="str">
        <f>'CIENCIAS SOCIALES'!F8</f>
        <v xml:space="preserve">3.1 Reconocer las principales características, la organización y las propiedades básicas de los elementos del medio social y cultural a través de la exploración y utilizando las herramientas y procesos adecuados de forma pautada. </v>
      </c>
      <c r="G114" s="280">
        <f>'CIENCIAS SOCIALES'!G8</f>
        <v>0</v>
      </c>
    </row>
    <row r="115" spans="2:7" ht="90" customHeight="1">
      <c r="B115" s="306" t="str">
        <f>'CIENCIAS SOCIALES'!B9</f>
        <v>1º</v>
      </c>
      <c r="C115" s="280" t="str">
        <f>'CIENCIAS SOCIALES'!C9</f>
        <v>CIENCIAS SOCIALES</v>
      </c>
      <c r="D115" s="281" t="str">
        <f>'CIENCIAS SOCIALES'!D9</f>
        <v>3</v>
      </c>
      <c r="E115" s="280" t="str">
        <f>'CIENCIAS SOCIALES'!E9</f>
        <v>STEM5, CC3, CC4, CCEC1</v>
      </c>
      <c r="F115" s="280" t="str">
        <f>'CIENCIAS SOCIALES'!F9</f>
        <v xml:space="preserve">3.2 Reconocer de manera guiada conexiones sencillas y directas entre diferentes elementos del medio social y cultural por medio de la observación, la manipulación y la experimentación. </v>
      </c>
      <c r="G115" s="280">
        <f>'CIENCIAS SOCIALES'!G9</f>
        <v>0</v>
      </c>
    </row>
    <row r="116" spans="2:7" ht="90" customHeight="1">
      <c r="B116" s="306" t="str">
        <f>'CIENCIAS SOCIALES'!B10</f>
        <v>1º</v>
      </c>
      <c r="C116" s="280" t="str">
        <f>'CIENCIAS SOCIALES'!C10</f>
        <v>CIENCIAS SOCIALES</v>
      </c>
      <c r="D116" s="281" t="str">
        <f>'CIENCIAS SOCIALES'!D10</f>
        <v>3</v>
      </c>
      <c r="E116" s="280" t="str">
        <f>'CIENCIAS SOCIALES'!E10</f>
        <v>STEM5, CC3, CC4, CCEC1</v>
      </c>
      <c r="F116" s="280" t="str">
        <f>'CIENCIAS SOCIALES'!F10</f>
        <v xml:space="preserve">3.3 Mostrar actitudes de respeto ante el patrimonio cultural, reconociéndolo como un bien común. </v>
      </c>
      <c r="G116" s="280">
        <f>'CIENCIAS SOCIALES'!G10</f>
        <v>0</v>
      </c>
    </row>
    <row r="117" spans="2:7" ht="90" customHeight="1">
      <c r="B117" s="306" t="str">
        <f>'CIENCIAS SOCIALES'!B11</f>
        <v>1º</v>
      </c>
      <c r="C117" s="280" t="str">
        <f>'CIENCIAS SOCIALES'!C11</f>
        <v>CIENCIAS SOCIALES</v>
      </c>
      <c r="D117" s="281" t="str">
        <f>'CIENCIAS SOCIALES'!D11</f>
        <v>4</v>
      </c>
      <c r="E117" s="280" t="str">
        <f>'CIENCIAS SOCIALES'!E11</f>
        <v>CCL5, STEM5, CC4</v>
      </c>
      <c r="F117" s="280" t="str">
        <f>'CIENCIAS SOCIALES'!F11</f>
        <v xml:space="preserve">4.1 Descubrir estilos de vida sostenible y valorar la importancia del respeto, los cuidados, la corresponsabilidad y la protección de los elementos y seres del planeta, explorando de forma guiada la relación de la vida de las personas con sus acciones sobre los elementos y recursos del medio social, económico, cultural y tecnológico, y contribuyendo a una conciencia individual o colectiva. </v>
      </c>
      <c r="G117" s="280">
        <f>'CIENCIAS SOCIALES'!G11</f>
        <v>0</v>
      </c>
    </row>
    <row r="118" spans="2:7" ht="90" customHeight="1">
      <c r="B118" s="306" t="str">
        <f>'CIENCIAS SOCIALES'!B12</f>
        <v>1º</v>
      </c>
      <c r="C118" s="280" t="str">
        <f>'CIENCIAS SOCIALES'!C12</f>
        <v>CIENCIAS SOCIALES</v>
      </c>
      <c r="D118" s="281" t="str">
        <f>'CIENCIAS SOCIALES'!D12</f>
        <v>5</v>
      </c>
      <c r="E118" s="280" t="str">
        <f>'CIENCIAS SOCIALES'!E12</f>
        <v>CCL3, STEM2, STEM4, CC1</v>
      </c>
      <c r="F118" s="280" t="str">
        <f>'CIENCIAS SOCIALES'!F12</f>
        <v xml:space="preserve">5.1 Ordenar temporalmente, de forma guiada, hechos elementales del entorno social y cultural cercano, empleando nociones básicas de medida y sucesión. </v>
      </c>
      <c r="G118" s="280">
        <f>'CIENCIAS SOCIALES'!G12</f>
        <v>0</v>
      </c>
    </row>
    <row r="119" spans="2:7" ht="90" customHeight="1">
      <c r="B119" s="306" t="str">
        <f>'CIENCIAS SOCIALES'!B13</f>
        <v>1º</v>
      </c>
      <c r="C119" s="280" t="str">
        <f>'CIENCIAS SOCIALES'!C13</f>
        <v>CIENCIAS SOCIALES</v>
      </c>
      <c r="D119" s="281" t="str">
        <f>'CIENCIAS SOCIALES'!D13</f>
        <v>5</v>
      </c>
      <c r="E119" s="280" t="str">
        <f>'CIENCIAS SOCIALES'!E13</f>
        <v>CCL3, STEM4, CPSAA4, CC1, CC3, CCEC1</v>
      </c>
      <c r="F119" s="280" t="str">
        <f>'CIENCIAS SOCIALES'!F13</f>
        <v xml:space="preserve">5.2 Conocer personas relevantes de la historia y formas de vida del pasado, incorporando la perspectiva de género, explorando diferentes fuentes y recursos. </v>
      </c>
      <c r="G119" s="280">
        <f>'CIENCIAS SOCIALES'!G13</f>
        <v>0</v>
      </c>
    </row>
    <row r="120" spans="2:7" ht="90" customHeight="1">
      <c r="B120" s="306" t="str">
        <f>'CIENCIAS SOCIALES'!B14</f>
        <v>1º</v>
      </c>
      <c r="C120" s="280" t="str">
        <f>'CIENCIAS SOCIALES'!C14</f>
        <v>CIENCIAS SOCIALES</v>
      </c>
      <c r="D120" s="281" t="str">
        <f>'CIENCIAS SOCIALES'!D14</f>
        <v>5</v>
      </c>
      <c r="E120" s="280" t="str">
        <f>'CIENCIAS SOCIALES'!E14</f>
        <v>CD3, CC1, CC3, CCEC1, CCEC2</v>
      </c>
      <c r="F120" s="280" t="str">
        <f>'CIENCIAS SOCIALES'!F14</f>
        <v xml:space="preserve">5.3 Mostrar interés por los elementos culturales del pasado a partir del acercamiento experiencial o virtual a museos, monumentos arquitectónicos, exposiciones y/u otros espacios. </v>
      </c>
      <c r="G120" s="280" t="str">
        <f>'CIENCIAS SOCIALES'!G14</f>
        <v>P. ej. Realiza una visita virtual de forma guiada en páginas como https://patrimoniocultural.jcyl.es/web/es/conocimiento-difusion/visitas-virtuales.html o https://www.turismocastillayleon.com/es/servicios/visitas-virtuales</v>
      </c>
    </row>
    <row r="121" spans="2:7" ht="90" customHeight="1">
      <c r="B121" s="306" t="str">
        <f>'CIENCIAS SOCIALES'!B15</f>
        <v>1º</v>
      </c>
      <c r="C121" s="280" t="str">
        <f>'CIENCIAS SOCIALES'!C15</f>
        <v>CIENCIAS SOCIALES</v>
      </c>
      <c r="D121" s="281" t="str">
        <f>'CIENCIAS SOCIALES'!D15</f>
        <v>5</v>
      </c>
      <c r="E121" s="280" t="str">
        <f>'CIENCIAS SOCIALES'!E15</f>
        <v>STEM4, CPSAA3, CCEC4</v>
      </c>
      <c r="F121" s="280" t="str">
        <f>'CIENCIAS SOCIALES'!F15</f>
        <v xml:space="preserve">5.4 Realizar producciones artísticas sencillas de forma creativa, colaborativa y guiada relacionadas con la vida en el pasado usando técnicas plásticas, sonoras y visuales. </v>
      </c>
      <c r="G121" s="280">
        <f>'CIENCIAS SOCIALES'!G15</f>
        <v>0</v>
      </c>
    </row>
    <row r="122" spans="2:7" ht="90" customHeight="1">
      <c r="B122" s="306" t="s">
        <v>22</v>
      </c>
      <c r="C122" s="280" t="str">
        <f>'CIENCIAS SOCIALES'!C16</f>
        <v>CIENCIAS SOCIALES</v>
      </c>
      <c r="D122" s="281" t="str">
        <f>'CIENCIAS SOCIALES'!D16</f>
        <v>6</v>
      </c>
      <c r="E122" s="280" t="str">
        <f>'CIENCIAS SOCIALES'!E16</f>
        <v>CP3, CPSAA1, CPSAA3, CC2, CC3, CCEC1</v>
      </c>
      <c r="F122" s="280" t="str">
        <f>'CIENCIAS SOCIALES'!F16</f>
        <v xml:space="preserve">6.1 Descubrir manifestaciones culturales del propio entorno, mostrando respeto, valorando su diversidad y riqueza, y apreciándolas como fuente de aprendizaje. </v>
      </c>
      <c r="G122" s="280">
        <f>'CIENCIAS SOCIALES'!G16</f>
        <v>0</v>
      </c>
    </row>
    <row r="123" spans="2:7" ht="90" customHeight="1">
      <c r="B123" s="306" t="s">
        <v>22</v>
      </c>
      <c r="C123" s="280" t="str">
        <f>'CIENCIAS SOCIALES'!C17</f>
        <v>CIENCIAS SOCIALES</v>
      </c>
      <c r="D123" s="281" t="str">
        <f>'CIENCIAS SOCIALES'!D17</f>
        <v>6</v>
      </c>
      <c r="E123" s="280" t="str">
        <f>'CIENCIAS SOCIALES'!E17</f>
        <v>CP3, CPSAA1, CPSAA3, CC3</v>
      </c>
      <c r="F123" s="280" t="str">
        <f>'CIENCIAS SOCIALES'!F17</f>
        <v xml:space="preserve">6.2 Mostrar actitudes que fomenten la igualdad de género y las conductas no sexistas descubriendo modelos positivos en el entorno cercano. </v>
      </c>
      <c r="G123" s="280">
        <f>'CIENCIAS SOCIALES'!G17</f>
        <v>0</v>
      </c>
    </row>
    <row r="124" spans="2:7" ht="90" customHeight="1">
      <c r="B124" s="306" t="s">
        <v>22</v>
      </c>
      <c r="C124" s="280" t="str">
        <f>'CIENCIAS SOCIALES'!C18</f>
        <v>CIENCIAS SOCIALES</v>
      </c>
      <c r="D124" s="281" t="str">
        <f>'CIENCIAS SOCIALES'!D18</f>
        <v>7</v>
      </c>
      <c r="E124" s="280" t="str">
        <f>'CIENCIAS SOCIALES'!E18</f>
        <v>CCL5, CP3, CPSAA1, CPSAA3, CC1, CC2, CC3</v>
      </c>
      <c r="F124" s="280" t="str">
        <f>'CIENCIAS SOCIALES'!F18</f>
        <v xml:space="preserve">7.1 Favorecer el establecimiento de acuerdos de forma dialógica y democrática como parte de grupos próximos a su entorno, identificando las responsabilidades individuales y empleando un lenguaje inclusivo y no violento. </v>
      </c>
      <c r="G124" s="280">
        <f>'CIENCIAS SOCIALES'!G18</f>
        <v>0</v>
      </c>
    </row>
    <row r="125" spans="2:7" ht="90" customHeight="1">
      <c r="B125" s="306" t="s">
        <v>22</v>
      </c>
      <c r="C125" s="280" t="str">
        <f>'CIENCIAS SOCIALES'!C19</f>
        <v>CIENCIAS SOCIALES</v>
      </c>
      <c r="D125" s="281" t="str">
        <f>'CIENCIAS SOCIALES'!D19</f>
        <v>7</v>
      </c>
      <c r="E125" s="280" t="str">
        <f>'CIENCIAS SOCIALES'!E19</f>
        <v>CC1, CC2, CCEC1</v>
      </c>
      <c r="F125" s="280" t="str">
        <f>'CIENCIAS SOCIALES'!F19</f>
        <v xml:space="preserve">7.2 Descubrir instituciones cercanas, señalando y valorando las funciones que realizan en pro de una buena convivencia. </v>
      </c>
      <c r="G125" s="280">
        <f>'CIENCIAS SOCIALES'!G19</f>
        <v>0</v>
      </c>
    </row>
    <row r="126" spans="2:7" ht="90" customHeight="1">
      <c r="B126" s="306" t="s">
        <v>22</v>
      </c>
      <c r="C126" s="280" t="str">
        <f>'CIENCIAS SOCIALES'!C20</f>
        <v>CIENCIAS SOCIALES</v>
      </c>
      <c r="D126" s="281" t="str">
        <f>'CIENCIAS SOCIALES'!D20</f>
        <v>7</v>
      </c>
      <c r="E126" s="280" t="str">
        <f>'CIENCIAS SOCIALES'!E20</f>
        <v>CC1, CC2, CCEC1</v>
      </c>
      <c r="F126" s="280" t="str">
        <f>'CIENCIAS SOCIALES'!F20</f>
        <v xml:space="preserve">7.3 Conocer normas elementales para la convivencia en el uso de los espacios públicos, especialmente como peatones o como usuarios de los medios de locomoción, descubriendo la importancia de la movilidad segura, saludable y sostenible tanto para las personas como para el planeta. </v>
      </c>
      <c r="G126" s="280">
        <f>'CIENCIAS SOCIALES'!G20</f>
        <v>0</v>
      </c>
    </row>
    <row r="127" spans="2:7" ht="90" customHeight="1">
      <c r="B127" s="307" t="str">
        <f>'CIENCIAS SOCIALES'!B21</f>
        <v>2º</v>
      </c>
      <c r="C127" s="46" t="str">
        <f>'CIENCIAS SOCIALES'!C21</f>
        <v>CIENCIAS SOCIALES</v>
      </c>
      <c r="D127" s="85" t="str">
        <f>'CIENCIAS SOCIALES'!D21</f>
        <v>1</v>
      </c>
      <c r="E127" s="46" t="str">
        <f>'CIENCIAS SOCIALES'!E21</f>
        <v>CD1, CD3, CD4, CPSAA2, CCEC4</v>
      </c>
      <c r="F127" s="46" t="str">
        <f>'CIENCIAS SOCIALES'!F21</f>
        <v xml:space="preserve">1.1 Utilizar dispositivos y recursos digitales de forma segura y responsable, de acuerdo con las necesidades del contexto educativo, descubriendo las sociedades y los territorios. </v>
      </c>
      <c r="G127" s="46">
        <f>'CIENCIAS SOCIALES'!G21</f>
        <v>0</v>
      </c>
    </row>
    <row r="128" spans="2:7" ht="90" customHeight="1">
      <c r="B128" s="307" t="str">
        <f>'CIENCIAS SOCIALES'!B22</f>
        <v>2º</v>
      </c>
      <c r="C128" s="46" t="str">
        <f>'CIENCIAS SOCIALES'!C22</f>
        <v>CIENCIAS SOCIALES</v>
      </c>
      <c r="D128" s="85" t="str">
        <f>'CIENCIAS SOCIALES'!D22</f>
        <v>2</v>
      </c>
      <c r="E128" s="46" t="str">
        <f>'CIENCIAS SOCIALES'!E22</f>
        <v>CCL1, STEM2, CC4</v>
      </c>
      <c r="F128" s="46" t="str">
        <f>'CIENCIAS SOCIALES'!F22</f>
        <v xml:space="preserve">2.1 Mostrar curiosidad por objetos, hechos y fenómenos cercanos del medio social y cultural, formulando preguntas y realizando predicciones. </v>
      </c>
      <c r="G128" s="46">
        <f>'CIENCIAS SOCIALES'!G22</f>
        <v>0</v>
      </c>
    </row>
    <row r="129" spans="2:7" ht="90" customHeight="1">
      <c r="B129" s="307" t="str">
        <f>'CIENCIAS SOCIALES'!B23</f>
        <v>2º</v>
      </c>
      <c r="C129" s="46" t="str">
        <f>'CIENCIAS SOCIALES'!C23</f>
        <v>CIENCIAS SOCIALES</v>
      </c>
      <c r="D129" s="85" t="str">
        <f>'CIENCIAS SOCIALES'!D23</f>
        <v>2</v>
      </c>
      <c r="E129" s="46" t="str">
        <f>'CIENCIAS SOCIALES'!E23</f>
        <v>CCL2, CCL3, CD4</v>
      </c>
      <c r="F129" s="46" t="str">
        <f>'CIENCIAS SOCIALES'!F23</f>
        <v xml:space="preserve">2.2 Buscar información sencilla de diferentes fuentes seguras y fiables de forma guiada, utilizándola en investigaciones relacionadas con el medio social y cultural. </v>
      </c>
      <c r="G129" s="46" t="str">
        <f>'CIENCIAS SOCIALES'!G23</f>
        <v>P. ej. Realiza una búsqueda de forma guiada en un buscador infantil, sobre ocio cultural local (centros cívicos, asociaciones, ayuntamiento…).</v>
      </c>
    </row>
    <row r="130" spans="2:7" ht="90" customHeight="1">
      <c r="B130" s="307" t="str">
        <f>'CIENCIAS SOCIALES'!B24</f>
        <v>2º</v>
      </c>
      <c r="C130" s="46" t="str">
        <f>'CIENCIAS SOCIALES'!C24</f>
        <v>CIENCIAS SOCIALES</v>
      </c>
      <c r="D130" s="85" t="str">
        <f>'CIENCIAS SOCIALES'!D24</f>
        <v>2</v>
      </c>
      <c r="E130" s="46" t="str">
        <f>'CIENCIAS SOCIALES'!E24</f>
        <v>CCL1, CCL3, STEM2, CPSAA5</v>
      </c>
      <c r="F130" s="46" t="str">
        <f>'CIENCIAS SOCIALES'!F24</f>
        <v xml:space="preserve">2.3 Proponer respuestas a las preguntas planteadas sobre las sociedades y los territorios, comparando la información y los resultados obtenidos con las predicciones realizadas. </v>
      </c>
      <c r="G130" s="46">
        <f>'CIENCIAS SOCIALES'!G24</f>
        <v>0</v>
      </c>
    </row>
    <row r="131" spans="2:7" ht="90" customHeight="1">
      <c r="B131" s="307" t="str">
        <f>'CIENCIAS SOCIALES'!B25</f>
        <v>2º</v>
      </c>
      <c r="C131" s="46" t="str">
        <f>'CIENCIAS SOCIALES'!C25</f>
        <v>CIENCIAS SOCIALES</v>
      </c>
      <c r="D131" s="85" t="str">
        <f>'CIENCIAS SOCIALES'!D25</f>
        <v>2</v>
      </c>
      <c r="E131" s="46" t="str">
        <f>'CIENCIAS SOCIALES'!E25</f>
        <v>CCL1, STEM2, STEM4, CPSAA4, CPSAA5</v>
      </c>
      <c r="F131" s="46" t="str">
        <f>'CIENCIAS SOCIALES'!F25</f>
        <v xml:space="preserve">2.4 Comunicar de forma oral y/o gráfica el resultado de las investigaciones sobre el medio social y cultural, explicando los pasos seguidos con ayuda de un guion. </v>
      </c>
      <c r="G131" s="46">
        <f>'CIENCIAS SOCIALES'!G25</f>
        <v>0</v>
      </c>
    </row>
    <row r="132" spans="2:7" ht="90" customHeight="1">
      <c r="B132" s="307" t="str">
        <f>'CIENCIAS SOCIALES'!B26</f>
        <v>2º</v>
      </c>
      <c r="C132" s="46" t="str">
        <f>'CIENCIAS SOCIALES'!C26</f>
        <v>CIENCIAS SOCIALES</v>
      </c>
      <c r="D132" s="85" t="str">
        <f>'CIENCIAS SOCIALES'!D26</f>
        <v>3</v>
      </c>
      <c r="E132" s="46" t="str">
        <f>'CIENCIAS SOCIALES'!E26</f>
        <v>CCL4 STEM1, STEM2, CE1, CCEC1</v>
      </c>
      <c r="F132" s="46" t="str">
        <f>'CIENCIAS SOCIALES'!F26</f>
        <v xml:space="preserve">3.1 Reconocer las características, la organización y las propiedades de los elementos del medio social y cultural a través de la indagación y utilizando las herramientas y procesos adecuados. </v>
      </c>
      <c r="G132" s="46">
        <f>'CIENCIAS SOCIALES'!G26</f>
        <v>0</v>
      </c>
    </row>
    <row r="133" spans="2:7" ht="90" customHeight="1">
      <c r="B133" s="307" t="str">
        <f>'CIENCIAS SOCIALES'!B27</f>
        <v>2º</v>
      </c>
      <c r="C133" s="46" t="str">
        <f>'CIENCIAS SOCIALES'!C27</f>
        <v>CIENCIAS SOCIALES</v>
      </c>
      <c r="D133" s="85" t="str">
        <f>'CIENCIAS SOCIALES'!D27</f>
        <v>3</v>
      </c>
      <c r="E133" s="46" t="str">
        <f>'CIENCIAS SOCIALES'!E27</f>
        <v>STEM5, CC3, CC4, CCEC1</v>
      </c>
      <c r="F133" s="46" t="str">
        <f>'CIENCIAS SOCIALES'!F27</f>
        <v xml:space="preserve">3.2 Reconocer conexiones sencillas y directas entre diferentes elementos del medio social y cultural por medio de la observación, la manipulación y la experimentación. </v>
      </c>
      <c r="G133" s="46">
        <f>'CIENCIAS SOCIALES'!G27</f>
        <v>0</v>
      </c>
    </row>
    <row r="134" spans="2:7" ht="90" customHeight="1">
      <c r="B134" s="307" t="str">
        <f>'CIENCIAS SOCIALES'!B28</f>
        <v>2º</v>
      </c>
      <c r="C134" s="46" t="str">
        <f>'CIENCIAS SOCIALES'!C28</f>
        <v>CIENCIAS SOCIALES</v>
      </c>
      <c r="D134" s="85" t="str">
        <f>'CIENCIAS SOCIALES'!D28</f>
        <v>3</v>
      </c>
      <c r="E134" s="46" t="str">
        <f>'CIENCIAS SOCIALES'!E28</f>
        <v>STEM5, CC3, CC4, CCEC1</v>
      </c>
      <c r="F134" s="46" t="str">
        <f>'CIENCIAS SOCIALES'!F28</f>
        <v xml:space="preserve">3.3 Mostrar actitudes de respeto ante el patrimonio cultural, reconociéndolo como un bien común identificando acciones para su conservación y mejora. </v>
      </c>
      <c r="G134" s="46">
        <f>'CIENCIAS SOCIALES'!G28</f>
        <v>0</v>
      </c>
    </row>
    <row r="135" spans="2:7" ht="90" customHeight="1">
      <c r="B135" s="307" t="str">
        <f>'CIENCIAS SOCIALES'!B29</f>
        <v>2º</v>
      </c>
      <c r="C135" s="46" t="str">
        <f>'CIENCIAS SOCIALES'!C29</f>
        <v>CIENCIAS SOCIALES</v>
      </c>
      <c r="D135" s="85" t="str">
        <f>'CIENCIAS SOCIALES'!D29</f>
        <v>4</v>
      </c>
      <c r="E135" s="46" t="str">
        <f>'CIENCIAS SOCIALES'!E29</f>
        <v>CCL5, STEM5, CPSAA4, CC4</v>
      </c>
      <c r="F135" s="46" t="str">
        <f>'CIENCIAS SOCIALES'!F29</f>
        <v xml:space="preserve">4.1 Mostrar estilos de vida sostenible y valorar la importancia del respeto, los cuidados, la corresponsabilidad y la protección de los elementos y seres del planeta, identificando la relación de la vida de las personas con sus acciones sobre los elementos y recursos del medio social, económico, cultural y tecnológico, y contribuyendo a una conciencia individual o colectiva. </v>
      </c>
      <c r="G135" s="46">
        <f>'CIENCIAS SOCIALES'!G29</f>
        <v>0</v>
      </c>
    </row>
    <row r="136" spans="2:7" ht="90" customHeight="1">
      <c r="B136" s="307" t="str">
        <f>'CIENCIAS SOCIALES'!B30</f>
        <v>2º</v>
      </c>
      <c r="C136" s="46" t="str">
        <f>'CIENCIAS SOCIALES'!C30</f>
        <v>CIENCIAS SOCIALES</v>
      </c>
      <c r="D136" s="85" t="str">
        <f>'CIENCIAS SOCIALES'!D30</f>
        <v>4</v>
      </c>
      <c r="E136" s="46" t="str">
        <f>'CIENCIAS SOCIALES'!E30</f>
        <v>STEM5, CPSAA1, CPSAA2, CPSAA3, CE2, CCEC3</v>
      </c>
      <c r="F136" s="46" t="str">
        <f>'CIENCIAS SOCIALES'!F30</f>
        <v xml:space="preserve">4.1 Identificar las emociones propias y las de los demás, entendiendo las relaciones familiares y escolares a las que pertenecen y reconociendo las acciones que favorezcan el bienestar emocional y social. </v>
      </c>
      <c r="G136" s="46">
        <f>'CIENCIAS SOCIALES'!G30</f>
        <v>0</v>
      </c>
    </row>
    <row r="137" spans="2:7" ht="90" customHeight="1">
      <c r="B137" s="307" t="str">
        <f>'CIENCIAS SOCIALES'!B31</f>
        <v>2º</v>
      </c>
      <c r="C137" s="46" t="str">
        <f>'CIENCIAS SOCIALES'!C31</f>
        <v>CIENCIAS SOCIALES</v>
      </c>
      <c r="D137" s="85" t="str">
        <f>'CIENCIAS SOCIALES'!D31</f>
        <v>5</v>
      </c>
      <c r="E137" s="46" t="str">
        <f>'CIENCIAS SOCIALES'!E31</f>
        <v>CCL3, STEM2, STEM4, CC1</v>
      </c>
      <c r="F137" s="46" t="str">
        <f>'CIENCIAS SOCIALES'!F31</f>
        <v xml:space="preserve">5.1 Ordenar temporalmente hechos del entorno social y cultural cercano, empleando nociones básicas de medida y sucesión. </v>
      </c>
      <c r="G137" s="46">
        <f>'CIENCIAS SOCIALES'!G31</f>
        <v>0</v>
      </c>
    </row>
    <row r="138" spans="2:7" ht="90" customHeight="1">
      <c r="B138" s="307" t="str">
        <f>'CIENCIAS SOCIALES'!B32</f>
        <v>2º</v>
      </c>
      <c r="C138" s="46" t="str">
        <f>'CIENCIAS SOCIALES'!C32</f>
        <v>CIENCIAS SOCIALES</v>
      </c>
      <c r="D138" s="85" t="str">
        <f>'CIENCIAS SOCIALES'!D32</f>
        <v>5</v>
      </c>
      <c r="E138" s="46" t="str">
        <f>'CIENCIAS SOCIALES'!E32</f>
        <v>CCL3, STEM4, CPSAA4, CC1, CC3, CCEC1</v>
      </c>
      <c r="F138" s="46" t="str">
        <f>'CIENCIAS SOCIALES'!F32</f>
        <v xml:space="preserve">5.2 Conocer personas y grupos sociales relevantes de la historia, así como formas de vida del pasado, incorporando la perspectiva de género explorando diferentes fuentes y recursos. </v>
      </c>
      <c r="G138" s="46">
        <f>'CIENCIAS SOCIALES'!G32</f>
        <v>0</v>
      </c>
    </row>
    <row r="139" spans="2:7" ht="90" customHeight="1">
      <c r="B139" s="307" t="str">
        <f>'CIENCIAS SOCIALES'!B33</f>
        <v>2º</v>
      </c>
      <c r="C139" s="46" t="str">
        <f>'CIENCIAS SOCIALES'!C33</f>
        <v>CIENCIAS SOCIALES</v>
      </c>
      <c r="D139" s="85" t="str">
        <f>'CIENCIAS SOCIALES'!D33</f>
        <v>5</v>
      </c>
      <c r="E139" s="46" t="str">
        <f>'CIENCIAS SOCIALES'!E33</f>
        <v>CD3, CC1, CC3, CCEC1, CCEC2</v>
      </c>
      <c r="F139" s="46" t="str">
        <f>'CIENCIAS SOCIALES'!F33</f>
        <v xml:space="preserve">5.3 Comprender y mostrar interés por los elementos culturales del pasado a partir del acercamiento experiencial o virtual a museos, monumentos arquitectónicos y/o exposiciones y/u otros espacios. </v>
      </c>
      <c r="G139" s="46">
        <f>'CIENCIAS SOCIALES'!G33</f>
        <v>0</v>
      </c>
    </row>
    <row r="140" spans="2:7" ht="90" customHeight="1">
      <c r="B140" s="307" t="str">
        <f>'CIENCIAS SOCIALES'!B34</f>
        <v>2º</v>
      </c>
      <c r="C140" s="46" t="str">
        <f>'CIENCIAS SOCIALES'!C34</f>
        <v>CIENCIAS SOCIALES</v>
      </c>
      <c r="D140" s="85" t="str">
        <f>'CIENCIAS SOCIALES'!D34</f>
        <v>5</v>
      </c>
      <c r="E140" s="46" t="str">
        <f>'CIENCIAS SOCIALES'!E34</f>
        <v>STEM4, CPSAA3, CCEC4</v>
      </c>
      <c r="F140" s="46" t="str">
        <f>'CIENCIAS SOCIALES'!F34</f>
        <v xml:space="preserve">5.4 Realizar producciones artísticas sencillas de forma creativa y colaborativa relacionadas con la vida en el pasado usando técnicas plásticas, sonoras y visuales. </v>
      </c>
      <c r="G140" s="46">
        <f>'CIENCIAS SOCIALES'!G34</f>
        <v>0</v>
      </c>
    </row>
    <row r="141" spans="2:7" ht="90" customHeight="1">
      <c r="B141" s="307" t="str">
        <f>'CIENCIAS SOCIALES'!B35</f>
        <v>2º</v>
      </c>
      <c r="C141" s="46" t="str">
        <f>'CIENCIAS SOCIALES'!C35</f>
        <v>CIENCIAS SOCIALES</v>
      </c>
      <c r="D141" s="85" t="str">
        <f>'CIENCIAS SOCIALES'!D35</f>
        <v>6</v>
      </c>
      <c r="E141" s="46" t="str">
        <f>'CIENCIAS SOCIALES'!E35</f>
        <v>CP3, CPSAA1, CPSAA3, CC2, CC3, CCEC1</v>
      </c>
      <c r="F141" s="46" t="str">
        <f>'CIENCIAS SOCIALES'!F35</f>
        <v xml:space="preserve">6.1 Recoger información acerca de manifestaciones culturales del propio entorno, mostrando respeto, valorando su diversidad y riqueza, y apreciándolas como fuente de aprendizaje. </v>
      </c>
      <c r="G141" s="46">
        <f>'CIENCIAS SOCIALES'!G35</f>
        <v>0</v>
      </c>
    </row>
    <row r="142" spans="2:7" ht="90" customHeight="1">
      <c r="B142" s="307" t="str">
        <f>'CIENCIAS SOCIALES'!B36</f>
        <v>2º</v>
      </c>
      <c r="C142" s="46" t="str">
        <f>'CIENCIAS SOCIALES'!C36</f>
        <v>CIENCIAS SOCIALES</v>
      </c>
      <c r="D142" s="85" t="str">
        <f>'CIENCIAS SOCIALES'!D36</f>
        <v>6</v>
      </c>
      <c r="E142" s="46" t="str">
        <f>'CIENCIAS SOCIALES'!E36</f>
        <v>CP3, CPSAA1, CPSAA3, CC3</v>
      </c>
      <c r="F142" s="46" t="str">
        <f>'CIENCIAS SOCIALES'!F36</f>
        <v xml:space="preserve">6.2 Mostrar actitudes que fomenten la igualdad de género y las conductas no sexistas reconociendo modelos positivos en el entorno cercano. </v>
      </c>
      <c r="G142" s="46">
        <f>'CIENCIAS SOCIALES'!G36</f>
        <v>0</v>
      </c>
    </row>
    <row r="143" spans="2:7" ht="90" customHeight="1">
      <c r="B143" s="307" t="str">
        <f>'CIENCIAS SOCIALES'!B37</f>
        <v>2º</v>
      </c>
      <c r="C143" s="46" t="str">
        <f>'CIENCIAS SOCIALES'!C37</f>
        <v>CIENCIAS SOCIALES</v>
      </c>
      <c r="D143" s="85" t="str">
        <f>'CIENCIAS SOCIALES'!D37</f>
        <v>7</v>
      </c>
      <c r="E143" s="46" t="str">
        <f>'CIENCIAS SOCIALES'!E37</f>
        <v>CCL5, CP3, CPSAA1, CPSAA3, CC1, CC2, CC3</v>
      </c>
      <c r="F143" s="46" t="str">
        <f>'CIENCIAS SOCIALES'!F37</f>
        <v xml:space="preserve">7.1 Establecer acuerdos de forma dialógica y democrática como parte de grupos próximos a su entorno, identificando las responsabilidades individuales y empleando un lenguaje inclusivo y no violento. </v>
      </c>
      <c r="G143" s="46">
        <f>'CIENCIAS SOCIALES'!G37</f>
        <v>0</v>
      </c>
    </row>
    <row r="144" spans="2:7" ht="90" customHeight="1">
      <c r="B144" s="307" t="str">
        <f>'CIENCIAS SOCIALES'!B38</f>
        <v>2º</v>
      </c>
      <c r="C144" s="46" t="str">
        <f>'CIENCIAS SOCIALES'!C38</f>
        <v>CIENCIAS SOCIALES</v>
      </c>
      <c r="D144" s="85" t="str">
        <f>'CIENCIAS SOCIALES'!D38</f>
        <v>7</v>
      </c>
      <c r="E144" s="46" t="str">
        <f>'CIENCIAS SOCIALES'!E38</f>
        <v>CC1, CC2, CCEC1</v>
      </c>
      <c r="F144" s="46" t="str">
        <f>'CIENCIAS SOCIALES'!F38</f>
        <v xml:space="preserve">7.2 Identificar instituciones cercanas, señalando y valorando las funciones que realizan en pro de una buena convivencia. </v>
      </c>
      <c r="G144" s="46">
        <f>'CIENCIAS SOCIALES'!G38</f>
        <v>0</v>
      </c>
    </row>
    <row r="145" spans="2:7" ht="90" customHeight="1">
      <c r="B145" s="307" t="str">
        <f>'CIENCIAS SOCIALES'!B39</f>
        <v>2º</v>
      </c>
      <c r="C145" s="46" t="str">
        <f>'CIENCIAS SOCIALES'!C39</f>
        <v>CIENCIAS SOCIALES</v>
      </c>
      <c r="D145" s="85" t="str">
        <f>'CIENCIAS SOCIALES'!D39</f>
        <v>7</v>
      </c>
      <c r="E145" s="46" t="str">
        <f>'CIENCIAS SOCIALES'!E39</f>
        <v>CC1, CC2, CCEC1</v>
      </c>
      <c r="F145" s="46" t="str">
        <f>'CIENCIAS SOCIALES'!F39</f>
        <v xml:space="preserve">7.3 Conocer e interiorizar normas básicas para la convivencia en el uso de los espacios públicos, especialmente como peatones o como usuarios de los medios de locomoción, tomando conciencia de la importancia de la movilidad segura, saludable y sostenible tanto para las personas como para el planeta. </v>
      </c>
      <c r="G145" s="46">
        <f>'CIENCIAS SOCIALES'!G39</f>
        <v>0</v>
      </c>
    </row>
    <row r="146" spans="2:7" ht="90" customHeight="1">
      <c r="B146" s="308" t="str">
        <f>'CIENCIAS SOCIALES'!B40</f>
        <v>3º</v>
      </c>
      <c r="C146" s="47" t="str">
        <f>'CIENCIAS SOCIALES'!C40</f>
        <v>CIENCIAS SOCIALES</v>
      </c>
      <c r="D146" s="88" t="str">
        <f>'CIENCIAS SOCIALES'!D40</f>
        <v>1</v>
      </c>
      <c r="E146" s="47" t="str">
        <f>'CIENCIAS SOCIALES'!E40</f>
        <v>CCL3, CD1, CD3, CD4, CPSAA2</v>
      </c>
      <c r="F146" s="47" t="str">
        <f>'CIENCIAS SOCIALES'!F40</f>
        <v xml:space="preserve">1.1 Buscar información sobre las sociedades y territorios utilizando dispositivos y recursos digitales en entornos personales y/o virtuales de aprendizaje de acuerdo con las necesidades del contexto educativo de forma segura. </v>
      </c>
      <c r="G146" s="47">
        <f>'CIENCIAS SOCIALES'!G40</f>
        <v>0</v>
      </c>
    </row>
    <row r="147" spans="2:7" ht="90" customHeight="1">
      <c r="B147" s="308" t="str">
        <f>'CIENCIAS SOCIALES'!B41</f>
        <v>3º</v>
      </c>
      <c r="C147" s="47" t="str">
        <f>'CIENCIAS SOCIALES'!C41</f>
        <v>CIENCIAS SOCIALES</v>
      </c>
      <c r="D147" s="88" t="str">
        <f>'CIENCIAS SOCIALES'!D41</f>
        <v>1</v>
      </c>
      <c r="E147" s="47" t="str">
        <f>'CIENCIAS SOCIALES'!E41</f>
        <v>CCL1, CCL3, CD2, CD3, CD5, CPSAA4, CCEC4</v>
      </c>
      <c r="F147" s="47" t="str">
        <f>'CIENCIAS SOCIALES'!F41</f>
        <v xml:space="preserve">1.2 Reelaborar de contenidos digitales sencillos sobre las sociedades y territorios, de forma guiada, empleando aplicaciones y recursos digitales, comunicándose y trabajando de forma individual y en equipo. </v>
      </c>
      <c r="G147" s="47">
        <f>'CIENCIAS SOCIALES'!G41</f>
        <v>0</v>
      </c>
    </row>
    <row r="148" spans="2:7" ht="90" customHeight="1">
      <c r="B148" s="308" t="str">
        <f>'CIENCIAS SOCIALES'!B42</f>
        <v>3º</v>
      </c>
      <c r="C148" s="47" t="str">
        <f>'CIENCIAS SOCIALES'!C42</f>
        <v>CIENCIAS SOCIALES</v>
      </c>
      <c r="D148" s="88" t="str">
        <f>'CIENCIAS SOCIALES'!D42</f>
        <v>1</v>
      </c>
      <c r="E148" s="47" t="str">
        <f>'CIENCIAS SOCIALES'!E42</f>
        <v>CCL1, CD2, CD3, CD4, CD5</v>
      </c>
      <c r="F148" s="47" t="str">
        <f>'CIENCIAS SOCIALES'!F42</f>
        <v xml:space="preserve">1.3 Cooperar en la utilización de recursos digitales de forma responsable y respetuosa, indagando sobre las sociedades y los territorios. </v>
      </c>
      <c r="G148" s="47" t="str">
        <f>'CIENCIAS SOCIALES'!G42</f>
        <v xml:space="preserve">P. ej. Completa junto a otros compañeros un mapa temático de la Comunidad de Castilla y León a partir de una base, con algunos elementos característicos como gentilicio, gastronomía, monumentos ... </v>
      </c>
    </row>
    <row r="149" spans="2:7" ht="90" customHeight="1">
      <c r="B149" s="308" t="str">
        <f>'CIENCIAS SOCIALES'!B43</f>
        <v>3º</v>
      </c>
      <c r="C149" s="47" t="str">
        <f>'CIENCIAS SOCIALES'!C43</f>
        <v>CIENCIAS SOCIALES</v>
      </c>
      <c r="D149" s="88" t="str">
        <f>'CIENCIAS SOCIALES'!D43</f>
        <v>2</v>
      </c>
      <c r="E149" s="47" t="str">
        <f>'CIENCIAS SOCIALES'!E43</f>
        <v>CCL1, STEM2, CC4</v>
      </c>
      <c r="F149" s="47" t="str">
        <f>'CIENCIAS SOCIALES'!F43</f>
        <v xml:space="preserve">2.1 Formular preguntas y realizar predicciones, demostrando curiosidad y respeto por el medio social y cultural cercano. </v>
      </c>
      <c r="G149" s="47">
        <f>'CIENCIAS SOCIALES'!G43</f>
        <v>0</v>
      </c>
    </row>
    <row r="150" spans="2:7" ht="90" customHeight="1">
      <c r="B150" s="308" t="str">
        <f>'CIENCIAS SOCIALES'!B44</f>
        <v>3º</v>
      </c>
      <c r="C150" s="47" t="str">
        <f>'CIENCIAS SOCIALES'!C44</f>
        <v>CIENCIAS SOCIALES</v>
      </c>
      <c r="D150" s="88" t="str">
        <f>'CIENCIAS SOCIALES'!D44</f>
        <v>2</v>
      </c>
      <c r="E150" s="47" t="str">
        <f>'CIENCIAS SOCIALES'!E44</f>
        <v>CCL2, CCL3, CD1, CD4</v>
      </c>
      <c r="F150" s="47" t="str">
        <f>'CIENCIAS SOCIALES'!F44</f>
        <v xml:space="preserve">2.2 Buscar información de diferentes fuentes seguras y fiables, utilizándola en investigaciones relacionadas con el medio social y cultural y adquiriendo léxico científico básico. </v>
      </c>
      <c r="G150" s="47">
        <f>'CIENCIAS SOCIALES'!G44</f>
        <v>0</v>
      </c>
    </row>
    <row r="151" spans="2:7" ht="90" customHeight="1">
      <c r="B151" s="308" t="str">
        <f>'CIENCIAS SOCIALES'!B45</f>
        <v>3º</v>
      </c>
      <c r="C151" s="47" t="str">
        <f>'CIENCIAS SOCIALES'!C45</f>
        <v>CIENCIAS SOCIALES</v>
      </c>
      <c r="D151" s="88" t="str">
        <f>'CIENCIAS SOCIALES'!D45</f>
        <v>2</v>
      </c>
      <c r="E151" s="47" t="str">
        <f>'CIENCIAS SOCIALES'!E45</f>
        <v>CCL1, CCL2, CCL3, STEM2, CD1, CPSAA5</v>
      </c>
      <c r="F151" s="47" t="str">
        <f>'CIENCIAS SOCIALES'!F45</f>
        <v xml:space="preserve">2.3 Proponer posibles respuestas a las preguntas planteadas sobre las sociedades y los territorios, a través de la interpretación de la información y los resultados obtenidos. </v>
      </c>
      <c r="G151" s="47">
        <f>'CIENCIAS SOCIALES'!G45</f>
        <v>0</v>
      </c>
    </row>
    <row r="152" spans="2:7" ht="90" customHeight="1">
      <c r="B152" s="308" t="str">
        <f>'CIENCIAS SOCIALES'!B46</f>
        <v>3º</v>
      </c>
      <c r="C152" s="47" t="str">
        <f>'CIENCIAS SOCIALES'!C46</f>
        <v>CIENCIAS SOCIALES</v>
      </c>
      <c r="D152" s="88" t="str">
        <f>'CIENCIAS SOCIALES'!D46</f>
        <v>2</v>
      </c>
      <c r="E152" s="47" t="str">
        <f>'CIENCIAS SOCIALES'!E46</f>
        <v>CCL1, CP2, STEM2, STEM4, CD2, CD4, CPSAA4, CPSAA5</v>
      </c>
      <c r="F152" s="47" t="str">
        <f>'CIENCIAS SOCIALES'!F46</f>
        <v xml:space="preserve">2.4 Presentar los resultados de las investigaciones sobre el medio social y cultural, en diferentes formatos, explorando el lenguaje científico básico y explicando los pasos seguidos. </v>
      </c>
      <c r="G152" s="47" t="str">
        <f>'CIENCIAS SOCIALES'!G46</f>
        <v xml:space="preserve"> </v>
      </c>
    </row>
    <row r="153" spans="2:7" ht="90" customHeight="1">
      <c r="B153" s="308" t="str">
        <f>'CIENCIAS SOCIALES'!B47</f>
        <v>3º</v>
      </c>
      <c r="C153" s="47" t="str">
        <f>'CIENCIAS SOCIALES'!C47</f>
        <v>CIENCIAS SOCIALES</v>
      </c>
      <c r="D153" s="88" t="str">
        <f>'CIENCIAS SOCIALES'!D47</f>
        <v>3</v>
      </c>
      <c r="E153" s="47" t="str">
        <f>'CIENCIAS SOCIALES'!E47</f>
        <v>CCL1, CCL4 STEM1, STEM2, STEM4, CD1, CE1, CCEC1</v>
      </c>
      <c r="F153" s="47" t="str">
        <f>'CIENCIAS SOCIALES'!F47</f>
        <v xml:space="preserve">3.1 Identificar las características, la organización y las propiedades de los elementos o sistemas del medio social y cultural a través de la indagación y utilizando las herramientas y procesos adecuados y compartiendo e intercambiando la información obtenida. </v>
      </c>
      <c r="G153" s="47">
        <f>'CIENCIAS SOCIALES'!G47</f>
        <v>0</v>
      </c>
    </row>
    <row r="154" spans="2:7" ht="90" customHeight="1">
      <c r="B154" s="308" t="str">
        <f>'CIENCIAS SOCIALES'!B48</f>
        <v>3º</v>
      </c>
      <c r="C154" s="47" t="str">
        <f>'CIENCIAS SOCIALES'!C48</f>
        <v>CIENCIAS SOCIALES</v>
      </c>
      <c r="D154" s="88" t="str">
        <f>'CIENCIAS SOCIALES'!D48</f>
        <v>3</v>
      </c>
      <c r="E154" s="47" t="str">
        <f>'CIENCIAS SOCIALES'!E48</f>
        <v>STEM5, CPSAA4, CC3, CC4, CCEC1</v>
      </c>
      <c r="F154" s="47" t="str">
        <f>'CIENCIAS SOCIALES'!F48</f>
        <v xml:space="preserve">3.2 Identificar conexiones sencillas y directas entre diferentes elementos o sistemas del medio social y cultural mostrando respeto y comprensión de las relaciones que se establecen. </v>
      </c>
      <c r="G154" s="47">
        <f>'CIENCIAS SOCIALES'!G48</f>
        <v>0</v>
      </c>
    </row>
    <row r="155" spans="2:7" ht="90" customHeight="1">
      <c r="B155" s="308" t="str">
        <f>'CIENCIAS SOCIALES'!B49</f>
        <v>3º</v>
      </c>
      <c r="C155" s="47" t="str">
        <f>'CIENCIAS SOCIALES'!C49</f>
        <v>CIENCIAS SOCIALES</v>
      </c>
      <c r="D155" s="88" t="str">
        <f>'CIENCIAS SOCIALES'!D49</f>
        <v>3</v>
      </c>
      <c r="E155" s="47" t="str">
        <f>'CIENCIAS SOCIALES'!E49</f>
        <v>STEM5, CC3, CC4, CE1, CCEC1</v>
      </c>
      <c r="F155" s="47" t="str">
        <f>'CIENCIAS SOCIALES'!F49</f>
        <v xml:space="preserve">3.3 Valorar el patrimonio cultural como un bien común, adoptando conductas respetuosas para su disfrute y proponiendo acciones para su conservación y mejora en favor de la sostenibilidad. </v>
      </c>
      <c r="G155" s="47">
        <f>'CIENCIAS SOCIALES'!G49</f>
        <v>0</v>
      </c>
    </row>
    <row r="156" spans="2:7" ht="90" customHeight="1">
      <c r="B156" s="308" t="str">
        <f>'CIENCIAS SOCIALES'!B50</f>
        <v>3º</v>
      </c>
      <c r="C156" s="47" t="str">
        <f>'CIENCIAS SOCIALES'!C50</f>
        <v>CIENCIAS SOCIALES</v>
      </c>
      <c r="D156" s="88" t="str">
        <f>'CIENCIAS SOCIALES'!D50</f>
        <v>4</v>
      </c>
      <c r="E156" s="47" t="str">
        <f>'CIENCIAS SOCIALES'!E50</f>
        <v>CCL5, STEM2, STEM5, CPSAA4, CC1, CC4</v>
      </c>
      <c r="F156" s="47" t="str">
        <f>'CIENCIAS SOCIALES'!F50</f>
        <v xml:space="preserve">4.1 Mostrar estilos de vida sostenible, reconociendo comportamientos respetuosos de cuidado, corresponsabilidad y protección de elementos y seres del planeta y uso sostenible de los recursos naturales, y expresando los cambios positivos y negativos causados en el medio por la acción humana desde los puntos de vista social, económico, cultural y tecnológico, y contribuyendo a una conciencia individual o colectiva. </v>
      </c>
      <c r="G156" s="47">
        <f>'CIENCIAS SOCIALES'!G50</f>
        <v>0</v>
      </c>
    </row>
    <row r="157" spans="2:7" ht="90" customHeight="1">
      <c r="B157" s="308" t="str">
        <f>'CIENCIAS SOCIALES'!B51</f>
        <v>3º</v>
      </c>
      <c r="C157" s="47" t="str">
        <f>'CIENCIAS SOCIALES'!C51</f>
        <v>CIENCIAS SOCIALES</v>
      </c>
      <c r="D157" s="88" t="str">
        <f>'CIENCIAS SOCIALES'!D51</f>
        <v>4</v>
      </c>
      <c r="E157" s="47" t="str">
        <f>'CIENCIAS SOCIALES'!E51</f>
        <v>CCL5, STEM2, STEM5, CC1, CC3, CC4, CE1, CE3</v>
      </c>
      <c r="F157" s="47" t="str">
        <f>'CIENCIAS SOCIALES'!F51</f>
        <v xml:space="preserve">4.2 Identificar de forma individual y/o cooperativa problemas ecosociales a partir del reconocimiento de las causas y consecuencias de la intervención humana en el entorno social, económico, cultural y tecnológico y proponiendo posibles soluciones. </v>
      </c>
      <c r="G157" s="47">
        <f>'CIENCIAS SOCIALES'!G51</f>
        <v>0</v>
      </c>
    </row>
    <row r="158" spans="2:7" ht="90" customHeight="1">
      <c r="B158" s="308" t="str">
        <f>'CIENCIAS SOCIALES'!B52</f>
        <v>3º</v>
      </c>
      <c r="C158" s="47" t="str">
        <f>'CIENCIAS SOCIALES'!C52</f>
        <v>CIENCIAS SOCIALES</v>
      </c>
      <c r="D158" s="88" t="str">
        <f>'CIENCIAS SOCIALES'!D52</f>
        <v>5</v>
      </c>
      <c r="E158" s="47" t="str">
        <f>'CIENCIAS SOCIALES'!E52</f>
        <v>CCL3, STEM2, STEM4, CC1</v>
      </c>
      <c r="F158" s="47" t="str">
        <f>'CIENCIAS SOCIALES'!F52</f>
        <v xml:space="preserve">5.1 Identificar hechos del entorno social y cultural de la Prehistoria, empleando las nociones de causalidad, simultaneidad y sucesión. </v>
      </c>
      <c r="G158" s="47">
        <f>'CIENCIAS SOCIALES'!G52</f>
        <v>0</v>
      </c>
    </row>
    <row r="159" spans="2:7" ht="90" customHeight="1">
      <c r="B159" s="308" t="str">
        <f>'CIENCIAS SOCIALES'!B53</f>
        <v>3º</v>
      </c>
      <c r="C159" s="47" t="str">
        <f>'CIENCIAS SOCIALES'!C53</f>
        <v>CIENCIAS SOCIALES</v>
      </c>
      <c r="D159" s="88" t="str">
        <f>'CIENCIAS SOCIALES'!D53</f>
        <v>5</v>
      </c>
      <c r="E159" s="47" t="str">
        <f>'CIENCIAS SOCIALES'!E53</f>
        <v>CCL3, STEM4, CPSAA4, CC1, CC3, CCEC1</v>
      </c>
      <c r="F159" s="47" t="str">
        <f>'CIENCIAS SOCIALES'!F53</f>
        <v xml:space="preserve">5.2 Conocer personas, grupos sociales relevantes y formas de vida de la sociedad de la Prehistoria, incorporando la perspectiva de género, explorando diferentes fuentes y recursos. </v>
      </c>
      <c r="G159" s="47">
        <f>'CIENCIAS SOCIALES'!G53</f>
        <v>0</v>
      </c>
    </row>
    <row r="160" spans="2:7" ht="90" customHeight="1">
      <c r="B160" s="308" t="str">
        <f>'CIENCIAS SOCIALES'!B54</f>
        <v>3º</v>
      </c>
      <c r="C160" s="47" t="str">
        <f>'CIENCIAS SOCIALES'!C54</f>
        <v>CIENCIAS SOCIALES</v>
      </c>
      <c r="D160" s="88" t="str">
        <f>'CIENCIAS SOCIALES'!D54</f>
        <v>5</v>
      </c>
      <c r="E160" s="47" t="str">
        <f>'CIENCIAS SOCIALES'!E54</f>
        <v>CD3, CPSAA4, CC1, CC3, CCEC1, CCEC2</v>
      </c>
      <c r="F160" s="47" t="str">
        <f>'CIENCIAS SOCIALES'!F54</f>
        <v xml:space="preserve">5.3 Comprender y valorar con actitud crítica los elementos culturales de la Prehistoria a partir del acercamiento experiencial o virtual a museos, monumentos arquitectónicos y/o exposiciones y/u otros espacios. </v>
      </c>
      <c r="G160" s="47">
        <f>'CIENCIAS SOCIALES'!G54</f>
        <v>0</v>
      </c>
    </row>
    <row r="161" spans="2:7" ht="90" customHeight="1">
      <c r="B161" s="308" t="str">
        <f>'CIENCIAS SOCIALES'!B55</f>
        <v>3º</v>
      </c>
      <c r="C161" s="47" t="str">
        <f>'CIENCIAS SOCIALES'!C55</f>
        <v>CIENCIAS SOCIALES</v>
      </c>
      <c r="D161" s="88" t="str">
        <f>'CIENCIAS SOCIALES'!D55</f>
        <v>5</v>
      </c>
      <c r="E161" s="47" t="str">
        <f>'CIENCIAS SOCIALES'!E55</f>
        <v>STEM4, CPSAA3, CCEC4</v>
      </c>
      <c r="F161" s="47" t="str">
        <f>'CIENCIAS SOCIALES'!F55</f>
        <v xml:space="preserve">5.4 Elaborar producciones artísticas sencillas de forma creativa y colaborativa, relacionadas con la Prehistoria usando técnicas plásticas, sonoras y visuales. </v>
      </c>
      <c r="G161" s="47">
        <f>'CIENCIAS SOCIALES'!G55</f>
        <v>0</v>
      </c>
    </row>
    <row r="162" spans="2:7" ht="90" customHeight="1">
      <c r="B162" s="308" t="str">
        <f>'CIENCIAS SOCIALES'!B56</f>
        <v>3º</v>
      </c>
      <c r="C162" s="47" t="str">
        <f>'CIENCIAS SOCIALES'!C56</f>
        <v>CIENCIAS SOCIALES</v>
      </c>
      <c r="D162" s="88" t="str">
        <f>'CIENCIAS SOCIALES'!D56</f>
        <v>6</v>
      </c>
      <c r="E162" s="47" t="str">
        <f>'CIENCIAS SOCIALES'!E56</f>
        <v>CP3, CPSAA1, CPSAA3, CC2, CC3, CCEC1</v>
      </c>
      <c r="F162" s="47" t="str">
        <f>'CIENCIAS SOCIALES'!F56</f>
        <v xml:space="preserve">6.1 Analizar la importancia demográfica, cultural y económica de las migraciones en la actualidad, valorando con respeto y empatía el aporte de la diversidad cultural al bienestar individual y colectivo. </v>
      </c>
      <c r="G162" s="47">
        <f>'CIENCIAS SOCIALES'!G56</f>
        <v>0</v>
      </c>
    </row>
    <row r="163" spans="2:7" ht="90" customHeight="1">
      <c r="B163" s="308" t="str">
        <f>'CIENCIAS SOCIALES'!B57</f>
        <v>3º</v>
      </c>
      <c r="C163" s="47" t="str">
        <f>'CIENCIAS SOCIALES'!C57</f>
        <v>CIENCIAS SOCIALES</v>
      </c>
      <c r="D163" s="88" t="str">
        <f>'CIENCIAS SOCIALES'!D57</f>
        <v>6</v>
      </c>
      <c r="E163" s="47" t="str">
        <f>'CIENCIAS SOCIALES'!E57</f>
        <v>CP3, CPSAA1, CPSAA3, CC1, CC2, CC3</v>
      </c>
      <c r="F163" s="47" t="str">
        <f>'CIENCIAS SOCIALES'!F57</f>
        <v xml:space="preserve">6.2 Valorar positivamente las acciones que fomentan la igualdad de género y las conductas no sexistas descubriendo modelos positivos a lo largo de la historia y poniéndolas en práctica en su actividad diaria. </v>
      </c>
      <c r="G163" s="47">
        <f>'CIENCIAS SOCIALES'!G57</f>
        <v>0</v>
      </c>
    </row>
    <row r="164" spans="2:7" ht="90" customHeight="1">
      <c r="B164" s="308" t="str">
        <f>'CIENCIAS SOCIALES'!B58</f>
        <v>3º</v>
      </c>
      <c r="C164" s="47" t="str">
        <f>'CIENCIAS SOCIALES'!C58</f>
        <v>CIENCIAS SOCIALES</v>
      </c>
      <c r="D164" s="88" t="str">
        <f>'CIENCIAS SOCIALES'!D58</f>
        <v>7</v>
      </c>
      <c r="E164" s="47" t="str">
        <f>'CIENCIAS SOCIALES'!E58</f>
        <v>CCL5, CP3, CPSAA1, CPSAA3, CC1, CC2, CC3</v>
      </c>
      <c r="F164" s="47" t="str">
        <f>'CIENCIAS SOCIALES'!F58</f>
        <v xml:space="preserve">7.1 Realizar actividades en el contexto de la comunidad escolar, asumiendo responsabilidades y estableciendo acuerdos de forma dialogada y democrática y empleando un lenguaje inclusivo y no violento. </v>
      </c>
      <c r="G164" s="47">
        <f>'CIENCIAS SOCIALES'!G58</f>
        <v>0</v>
      </c>
    </row>
    <row r="165" spans="2:7" ht="90" customHeight="1">
      <c r="B165" s="308" t="str">
        <f>'CIENCIAS SOCIALES'!B59</f>
        <v>3º</v>
      </c>
      <c r="C165" s="47" t="str">
        <f>'CIENCIAS SOCIALES'!C59</f>
        <v>CIENCIAS SOCIALES</v>
      </c>
      <c r="D165" s="88" t="str">
        <f>'CIENCIAS SOCIALES'!D59</f>
        <v>7</v>
      </c>
      <c r="E165" s="47" t="str">
        <f>'CIENCIAS SOCIALES'!E59</f>
        <v>CC1, CC2, CCEC1</v>
      </c>
      <c r="F165" s="47" t="str">
        <f>'CIENCIAS SOCIALES'!F59</f>
        <v xml:space="preserve">7.2 Identificar los principales órganos de gobierno y funciones de diversas administraciones y servicios públicos, valorando la importancia de su gestión para la seguridad integral ciudadana y la participación democrática. </v>
      </c>
      <c r="G165" s="47">
        <f>'CIENCIAS SOCIALES'!G59</f>
        <v>0</v>
      </c>
    </row>
    <row r="166" spans="2:7" ht="90" customHeight="1">
      <c r="B166" s="308" t="str">
        <f>'CIENCIAS SOCIALES'!B60</f>
        <v>3º</v>
      </c>
      <c r="C166" s="47" t="str">
        <f>'CIENCIAS SOCIALES'!C60</f>
        <v>CIENCIAS SOCIALES</v>
      </c>
      <c r="D166" s="88" t="str">
        <f>'CIENCIAS SOCIALES'!D60</f>
        <v>7</v>
      </c>
      <c r="E166" s="47" t="str">
        <f>'CIENCIAS SOCIALES'!E60</f>
        <v>CC1, CC2, CCEC1</v>
      </c>
      <c r="F166" s="47" t="str">
        <f>'CIENCIAS SOCIALES'!F60</f>
        <v xml:space="preserve">7.3 Interiorizar normas básicas para la convivencia en el uso de los espacios públicos como peatones o como usuarios de los medios de locomoción, tomando conciencia de la importancia de una movilidad segura, saludable y sostenible tanto para las personas como para el planeta. </v>
      </c>
      <c r="G166" s="47">
        <f>'CIENCIAS SOCIALES'!G60</f>
        <v>0</v>
      </c>
    </row>
    <row r="167" spans="2:7" ht="90" customHeight="1">
      <c r="B167" s="309" t="str">
        <f>'CIENCIAS SOCIALES'!B61</f>
        <v>4º</v>
      </c>
      <c r="C167" s="50" t="str">
        <f>'CIENCIAS SOCIALES'!C61</f>
        <v>CIENCIAS SOCIALES</v>
      </c>
      <c r="D167" s="91" t="str">
        <f>'CIENCIAS SOCIALES'!D61</f>
        <v>1</v>
      </c>
      <c r="E167" s="50" t="str">
        <f>'CIENCIAS SOCIALES'!E61</f>
        <v>CCL3, CD1, CD3, CD4, CPSAA2</v>
      </c>
      <c r="F167" s="50" t="str">
        <f>'CIENCIAS SOCIALES'!F61</f>
        <v xml:space="preserve">1.1 Buscar y organizar información sobre las sociedades y territorios utilizando dispositivos y recursos digitales en entornos personales y/o virtuales de aprendizaje de acuerdo con las necesidades del contexto educativo de forma segura. </v>
      </c>
      <c r="G167" s="50">
        <f>'CIENCIAS SOCIALES'!G61</f>
        <v>0</v>
      </c>
    </row>
    <row r="168" spans="2:7" ht="90" customHeight="1">
      <c r="B168" s="309" t="str">
        <f>'CIENCIAS SOCIALES'!B62</f>
        <v>4º</v>
      </c>
      <c r="C168" s="50" t="str">
        <f>'CIENCIAS SOCIALES'!C62</f>
        <v>CIENCIAS SOCIALES</v>
      </c>
      <c r="D168" s="91" t="str">
        <f>'CIENCIAS SOCIALES'!D62</f>
        <v>1</v>
      </c>
      <c r="E168" s="50" t="str">
        <f>'CIENCIAS SOCIALES'!E62</f>
        <v>CCL1, CCL3, CD2, CD3, CD5, CPSAA4, CE3, CCEC4</v>
      </c>
      <c r="F168" s="50" t="str">
        <f>'CIENCIAS SOCIALES'!F62</f>
        <v xml:space="preserve">1.2 Reelaborar y crear contenidos digitales sencillos sobre las sociedades y territorios, empleando aplicaciones y recursos digitales, comunicándose y trabajando de forma individual y en equipo. </v>
      </c>
      <c r="G168" s="50">
        <f>'CIENCIAS SOCIALES'!G62</f>
        <v>0</v>
      </c>
    </row>
    <row r="169" spans="2:7" ht="90" customHeight="1">
      <c r="B169" s="309" t="str">
        <f>'CIENCIAS SOCIALES'!B63</f>
        <v>4º</v>
      </c>
      <c r="C169" s="50" t="str">
        <f>'CIENCIAS SOCIALES'!C63</f>
        <v>CIENCIAS SOCIALES</v>
      </c>
      <c r="D169" s="91" t="str">
        <f>'CIENCIAS SOCIALES'!D63</f>
        <v>2</v>
      </c>
      <c r="E169" s="50" t="str">
        <f>'CIENCIAS SOCIALES'!E63</f>
        <v>CCL1, STEM2, CC4</v>
      </c>
      <c r="F169" s="50" t="str">
        <f>'CIENCIAS SOCIALES'!F63</f>
        <v xml:space="preserve">2.1 Formular preguntas y realizar predicciones razonadas, demostrando curiosidad y respeto por el medio social y cultural cercano. </v>
      </c>
      <c r="G169" s="50">
        <f>'CIENCIAS SOCIALES'!G63</f>
        <v>0</v>
      </c>
    </row>
    <row r="170" spans="2:7" ht="90" customHeight="1">
      <c r="B170" s="309" t="str">
        <f>'CIENCIAS SOCIALES'!B64</f>
        <v>4º</v>
      </c>
      <c r="C170" s="50" t="str">
        <f>'CIENCIAS SOCIALES'!C64</f>
        <v>CIENCIAS SOCIALES</v>
      </c>
      <c r="D170" s="91" t="str">
        <f>'CIENCIAS SOCIALES'!D64</f>
        <v>2</v>
      </c>
      <c r="E170" s="50" t="str">
        <f>'CIENCIAS SOCIALES'!E64</f>
        <v>CCL2, CCL3, CD1, CD4</v>
      </c>
      <c r="F170" s="50" t="str">
        <f>'CIENCIAS SOCIALES'!F64</f>
        <v xml:space="preserve">2.2 Buscar y seleccionar información de diferentes fuentes seguras y fiables, utilizándola en investigaciones relacionadas con el medio social y cultural y adquiriendo léxico científico básico. </v>
      </c>
      <c r="G170" s="50">
        <f>'CIENCIAS SOCIALES'!G64</f>
        <v>0</v>
      </c>
    </row>
    <row r="171" spans="2:7" ht="90" customHeight="1">
      <c r="B171" s="309" t="str">
        <f>'CIENCIAS SOCIALES'!B65</f>
        <v>4º</v>
      </c>
      <c r="C171" s="50" t="str">
        <f>'CIENCIAS SOCIALES'!C65</f>
        <v>CIENCIAS SOCIALES</v>
      </c>
      <c r="D171" s="91" t="str">
        <f>'CIENCIAS SOCIALES'!D65</f>
        <v>2</v>
      </c>
      <c r="E171" s="50" t="str">
        <f>'CIENCIAS SOCIALES'!E65</f>
        <v>CCL1, CCL2, CCL3, STEM2, CD1, CPSAA5</v>
      </c>
      <c r="F171" s="50" t="str">
        <f>'CIENCIAS SOCIALES'!F65</f>
        <v xml:space="preserve">2.3 Proponer posibles respuestas a las preguntas planteadas sobre las sociedades y los territorios, a través de la interpretación de la información y los resultados obtenidos, comparándolos con las predicciones realizadas. </v>
      </c>
      <c r="G171" s="50">
        <f>'CIENCIAS SOCIALES'!G65</f>
        <v>0</v>
      </c>
    </row>
    <row r="172" spans="2:7" ht="90" customHeight="1">
      <c r="B172" s="309" t="str">
        <f>'CIENCIAS SOCIALES'!B66</f>
        <v>4º</v>
      </c>
      <c r="C172" s="50" t="str">
        <f>'CIENCIAS SOCIALES'!C66</f>
        <v>CIENCIAS SOCIALES</v>
      </c>
      <c r="D172" s="91" t="str">
        <f>'CIENCIAS SOCIALES'!D66</f>
        <v>2</v>
      </c>
      <c r="E172" s="50" t="str">
        <f>'CIENCIAS SOCIALES'!E66</f>
        <v>CCL1, CP2, STEM2, STEM4, CD2, CD4, CPSAA4, CPSAA5</v>
      </c>
      <c r="F172" s="50" t="str">
        <f>'CIENCIAS SOCIALES'!F66</f>
        <v xml:space="preserve">2.4 Presentar los resultados de las investigaciones sobre el medio social y cultural, en diferentes formatos, utilizando lenguaje científico básico y explicando los pasos seguidos. </v>
      </c>
      <c r="G172" s="50" t="str">
        <f>'CIENCIAS SOCIALES'!G66</f>
        <v>P. ej. Expone un sencillo informe en formato presentación de diapositivas sobre los accidentes geográficos locales.</v>
      </c>
    </row>
    <row r="173" spans="2:7" ht="90" customHeight="1">
      <c r="B173" s="309" t="str">
        <f>'CIENCIAS SOCIALES'!B67</f>
        <v>4º</v>
      </c>
      <c r="C173" s="50" t="str">
        <f>'CIENCIAS SOCIALES'!C67</f>
        <v>CIENCIAS SOCIALES</v>
      </c>
      <c r="D173" s="91" t="str">
        <f>'CIENCIAS SOCIALES'!D67</f>
        <v>3</v>
      </c>
      <c r="E173" s="50" t="str">
        <f>'CIENCIAS SOCIALES'!E67</f>
        <v>CCL1, CCL4 STEM1, STEM2, STEM4, CD1, CE1, CCEC1</v>
      </c>
      <c r="F173" s="50" t="str">
        <f>'CIENCIAS SOCIALES'!F67</f>
        <v xml:space="preserve">3.1 Identificar y analizar las características, la organización y las propiedades de los elementos o sistemas del medio social y cultural a través de la indagación y utilizando las herramientas y procesos adecuados y compartiendo e intercambiando la información obtenida. </v>
      </c>
      <c r="G173" s="50">
        <f>'CIENCIAS SOCIALES'!G67</f>
        <v>0</v>
      </c>
    </row>
    <row r="174" spans="2:7" ht="90" customHeight="1">
      <c r="B174" s="309" t="str">
        <f>'CIENCIAS SOCIALES'!B68</f>
        <v>4º</v>
      </c>
      <c r="C174" s="50" t="str">
        <f>'CIENCIAS SOCIALES'!C68</f>
        <v>CIENCIAS SOCIALES</v>
      </c>
      <c r="D174" s="91" t="str">
        <f>'CIENCIAS SOCIALES'!D68</f>
        <v>3</v>
      </c>
      <c r="E174" s="50" t="str">
        <f>'CIENCIAS SOCIALES'!E68</f>
        <v>STEM5, CPSAA4, CC3, CC4, CCEC1</v>
      </c>
      <c r="F174" s="50" t="str">
        <f>'CIENCIAS SOCIALES'!F68</f>
        <v xml:space="preserve">3.2 Identificar conexiones sencillas entre diferentes elementos o sistemas del medio social y cultural mostrando respeto y comprensión de las relaciones que se establecen. </v>
      </c>
      <c r="G174" s="50">
        <f>'CIENCIAS SOCIALES'!G68</f>
        <v>0</v>
      </c>
    </row>
    <row r="175" spans="2:7" ht="90" customHeight="1">
      <c r="B175" s="309" t="str">
        <f>'CIENCIAS SOCIALES'!B69</f>
        <v>4º</v>
      </c>
      <c r="C175" s="50" t="str">
        <f>'CIENCIAS SOCIALES'!C69</f>
        <v>CIENCIAS SOCIALES</v>
      </c>
      <c r="D175" s="91" t="str">
        <f>'CIENCIAS SOCIALES'!D69</f>
        <v>3</v>
      </c>
      <c r="E175" s="50" t="str">
        <f>'CIENCIAS SOCIALES'!E69</f>
        <v>STEM5, CC3, CC4, CE1, CCEC1</v>
      </c>
      <c r="F175" s="50" t="str">
        <f>'CIENCIAS SOCIALES'!F69</f>
        <v xml:space="preserve">3.3 Proteger el patrimonio cultural y valorarlo como un bien común, adoptando conductas respetuosas para su disfrute y proponiendo acciones para su conservación y mejora en favor de la sostenibilidad. </v>
      </c>
      <c r="G175" s="50">
        <f>'CIENCIAS SOCIALES'!G69</f>
        <v>0</v>
      </c>
    </row>
    <row r="176" spans="2:7" ht="90" customHeight="1">
      <c r="B176" s="309" t="str">
        <f>'CIENCIAS SOCIALES'!B70</f>
        <v>4º</v>
      </c>
      <c r="C176" s="50" t="str">
        <f>'CIENCIAS SOCIALES'!C70</f>
        <v>CIENCIAS SOCIALES</v>
      </c>
      <c r="D176" s="91" t="str">
        <f>'CIENCIAS SOCIALES'!D70</f>
        <v>4</v>
      </c>
      <c r="E176" s="50" t="str">
        <f>'CIENCIAS SOCIALES'!E70</f>
        <v>CCL5, STEM2, STEM5, CPSAA4, CC1, CC4</v>
      </c>
      <c r="F176" s="50" t="str">
        <f>'CIENCIAS SOCIALES'!F70</f>
        <v xml:space="preserve">4.1 Poner en práctica estilos de vida sostenible, reconociendo comportamientos respetuosos de cuidado, corresponsabilidad y protección de elementos y seres del planeta y uso sostenible de los recursos naturales, y expresando los cambios positivos y negativos causados en el medio por la acción humana desde los puntos de vista social, económico, cultural y tecnológico, y contribuyendo a una conciencia individual o colectiva. </v>
      </c>
      <c r="G176" s="50">
        <f>'CIENCIAS SOCIALES'!G70</f>
        <v>0</v>
      </c>
    </row>
    <row r="177" spans="2:7" ht="90" customHeight="1">
      <c r="B177" s="309" t="str">
        <f>'CIENCIAS SOCIALES'!B71</f>
        <v>4º</v>
      </c>
      <c r="C177" s="50" t="str">
        <f>'CIENCIAS SOCIALES'!C71</f>
        <v>CIENCIAS SOCIALES</v>
      </c>
      <c r="D177" s="91" t="str">
        <f>'CIENCIAS SOCIALES'!D71</f>
        <v>4</v>
      </c>
      <c r="E177" s="50" t="str">
        <f>'CIENCIAS SOCIALES'!E71</f>
        <v>CCL5, STEM2, STEM5, CC1, CC3, CC4, CE1, CE3</v>
      </c>
      <c r="F177" s="50" t="str">
        <f>'CIENCIAS SOCIALES'!F71</f>
        <v xml:space="preserve">4.2 Identificar y analizar de forma individual y/o cooperativa problemas ecosociales a partir del reconocimiento de las causas y consecuencias de la intervención humana en el entorno social, económico, cultural y tecnológico y proponiendo posibles soluciones. </v>
      </c>
      <c r="G177" s="50">
        <f>'CIENCIAS SOCIALES'!G71</f>
        <v>0</v>
      </c>
    </row>
    <row r="178" spans="2:7" ht="90" customHeight="1">
      <c r="B178" s="309" t="str">
        <f>'CIENCIAS SOCIALES'!B72</f>
        <v>4º</v>
      </c>
      <c r="C178" s="50" t="str">
        <f>'CIENCIAS SOCIALES'!C72</f>
        <v>CIENCIAS SOCIALES</v>
      </c>
      <c r="D178" s="91" t="str">
        <f>'CIENCIAS SOCIALES'!D72</f>
        <v>4</v>
      </c>
      <c r="E178" s="50" t="str">
        <f>'CIENCIAS SOCIALES'!E72</f>
        <v>STEM5, CPSAA1, CPSAA2, CPSAA3, CC3, CE2, CCEC3</v>
      </c>
      <c r="F178" s="50" t="str">
        <f>'CIENCIAS SOCIALES'!F72</f>
        <v xml:space="preserve">4.1 Mostrar actitudes que fomenten el bienestar emocional y social, reconociendo las emociones propias y las de los demás, mostrando empatía y estableciendo relaciones afectivas saludables. </v>
      </c>
      <c r="G178" s="50">
        <f>'CIENCIAS SOCIALES'!G72</f>
        <v>0</v>
      </c>
    </row>
    <row r="179" spans="2:7" ht="90" customHeight="1">
      <c r="B179" s="309" t="str">
        <f>'CIENCIAS SOCIALES'!B73</f>
        <v>4º</v>
      </c>
      <c r="C179" s="50" t="str">
        <f>'CIENCIAS SOCIALES'!C73</f>
        <v>CIENCIAS SOCIALES</v>
      </c>
      <c r="D179" s="91" t="str">
        <f>'CIENCIAS SOCIALES'!D73</f>
        <v>5</v>
      </c>
      <c r="E179" s="50" t="str">
        <f>'CIENCIAS SOCIALES'!E73</f>
        <v>CCL3, STEM2, STEM4, CC1</v>
      </c>
      <c r="F179" s="50" t="str">
        <f>'CIENCIAS SOCIALES'!F73</f>
        <v xml:space="preserve">5.1 Identificar hechos del entorno social y cultural de la Edad Antigua, empleando las nociones de causalidad, simultaneidad y sucesión. </v>
      </c>
      <c r="G179" s="50">
        <f>'CIENCIAS SOCIALES'!G73</f>
        <v>0</v>
      </c>
    </row>
    <row r="180" spans="2:7" ht="90" customHeight="1">
      <c r="B180" s="309" t="str">
        <f>'CIENCIAS SOCIALES'!B74</f>
        <v>4º</v>
      </c>
      <c r="C180" s="50" t="str">
        <f>'CIENCIAS SOCIALES'!C74</f>
        <v>CIENCIAS SOCIALES</v>
      </c>
      <c r="D180" s="91" t="str">
        <f>'CIENCIAS SOCIALES'!D74</f>
        <v>5</v>
      </c>
      <c r="E180" s="50" t="str">
        <f>'CIENCIAS SOCIALES'!E74</f>
        <v>CCL3, STEM4, CPSAA4, CC1, CC3, CE2, CCEC1</v>
      </c>
      <c r="F180" s="50" t="str">
        <f>'CIENCIAS SOCIALES'!F74</f>
        <v xml:space="preserve">5.2 Conocer personas, grupos sociales relevantes y formas de vida de la sociedad de la Edad Antigua, incorporando la perspectiva de género, explorando diferentes fuentes y recursos. </v>
      </c>
      <c r="G180" s="50">
        <f>'CIENCIAS SOCIALES'!G74</f>
        <v>0</v>
      </c>
    </row>
    <row r="181" spans="2:7" ht="90" customHeight="1">
      <c r="B181" s="309" t="str">
        <f>'CIENCIAS SOCIALES'!B75</f>
        <v>4º</v>
      </c>
      <c r="C181" s="50" t="str">
        <f>'CIENCIAS SOCIALES'!C75</f>
        <v>CIENCIAS SOCIALES</v>
      </c>
      <c r="D181" s="91" t="str">
        <f>'CIENCIAS SOCIALES'!D75</f>
        <v>5</v>
      </c>
      <c r="E181" s="50" t="str">
        <f>'CIENCIAS SOCIALES'!E75</f>
        <v>CD3, CPSAA4, CC1, CC3, CCEC1, CCEC2</v>
      </c>
      <c r="F181" s="50" t="str">
        <f>'CIENCIAS SOCIALES'!F75</f>
        <v xml:space="preserve">5.3 Comprender y valorar con actitud crítica los elementos culturales de la Edad Antigua a partir del acercamiento experiencial o virtual a museos, monumentos arquitectónicos y/o exposiciones y/u otros espacios. </v>
      </c>
      <c r="G181" s="50">
        <f>'CIENCIAS SOCIALES'!G75</f>
        <v>0</v>
      </c>
    </row>
    <row r="182" spans="2:7" ht="90" customHeight="1">
      <c r="B182" s="309" t="str">
        <f>'CIENCIAS SOCIALES'!B76</f>
        <v>4º</v>
      </c>
      <c r="C182" s="50" t="str">
        <f>'CIENCIAS SOCIALES'!C76</f>
        <v>CIENCIAS SOCIALES</v>
      </c>
      <c r="D182" s="91" t="str">
        <f>'CIENCIAS SOCIALES'!D76</f>
        <v>5</v>
      </c>
      <c r="E182" s="50" t="str">
        <f>'CIENCIAS SOCIALES'!E76</f>
        <v>STEM4, CD2, CPSAA3, CCEC4</v>
      </c>
      <c r="F182" s="50" t="str">
        <f>'CIENCIAS SOCIALES'!F76</f>
        <v xml:space="preserve">5.4 Elaborar producciones artísticas de forma creativa y colaborativa, relacionadas con la Edad Antigua usando técnicas plásticas, sonoras, visuales y audiovisuales. </v>
      </c>
      <c r="G182" s="50">
        <f>'CIENCIAS SOCIALES'!G76</f>
        <v>0</v>
      </c>
    </row>
    <row r="183" spans="2:7" ht="90" customHeight="1">
      <c r="B183" s="309" t="str">
        <f>'CIENCIAS SOCIALES'!B77</f>
        <v>4º</v>
      </c>
      <c r="C183" s="50" t="str">
        <f>'CIENCIAS SOCIALES'!C77</f>
        <v>CIENCIAS SOCIALES</v>
      </c>
      <c r="D183" s="91" t="str">
        <f>'CIENCIAS SOCIALES'!D77</f>
        <v>6</v>
      </c>
      <c r="E183" s="50" t="str">
        <f>'CIENCIAS SOCIALES'!E77</f>
        <v>CP3, CPSAA1, CPSAA3, CC2, CC3, CCEC1</v>
      </c>
      <c r="F183" s="50" t="str">
        <f>'CIENCIAS SOCIALES'!F77</f>
        <v xml:space="preserve">6.1 Analizar y comprender la importancia demográfica, cultural y económica de las migraciones en la actualidad, valorando con respeto y empatía el aporte de la diversidad cultural al bienestar individual y colectivo. </v>
      </c>
      <c r="G183" s="50">
        <f>'CIENCIAS SOCIALES'!G77</f>
        <v>0</v>
      </c>
    </row>
    <row r="184" spans="2:7" ht="90" customHeight="1">
      <c r="B184" s="309" t="str">
        <f>'CIENCIAS SOCIALES'!B78</f>
        <v>4º</v>
      </c>
      <c r="C184" s="50" t="str">
        <f>'CIENCIAS SOCIALES'!C78</f>
        <v>CIENCIAS SOCIALES</v>
      </c>
      <c r="D184" s="91" t="str">
        <f>'CIENCIAS SOCIALES'!D78</f>
        <v>6</v>
      </c>
      <c r="E184" s="50" t="str">
        <f>'CIENCIAS SOCIALES'!E78</f>
        <v>CP3, CPSAA1, CPSAA3, CC1, CC2, CC3</v>
      </c>
      <c r="F184" s="50" t="str">
        <f>'CIENCIAS SOCIALES'!F78</f>
        <v xml:space="preserve">6.2 Valorar positivamente las acciones que fomentan la igualdad de género y las conductas no sexistas reconociendo modelos positivos a lo largo de la historia y poniéndolas en práctica en su actividad diaria. </v>
      </c>
      <c r="G184" s="50">
        <f>'CIENCIAS SOCIALES'!G78</f>
        <v>0</v>
      </c>
    </row>
    <row r="185" spans="2:7" ht="90" customHeight="1">
      <c r="B185" s="309" t="str">
        <f>'CIENCIAS SOCIALES'!B79</f>
        <v>4º</v>
      </c>
      <c r="C185" s="50" t="str">
        <f>'CIENCIAS SOCIALES'!C79</f>
        <v>CIENCIAS SOCIALES</v>
      </c>
      <c r="D185" s="91" t="str">
        <f>'CIENCIAS SOCIALES'!D79</f>
        <v>7</v>
      </c>
      <c r="E185" s="50" t="str">
        <f>'CIENCIAS SOCIALES'!E79</f>
        <v>CCL5, CP3, CPSAA1, CPSAA3, CC1, CC2, CC3</v>
      </c>
      <c r="F185" s="50" t="str">
        <f>'CIENCIAS SOCIALES'!F79</f>
        <v xml:space="preserve">7.1 Realizar y promover actividades en el contexto de la comunidad escolar, asumiendo responsabilidades y estableciendo acuerdos de forma dialogada y democrática y empleando un lenguaje inclusivo y no violento. </v>
      </c>
      <c r="G185" s="50">
        <f>'CIENCIAS SOCIALES'!G79</f>
        <v>0</v>
      </c>
    </row>
    <row r="186" spans="2:7" ht="90" customHeight="1">
      <c r="B186" s="309" t="str">
        <f>'CIENCIAS SOCIALES'!B80</f>
        <v>4º</v>
      </c>
      <c r="C186" s="50" t="str">
        <f>'CIENCIAS SOCIALES'!C80</f>
        <v>CIENCIAS SOCIALES</v>
      </c>
      <c r="D186" s="91" t="str">
        <f>'CIENCIAS SOCIALES'!D80</f>
        <v>7</v>
      </c>
      <c r="E186" s="50" t="str">
        <f>'CIENCIAS SOCIALES'!E80</f>
        <v>CC1, CC2, CCEC1</v>
      </c>
      <c r="F186" s="50" t="str">
        <f>'CIENCIAS SOCIALES'!F80</f>
        <v xml:space="preserve">7.2 Conocer los principales órganos de gobierno y funciones de diversas administraciones y servicios públicos, valorando la importancia de su gestión para la seguridad integral ciudadana y la participación democrática. </v>
      </c>
      <c r="G186" s="50">
        <f>'CIENCIAS SOCIALES'!G80</f>
        <v>0</v>
      </c>
    </row>
    <row r="187" spans="2:7" ht="90" customHeight="1">
      <c r="B187" s="309" t="str">
        <f>'CIENCIAS SOCIALES'!B81</f>
        <v>4º</v>
      </c>
      <c r="C187" s="50" t="str">
        <f>'CIENCIAS SOCIALES'!C81</f>
        <v>CIENCIAS SOCIALES</v>
      </c>
      <c r="D187" s="91" t="str">
        <f>'CIENCIAS SOCIALES'!D81</f>
        <v>7</v>
      </c>
      <c r="E187" s="50" t="str">
        <f>'CIENCIAS SOCIALES'!E81</f>
        <v>CC1, CC2, CCEC1</v>
      </c>
      <c r="F187" s="50" t="str">
        <f>'CIENCIAS SOCIALES'!F81</f>
        <v xml:space="preserve">7.3 Interiorizar normas básicas para la convivencia en el uso de los espacios públicos como peatones o como usuarios de los medios de locomoción, identificando las señales de tráfico y tomando conciencia de la importancia de una movilidad segura, saludable y sostenible tanto para las personas como para el planeta. </v>
      </c>
      <c r="G187" s="50">
        <f>'CIENCIAS SOCIALES'!G81</f>
        <v>0</v>
      </c>
    </row>
    <row r="188" spans="2:7" ht="90" customHeight="1">
      <c r="B188" s="310" t="str">
        <f>'CIENCIAS SOCIALES'!B82</f>
        <v>5º</v>
      </c>
      <c r="C188" s="58" t="str">
        <f>'CIENCIAS SOCIALES'!C82</f>
        <v>CIENCIAS SOCIALES</v>
      </c>
      <c r="D188" s="94" t="str">
        <f>'CIENCIAS SOCIALES'!D82</f>
        <v>1</v>
      </c>
      <c r="E188" s="58" t="str">
        <f>'CIENCIAS SOCIALES'!E82</f>
        <v>CCL3, STEM4, CD1, CD3, CD4, CPSAA2, CPSAA4</v>
      </c>
      <c r="F188" s="58" t="str">
        <f>'CIENCIAS SOCIALES'!F82</f>
        <v xml:space="preserve">1.1 Buscar, analizar y organizar información sobre las sociedades y territorios utilizando recursos digitales de acuerdo con las necesidades del contexto educativo, en entornos personales y/o virtuales de aprendizaje, de forma segura y eficiente. </v>
      </c>
      <c r="G188" s="58">
        <f>'CIENCIAS SOCIALES'!G82</f>
        <v>0</v>
      </c>
    </row>
    <row r="189" spans="2:7" ht="90" customHeight="1">
      <c r="B189" s="310" t="str">
        <f>'CIENCIAS SOCIALES'!B83</f>
        <v>5º</v>
      </c>
      <c r="C189" s="58" t="str">
        <f>'CIENCIAS SOCIALES'!C83</f>
        <v>CIENCIAS SOCIALES</v>
      </c>
      <c r="D189" s="94" t="str">
        <f>'CIENCIAS SOCIALES'!D83</f>
        <v>1</v>
      </c>
      <c r="E189" s="58" t="str">
        <f>'CIENCIAS SOCIALES'!E83</f>
        <v>CCL1, CCL3, STEM4, CD2, CD3, CD5, CPSAA4, CE3, CCEC4</v>
      </c>
      <c r="F189" s="58" t="str">
        <f>'CIENCIAS SOCIALES'!F83</f>
        <v xml:space="preserve">1.2 Reelaborar y crear contenidos digitales sencillos sobre las sociedades y territorios, empleando aplicaciones y recursos digitales, comunicándose y trabajando de forma individual, en equipo y/o en red. </v>
      </c>
      <c r="G189" s="58">
        <f>'CIENCIAS SOCIALES'!G83</f>
        <v>0</v>
      </c>
    </row>
    <row r="190" spans="2:7" ht="90" customHeight="1">
      <c r="B190" s="310" t="str">
        <f>'CIENCIAS SOCIALES'!B84</f>
        <v>5º</v>
      </c>
      <c r="C190" s="58" t="str">
        <f>'CIENCIAS SOCIALES'!C84</f>
        <v>CIENCIAS SOCIALES</v>
      </c>
      <c r="D190" s="94" t="str">
        <f>'CIENCIAS SOCIALES'!D84</f>
        <v>1</v>
      </c>
      <c r="E190" s="58" t="str">
        <f>'CIENCIAS SOCIALES'!E84</f>
        <v>CCL1, CD2, CD3, CD4, CD5, CPSAA2</v>
      </c>
      <c r="F190" s="58" t="str">
        <f>'CIENCIAS SOCIALES'!F84</f>
        <v xml:space="preserve">1.3 Cooperar y colaborar activamente en la utilización de recursos digitales de forma responsable, respetuosa y cívica, indagando sobre las sociedades y los territorios. </v>
      </c>
      <c r="G190" s="58">
        <f>'CIENCIAS SOCIALES'!G84</f>
        <v>0</v>
      </c>
    </row>
    <row r="191" spans="2:7" ht="90" customHeight="1">
      <c r="B191" s="310" t="str">
        <f>'CIENCIAS SOCIALES'!B85</f>
        <v>5º</v>
      </c>
      <c r="C191" s="58" t="str">
        <f>'CIENCIAS SOCIALES'!C85</f>
        <v>CIENCIAS SOCIALES</v>
      </c>
      <c r="D191" s="94" t="str">
        <f>'CIENCIAS SOCIALES'!D85</f>
        <v>2</v>
      </c>
      <c r="E191" s="58" t="str">
        <f>'CIENCIAS SOCIALES'!E85</f>
        <v>CCL1, STEM2, CPSAA4, CC4</v>
      </c>
      <c r="F191" s="58" t="str">
        <f>'CIENCIAS SOCIALES'!F85</f>
        <v xml:space="preserve">2.1 Formular preguntas y realizar predicciones razonadas sobre el social y cultural, mostrando y manteniendo curiosidad, respeto y sentido crítico. </v>
      </c>
      <c r="G191" s="58">
        <f>'CIENCIAS SOCIALES'!G85</f>
        <v>0</v>
      </c>
    </row>
    <row r="192" spans="2:7" ht="90" customHeight="1">
      <c r="B192" s="310" t="str">
        <f>'CIENCIAS SOCIALES'!B86</f>
        <v>5º</v>
      </c>
      <c r="C192" s="58" t="str">
        <f>'CIENCIAS SOCIALES'!C86</f>
        <v>CIENCIAS SOCIALES</v>
      </c>
      <c r="D192" s="94" t="str">
        <f>'CIENCIAS SOCIALES'!D86</f>
        <v>2</v>
      </c>
      <c r="E192" s="58" t="str">
        <f>'CIENCIAS SOCIALES'!E86</f>
        <v>CCL2, CCL3, CD1, CD4</v>
      </c>
      <c r="F192" s="58" t="str">
        <f>'CIENCIAS SOCIALES'!F86</f>
        <v xml:space="preserve">2.2 Buscar, seleccionar y contrastar información, de diferentes fuentes seguras y fiables, utilizándola en investigaciones relacionadas con el medio social y cultural y adquiriendo léxico científico básico. </v>
      </c>
      <c r="G192" s="58">
        <f>'CIENCIAS SOCIALES'!G86</f>
        <v>0</v>
      </c>
    </row>
    <row r="193" spans="2:7" ht="90" customHeight="1">
      <c r="B193" s="310" t="str">
        <f>'CIENCIAS SOCIALES'!B87</f>
        <v>5º</v>
      </c>
      <c r="C193" s="58" t="str">
        <f>'CIENCIAS SOCIALES'!C87</f>
        <v>CIENCIAS SOCIALES</v>
      </c>
      <c r="D193" s="94" t="str">
        <f>'CIENCIAS SOCIALES'!D87</f>
        <v>2</v>
      </c>
      <c r="E193" s="58" t="str">
        <f>'CIENCIAS SOCIALES'!E87</f>
        <v>CCL1, CCL2, CCL3, STEM2, CD1, CPSAA5</v>
      </c>
      <c r="F193" s="58" t="str">
        <f>'CIENCIAS SOCIALES'!F87</f>
        <v xml:space="preserve">2.3 Proponer posibles respuestas a las preguntas planteadas sobre las sociedades y los territorios, a través del análisis y la interpretación de la información y los resultados obtenidos, comparándolos con las predicciones realizadas. </v>
      </c>
      <c r="G193" s="58">
        <f>'CIENCIAS SOCIALES'!G87</f>
        <v>0</v>
      </c>
    </row>
    <row r="194" spans="2:7" ht="90" customHeight="1">
      <c r="B194" s="310" t="str">
        <f>'CIENCIAS SOCIALES'!B88</f>
        <v>5º</v>
      </c>
      <c r="C194" s="58" t="str">
        <f>'CIENCIAS SOCIALES'!C88</f>
        <v>CIENCIAS SOCIALES</v>
      </c>
      <c r="D194" s="94" t="str">
        <f>'CIENCIAS SOCIALES'!D88</f>
        <v>2</v>
      </c>
      <c r="E194" s="58" t="str">
        <f>'CIENCIAS SOCIALES'!E88</f>
        <v>CCL1, CP2, STEM2, STEM4, CD2, CD4, CPSAA4, CPSAA5</v>
      </c>
      <c r="F194" s="58" t="str">
        <f>'CIENCIAS SOCIALES'!F88</f>
        <v xml:space="preserve">2.4 Comunicar los resultados de las investigaciones sobre el medio social y cultural, en diferentes formatos, adaptando el mensaje a la audiencia a la que va dirigido, utilizando el lenguaje científico y explicando los pasos seguidos. </v>
      </c>
      <c r="G194" s="58">
        <f>'CIENCIAS SOCIALES'!G88</f>
        <v>0</v>
      </c>
    </row>
    <row r="195" spans="2:7" ht="90" customHeight="1">
      <c r="B195" s="310" t="str">
        <f>'CIENCIAS SOCIALES'!B89</f>
        <v>5º</v>
      </c>
      <c r="C195" s="58" t="str">
        <f>'CIENCIAS SOCIALES'!C89</f>
        <v>CIENCIAS SOCIALES</v>
      </c>
      <c r="D195" s="94" t="str">
        <f>'CIENCIAS SOCIALES'!D89</f>
        <v>3</v>
      </c>
      <c r="E195" s="58" t="str">
        <f>'CIENCIAS SOCIALES'!E89</f>
        <v>CCL1, CCL4 STEM1, STEM2, STEM4, CD1, CPSAA4, CE1, CCEC1</v>
      </c>
      <c r="F195" s="58" t="str">
        <f>'CIENCIAS SOCIALES'!F89</f>
        <v xml:space="preserve">3.1 Identificar y analizar críticamente las características, la organización y las propiedades de los elementos o sistemas del medio social y cultural a través de la indagación utilizando las herramientas y procesos adecuados y compartiendo e intercambiando la información obtenida. </v>
      </c>
      <c r="G195" s="58" t="str">
        <f>'CIENCIAS SOCIALES'!G89</f>
        <v xml:space="preserve">P. ej. Realiza y expone un breve trabajo sobre la composición de la corporación municipal de su localidad, sus responsabilidades y cómo afecta esta organización en el día a día. </v>
      </c>
    </row>
    <row r="196" spans="2:7" ht="90" customHeight="1">
      <c r="B196" s="310" t="str">
        <f>'CIENCIAS SOCIALES'!B90</f>
        <v>5º</v>
      </c>
      <c r="C196" s="58" t="str">
        <f>'CIENCIAS SOCIALES'!C90</f>
        <v>CIENCIAS SOCIALES</v>
      </c>
      <c r="D196" s="94" t="str">
        <f>'CIENCIAS SOCIALES'!D90</f>
        <v>3</v>
      </c>
      <c r="E196" s="58" t="str">
        <f>'CIENCIAS SOCIALES'!E90</f>
        <v>STEM5, CPSAA4, CC3, CC4, CCEC1</v>
      </c>
      <c r="F196" s="58" t="str">
        <f>'CIENCIAS SOCIALES'!F90</f>
        <v xml:space="preserve">3.2 Establecer conexiones sencillas entre diferentes elementos o sistemas del medio social y cultural mostrando respeto y comprensión de las relaciones que se establecen. </v>
      </c>
      <c r="G196" s="58">
        <f>'CIENCIAS SOCIALES'!G90</f>
        <v>0</v>
      </c>
    </row>
    <row r="197" spans="2:7" ht="90" customHeight="1">
      <c r="B197" s="310" t="str">
        <f>'CIENCIAS SOCIALES'!B91</f>
        <v>5º</v>
      </c>
      <c r="C197" s="58" t="str">
        <f>'CIENCIAS SOCIALES'!C91</f>
        <v>CIENCIAS SOCIALES</v>
      </c>
      <c r="D197" s="94" t="str">
        <f>'CIENCIAS SOCIALES'!D91</f>
        <v>3</v>
      </c>
      <c r="E197" s="58" t="str">
        <f>'CIENCIAS SOCIALES'!E91</f>
        <v>CCL4, STEM5, CC3, CC4, CE1, CCEC1</v>
      </c>
      <c r="F197" s="58" t="str">
        <f>'CIENCIAS SOCIALES'!F91</f>
        <v xml:space="preserve">3.3 Valorar, proteger y mostrar actitudes de conservación y mejora del patrimonio cultural a través de propuestas y acciones que reflejen compromisos y conductas en favor de la sostenibilidad. </v>
      </c>
      <c r="G197" s="58">
        <f>'CIENCIAS SOCIALES'!G91</f>
        <v>0</v>
      </c>
    </row>
    <row r="198" spans="2:7" ht="90" customHeight="1">
      <c r="B198" s="310" t="str">
        <f>'CIENCIAS SOCIALES'!B92</f>
        <v>5º</v>
      </c>
      <c r="C198" s="58" t="str">
        <f>'CIENCIAS SOCIALES'!C92</f>
        <v>CIENCIAS SOCIALES</v>
      </c>
      <c r="D198" s="94" t="str">
        <f>'CIENCIAS SOCIALES'!D92</f>
        <v>4</v>
      </c>
      <c r="E198" s="58" t="str">
        <f>'CIENCIAS SOCIALES'!E92</f>
        <v>CCL5, STEM2, STEM5, CPSAA4, CC1, CC4</v>
      </c>
      <c r="F198" s="58" t="str">
        <f>'CIENCIAS SOCIALES'!F92</f>
        <v xml:space="preserve">4.1 Poner en práctica estilos de vida sostenible y consecuentes con el respeto, los cuidados, la corresponsabilidad y la protección de las personas y del planeta y el uso sostenible de los recursos naturales, a partir del análisis de la intervención humana en el entorno desde los puntos de vista social, económico, cultural y tecnológico, y contribuyendo a una conciencia individual o colectiva. </v>
      </c>
      <c r="G198" s="58">
        <f>'CIENCIAS SOCIALES'!G92</f>
        <v>0</v>
      </c>
    </row>
    <row r="199" spans="2:7" ht="90" customHeight="1">
      <c r="B199" s="310" t="str">
        <f>'CIENCIAS SOCIALES'!B93</f>
        <v>5º</v>
      </c>
      <c r="C199" s="58" t="str">
        <f>'CIENCIAS SOCIALES'!C93</f>
        <v>CIENCIAS SOCIALES</v>
      </c>
      <c r="D199" s="94" t="str">
        <f>'CIENCIAS SOCIALES'!D93</f>
        <v>4</v>
      </c>
      <c r="E199" s="58" t="str">
        <f>'CIENCIAS SOCIALES'!E93</f>
        <v>CCL5, STEM2, STEM5, CPSAA4, CC1, CC3, CC4, CE1, CE3</v>
      </c>
      <c r="F199" s="58" t="str">
        <f>'CIENCIAS SOCIALES'!F93</f>
        <v xml:space="preserve">4.2 Participar con actitud emprendedora de forma individual y/o cooperativa en la búsqueda de propuestas para afrontar problemas ecosociales y actuar para su resolución, a partir del análisis de las causas y consecuencias de la intervención humana en el entorno social, económico, cultural y tecnológico. </v>
      </c>
      <c r="G199" s="58">
        <f>'CIENCIAS SOCIALES'!G93</f>
        <v>0</v>
      </c>
    </row>
    <row r="200" spans="2:7" ht="90" customHeight="1">
      <c r="B200" s="310" t="str">
        <f>'CIENCIAS SOCIALES'!B94</f>
        <v>5º</v>
      </c>
      <c r="C200" s="58" t="str">
        <f>'CIENCIAS SOCIALES'!C94</f>
        <v>CIENCIAS SOCIALES</v>
      </c>
      <c r="D200" s="94" t="str">
        <f>'CIENCIAS SOCIALES'!D94</f>
        <v>5</v>
      </c>
      <c r="E200" s="58" t="str">
        <f>'CIENCIAS SOCIALES'!E94</f>
        <v>CCL3, STEM2, STEM4, CPSAA4, CC1</v>
      </c>
      <c r="F200" s="58" t="str">
        <f>'CIENCIAS SOCIALES'!F94</f>
        <v xml:space="preserve">5.1 Analizar relaciones de causalidad, simultaneidad y sucesión entre diferentes elementos del medio social y cultural de la Edad Media, situando cronológicamente los hechos. </v>
      </c>
      <c r="G200" s="58">
        <f>'CIENCIAS SOCIALES'!G94</f>
        <v>0</v>
      </c>
    </row>
    <row r="201" spans="2:7" ht="90" customHeight="1">
      <c r="B201" s="310" t="str">
        <f>'CIENCIAS SOCIALES'!B95</f>
        <v>5º</v>
      </c>
      <c r="C201" s="58" t="str">
        <f>'CIENCIAS SOCIALES'!C95</f>
        <v>CIENCIAS SOCIALES</v>
      </c>
      <c r="D201" s="94" t="str">
        <f>'CIENCIAS SOCIALES'!D95</f>
        <v>5</v>
      </c>
      <c r="E201" s="58" t="str">
        <f>'CIENCIAS SOCIALES'!E95</f>
        <v>CCL3, STEM4, CPSAA4, CC1, CC3, CE2, CCEC1</v>
      </c>
      <c r="F201" s="58" t="str">
        <f>'CIENCIAS SOCIALES'!F95</f>
        <v xml:space="preserve">5.2 Conocer personas, grupos sociales relevantes y formas de vida de la sociedad de la Edad Media, incorporando la perspectiva de género, situándolas cronológicamente e identificando rasgos significativos sociales en esta época de la historia, explorando diferentes fuentes y recursos. </v>
      </c>
      <c r="G201" s="58">
        <f>'CIENCIAS SOCIALES'!G95</f>
        <v>0</v>
      </c>
    </row>
    <row r="202" spans="2:7" ht="90" customHeight="1">
      <c r="B202" s="310" t="str">
        <f>'CIENCIAS SOCIALES'!B96</f>
        <v>5º</v>
      </c>
      <c r="C202" s="58" t="str">
        <f>'CIENCIAS SOCIALES'!C96</f>
        <v>CIENCIAS SOCIALES</v>
      </c>
      <c r="D202" s="94" t="str">
        <f>'CIENCIAS SOCIALES'!D96</f>
        <v>5</v>
      </c>
      <c r="E202" s="58" t="str">
        <f>'CIENCIAS SOCIALES'!E96</f>
        <v>CD3, CPSAA4, CC1, CC3, CCEC1, CCEC2</v>
      </c>
      <c r="F202" s="58" t="str">
        <f>'CIENCIAS SOCIALES'!F96</f>
        <v xml:space="preserve">5.3 Comprender y valorar con actitud crítica los elementos culturales de la Edad Media a partir del acercamiento experiencial o virtual a museos, monumentos arquitectónicos y/o exposiciones y/u otros espacios. </v>
      </c>
      <c r="G202" s="58">
        <f>'CIENCIAS SOCIALES'!G96</f>
        <v>0</v>
      </c>
    </row>
    <row r="203" spans="2:7" ht="90" customHeight="1">
      <c r="B203" s="310" t="str">
        <f>'CIENCIAS SOCIALES'!B97</f>
        <v>5º</v>
      </c>
      <c r="C203" s="58" t="str">
        <f>'CIENCIAS SOCIALES'!C97</f>
        <v>CIENCIAS SOCIALES</v>
      </c>
      <c r="D203" s="94" t="str">
        <f>'CIENCIAS SOCIALES'!D97</f>
        <v>5</v>
      </c>
      <c r="E203" s="58" t="str">
        <f>'CIENCIAS SOCIALES'!E97</f>
        <v>STEM4, CD2, CPSAA3, CCEC4</v>
      </c>
      <c r="F203" s="58" t="str">
        <f>'CIENCIAS SOCIALES'!F97</f>
        <v xml:space="preserve">5.4 Diseñar y elaborar producciones artísticas de forma creativa y colaborativa, relacionadas con la Edad Media usando técnicas plásticas, sonoras, visuales y audiovisuales. </v>
      </c>
      <c r="G203" s="58">
        <f>'CIENCIAS SOCIALES'!G97</f>
        <v>0</v>
      </c>
    </row>
    <row r="204" spans="2:7" ht="90" customHeight="1">
      <c r="B204" s="310" t="str">
        <f>'CIENCIAS SOCIALES'!B98</f>
        <v>5º</v>
      </c>
      <c r="C204" s="58" t="str">
        <f>'CIENCIAS SOCIALES'!C98</f>
        <v>CIENCIAS SOCIALES</v>
      </c>
      <c r="D204" s="94" t="str">
        <f>'CIENCIAS SOCIALES'!D98</f>
        <v>5</v>
      </c>
      <c r="E204" s="58" t="str">
        <f>'CIENCIAS SOCIALES'!E98</f>
        <v>CC3, CE2, CCEC1</v>
      </c>
      <c r="F204" s="58" t="str">
        <f>'CIENCIAS SOCIALES'!F98</f>
        <v xml:space="preserve">5.5 Analizar el pasado histórico, para interpretar al presente, asumiendo un compromiso responsable y de respeto a los retos del futuro. </v>
      </c>
      <c r="G204" s="58">
        <f>'CIENCIAS SOCIALES'!G98</f>
        <v>0</v>
      </c>
    </row>
    <row r="205" spans="2:7" ht="90" customHeight="1">
      <c r="B205" s="310" t="str">
        <f>'CIENCIAS SOCIALES'!B99</f>
        <v>5º</v>
      </c>
      <c r="C205" s="58" t="str">
        <f>'CIENCIAS SOCIALES'!C99</f>
        <v>CIENCIAS SOCIALES</v>
      </c>
      <c r="D205" s="94" t="str">
        <f>'CIENCIAS SOCIALES'!D99</f>
        <v>6</v>
      </c>
      <c r="E205" s="58" t="str">
        <f>'CIENCIAS SOCIALES'!E99</f>
        <v>CP3, CPSAA1, CPSAA3, CC1, CC2, CC3, CCEC1</v>
      </c>
      <c r="F205" s="58" t="str">
        <f>'CIENCIAS SOCIALES'!F99</f>
        <v xml:space="preserve">6.1 Analizar los procesos geográficos, históricos y culturales que han conformado la sociedad actual, valorando la diversidad etnocultural o afectivo-sexual y la cohesión social y mostrando empatía y respeto por otras culturas y la igualdad de género y desarrollando conductas prosociales ante la desigualdad en el mundo. </v>
      </c>
      <c r="G205" s="58">
        <f>'CIENCIAS SOCIALES'!G99</f>
        <v>0</v>
      </c>
    </row>
    <row r="206" spans="2:7" ht="90" customHeight="1">
      <c r="B206" s="310" t="str">
        <f>'CIENCIAS SOCIALES'!B100</f>
        <v>5º</v>
      </c>
      <c r="C206" s="58" t="str">
        <f>'CIENCIAS SOCIALES'!C100</f>
        <v>CIENCIAS SOCIALES</v>
      </c>
      <c r="D206" s="94" t="str">
        <f>'CIENCIAS SOCIALES'!D100</f>
        <v>6</v>
      </c>
      <c r="E206" s="58" t="str">
        <f>'CIENCIAS SOCIALES'!E100</f>
        <v>CP3, CPSAA1, CPSAA3, CC1, CC2, CC3</v>
      </c>
      <c r="F206" s="58" t="str">
        <f>'CIENCIAS SOCIALES'!F100</f>
        <v xml:space="preserve">6.2 Promover actitudes de igualdad de género y conductas no sexistas, analizando diferentes modelos en nuestra sociedad, y poniéndolas en práctica en su actividad diaria. </v>
      </c>
      <c r="G206" s="58">
        <f>'CIENCIAS SOCIALES'!G100</f>
        <v>0</v>
      </c>
    </row>
    <row r="207" spans="2:7" ht="90" customHeight="1">
      <c r="B207" s="310" t="str">
        <f>'CIENCIAS SOCIALES'!B101</f>
        <v>5º</v>
      </c>
      <c r="C207" s="58" t="str">
        <f>'CIENCIAS SOCIALES'!C101</f>
        <v>CIENCIAS SOCIALES</v>
      </c>
      <c r="D207" s="94" t="str">
        <f>'CIENCIAS SOCIALES'!D101</f>
        <v>7</v>
      </c>
      <c r="E207" s="58" t="str">
        <f>'CIENCIAS SOCIALES'!E101</f>
        <v>CCL5, CP3, CPSAA1, CPSAA3, CC1, CC2, CC3, CCEC1</v>
      </c>
      <c r="F207" s="58" t="str">
        <f>'CIENCIAS SOCIALES'!F101</f>
        <v xml:space="preserve">7.1 Favorecer la resolución de forma pacífica y dialogada los conflictos, promoviendo una interacción respetuosa y equitativa a partir de un lenguaje inclusivo y no violento, explicando y ejercitando las principales normas, derechos, deberes, y libertades que forman parte de la Constitución española, y de la de Unión Europea, y conociendo la función que el Estado y sus instituciones desempeñan en el mantenimiento de la paz, la seguridad integral ciudadana y el reconocimiento de las víctimas de violencia. </v>
      </c>
      <c r="G207" s="58">
        <f>'CIENCIAS SOCIALES'!G101</f>
        <v>0</v>
      </c>
    </row>
    <row r="208" spans="2:7" ht="90" customHeight="1">
      <c r="B208" s="310" t="str">
        <f>'CIENCIAS SOCIALES'!B102</f>
        <v>5º</v>
      </c>
      <c r="C208" s="58" t="str">
        <f>'CIENCIAS SOCIALES'!C102</f>
        <v>CIENCIAS SOCIALES</v>
      </c>
      <c r="D208" s="94" t="str">
        <f>'CIENCIAS SOCIALES'!D102</f>
        <v>7</v>
      </c>
      <c r="E208" s="58" t="str">
        <f>'CIENCIAS SOCIALES'!E102</f>
        <v>CC1, CC2, CCEC1</v>
      </c>
      <c r="F208" s="58" t="str">
        <f>'CIENCIAS SOCIALES'!F102</f>
        <v xml:space="preserve">7.2 Explicar el funcionamiento general de los órganos de gobierno del municipio, de las comunidades autónomas y del Estado español, valorando, sus funciones y la gestión de los servicios públicos para la ciudadanía a través de críticas constructivas. </v>
      </c>
      <c r="G208" s="58">
        <f>'CIENCIAS SOCIALES'!G102</f>
        <v>0</v>
      </c>
    </row>
    <row r="209" spans="2:7" ht="90" customHeight="1">
      <c r="B209" s="310" t="str">
        <f>'CIENCIAS SOCIALES'!B103</f>
        <v>5º</v>
      </c>
      <c r="C209" s="58" t="str">
        <f>'CIENCIAS SOCIALES'!C103</f>
        <v>CIENCIAS SOCIALES</v>
      </c>
      <c r="D209" s="94" t="str">
        <f>'CIENCIAS SOCIALES'!D103</f>
        <v>7</v>
      </c>
      <c r="E209" s="58" t="str">
        <f>'CIENCIAS SOCIALES'!E103</f>
        <v>CC1, CC2, CCEC1</v>
      </c>
      <c r="F209" s="58" t="str">
        <f>'CIENCIAS SOCIALES'!F103</f>
        <v xml:space="preserve">7.3 Interiorizar normas básicas para la convivencia en el uso de los espacios públicos como peatones o como usuarios de los medios de locomoción, analizando las señales de tráfico y tomando conciencia de la importancia de una movilidad segura, saludable y sostenible tanto para las personas como para el planeta. </v>
      </c>
      <c r="G209" s="58">
        <f>'CIENCIAS SOCIALES'!G103</f>
        <v>0</v>
      </c>
    </row>
    <row r="210" spans="2:7" ht="90" customHeight="1">
      <c r="B210" s="311" t="str">
        <f>'CIENCIAS SOCIALES'!B104</f>
        <v>6º</v>
      </c>
      <c r="C210" s="62" t="str">
        <f>'CIENCIAS SOCIALES'!C104</f>
        <v>CIENCIAS SOCIALES</v>
      </c>
      <c r="D210" s="97" t="str">
        <f>'CIENCIAS SOCIALES'!D104</f>
        <v>1</v>
      </c>
      <c r="E210" s="62" t="str">
        <f>'CIENCIAS SOCIALES'!E104</f>
        <v>CCL3, STEM4, CD1, CD3, CD4, CPSAA2, CPSAA4</v>
      </c>
      <c r="F210" s="62" t="str">
        <f>'CIENCIAS SOCIALES'!F104</f>
        <v xml:space="preserve">1.1 Buscar, analizar, organizar y comparar información sobre las sociedades y territorios utilizando recursos digitales de acuerdo con las necesidades del contexto educativo, en entornos personales y/o virtuales de aprendizaje, de forma segura, eficiente y crítica. </v>
      </c>
      <c r="G210" s="62">
        <f>'CIENCIAS SOCIALES'!G104</f>
        <v>0</v>
      </c>
    </row>
    <row r="211" spans="2:7" ht="90" customHeight="1">
      <c r="B211" s="311" t="str">
        <f>'CIENCIAS SOCIALES'!B105</f>
        <v>6º</v>
      </c>
      <c r="C211" s="62" t="str">
        <f>'CIENCIAS SOCIALES'!C105</f>
        <v>CIENCIAS SOCIALES</v>
      </c>
      <c r="D211" s="97" t="str">
        <f>'CIENCIAS SOCIALES'!D105</f>
        <v>1</v>
      </c>
      <c r="E211" s="62" t="str">
        <f>'CIENCIAS SOCIALES'!E105</f>
        <v>CCL1, CCL3, STEM4, CD2, CD3, CD5, CPSAA4, CE3, CCEC4</v>
      </c>
      <c r="F211" s="62" t="str">
        <f>'CIENCIAS SOCIALES'!F105</f>
        <v xml:space="preserve">1.2 Reelaborar, crear y difundir contenidos digitales sobre las sociedades y territorios, empleando aplicaciones y recursos digitales, comunicándose y trabajando de forma individual, en equipo y/o en red. </v>
      </c>
      <c r="G211" s="62">
        <f>'CIENCIAS SOCIALES'!G105</f>
        <v>0</v>
      </c>
    </row>
    <row r="212" spans="2:7" ht="90" customHeight="1">
      <c r="B212" s="311" t="str">
        <f>'CIENCIAS SOCIALES'!B106</f>
        <v>6º</v>
      </c>
      <c r="C212" s="62" t="str">
        <f>'CIENCIAS SOCIALES'!C106</f>
        <v>CIENCIAS SOCIALES</v>
      </c>
      <c r="D212" s="97" t="str">
        <f>'CIENCIAS SOCIALES'!D106</f>
        <v>1</v>
      </c>
      <c r="E212" s="62" t="str">
        <f>'CIENCIAS SOCIALES'!E106</f>
        <v>CCL1, CD2, CD3, CD4, CD5, CPSAA2</v>
      </c>
      <c r="F212" s="62" t="str">
        <f>'CIENCIAS SOCIALES'!F106</f>
        <v xml:space="preserve">1.3 Cooperar y colaborar activamente en la utilización de recursos digitales de forma responsable, respetuosa, cívica y ética, indagando sobre las sociedades y los territorios. </v>
      </c>
      <c r="G212" s="62">
        <f>'CIENCIAS SOCIALES'!G106</f>
        <v>0</v>
      </c>
    </row>
    <row r="213" spans="2:7" ht="90" customHeight="1">
      <c r="B213" s="311" t="str">
        <f>'CIENCIAS SOCIALES'!B107</f>
        <v>6º</v>
      </c>
      <c r="C213" s="62" t="str">
        <f>'CIENCIAS SOCIALES'!C107</f>
        <v>CIENCIAS SOCIALES</v>
      </c>
      <c r="D213" s="97" t="str">
        <f>'CIENCIAS SOCIALES'!D107</f>
        <v>2</v>
      </c>
      <c r="E213" s="62" t="str">
        <f>'CIENCIAS SOCIALES'!E107</f>
        <v>CCL1, STEM2, CPSAA4, CC4</v>
      </c>
      <c r="F213" s="62" t="str">
        <f>'CIENCIAS SOCIALES'!F107</f>
        <v xml:space="preserve">2.1 Formular preguntas, argumentar y realizar predicciones razonadas sobre el medio social y cultural, mostrando y manteniendo curiosidad, respeto y sentido crítico. </v>
      </c>
      <c r="G213" s="62">
        <f>'CIENCIAS SOCIALES'!G107</f>
        <v>0</v>
      </c>
    </row>
    <row r="214" spans="2:7" ht="90" customHeight="1">
      <c r="B214" s="311" t="str">
        <f>'CIENCIAS SOCIALES'!B108</f>
        <v>6º</v>
      </c>
      <c r="C214" s="62" t="str">
        <f>'CIENCIAS SOCIALES'!C108</f>
        <v>CIENCIAS SOCIALES</v>
      </c>
      <c r="D214" s="97" t="str">
        <f>'CIENCIAS SOCIALES'!D108</f>
        <v>2</v>
      </c>
      <c r="E214" s="62" t="str">
        <f>'CIENCIAS SOCIALES'!E108</f>
        <v>CCL2, CCL3, CD1, CD4</v>
      </c>
      <c r="F214" s="62" t="str">
        <f>'CIENCIAS SOCIALES'!F108</f>
        <v xml:space="preserve">2.2 Buscar, seleccionar, contrastar y compartir información de diferentes fuentes seguras y fiables, usando los criterios de fiabilidad de fuentes, utilizándola en investigaciones relacionadas con el medio social y cultural y adquiriendo léxico científico básico. </v>
      </c>
      <c r="G214" s="62">
        <f>'CIENCIAS SOCIALES'!G108</f>
        <v>0</v>
      </c>
    </row>
    <row r="215" spans="2:7" ht="90" customHeight="1">
      <c r="B215" s="311" t="str">
        <f>'CIENCIAS SOCIALES'!B109</f>
        <v>6º</v>
      </c>
      <c r="C215" s="62" t="str">
        <f>'CIENCIAS SOCIALES'!C109</f>
        <v>CIENCIAS SOCIALES</v>
      </c>
      <c r="D215" s="97" t="str">
        <f>'CIENCIAS SOCIALES'!D109</f>
        <v>2</v>
      </c>
      <c r="E215" s="62" t="str">
        <f>'CIENCIAS SOCIALES'!E109</f>
        <v>CCL1, CCL2, CCL3, STEM2, CD1, CPSAA4, CPSAA5</v>
      </c>
      <c r="F215" s="62" t="str">
        <f>'CIENCIAS SOCIALES'!F109</f>
        <v xml:space="preserve">2.3 Proponer posibles respuestas a las preguntas planteadas sobre las sociedades y los territorios, a través del análisis crítico y la interpretación de la información y los resultados obtenidos, valorando la coherencia de las posibles soluciones y comparándolas con las predicciones realizadas. </v>
      </c>
      <c r="G215" s="62">
        <f>'CIENCIAS SOCIALES'!G109</f>
        <v>0</v>
      </c>
    </row>
    <row r="216" spans="2:7" ht="90" customHeight="1">
      <c r="B216" s="311" t="str">
        <f>'CIENCIAS SOCIALES'!B110</f>
        <v>6º</v>
      </c>
      <c r="C216" s="62" t="str">
        <f>'CIENCIAS SOCIALES'!C110</f>
        <v>CIENCIAS SOCIALES</v>
      </c>
      <c r="D216" s="97" t="str">
        <f>'CIENCIAS SOCIALES'!D110</f>
        <v>2</v>
      </c>
      <c r="E216" s="62" t="str">
        <f>'CIENCIAS SOCIALES'!E110</f>
        <v>CCL1, CCL3, CP2, STEM2, STEM4, CD2, CPSAA4, CPSAA5</v>
      </c>
      <c r="F216" s="62" t="str">
        <f>'CIENCIAS SOCIALES'!F110</f>
        <v xml:space="preserve">2.4 Comunicar y difundir los resultados de las investigaciones sobre el medio social y cultural, adaptando el mensaje y el formato a la audiencia a la que va dirigido, utilizando el lenguaje científico y explicando los pasos seguidos. </v>
      </c>
      <c r="G216" s="62">
        <f>'CIENCIAS SOCIALES'!G110</f>
        <v>0</v>
      </c>
    </row>
    <row r="217" spans="2:7" ht="90" customHeight="1">
      <c r="B217" s="311" t="str">
        <f>'CIENCIAS SOCIALES'!B111</f>
        <v>6º</v>
      </c>
      <c r="C217" s="62" t="str">
        <f>'CIENCIAS SOCIALES'!C111</f>
        <v>CIENCIAS SOCIALES</v>
      </c>
      <c r="D217" s="97" t="str">
        <f>'CIENCIAS SOCIALES'!D111</f>
        <v>3</v>
      </c>
      <c r="E217" s="62" t="str">
        <f>'CIENCIAS SOCIALES'!E111</f>
        <v>CCL1, CCL4 STEM1, STEM2, STEM4, CD1, CPSAA4, CE1, CCEC1</v>
      </c>
      <c r="F217" s="62" t="str">
        <f>'CIENCIAS SOCIALES'!F111</f>
        <v xml:space="preserve">3.1 Identificar y analizar críticamente y reflexionar sobre las características, la organización y las propiedades de los elementos o sistemas del medio social y cultural a través de la indagación utilizando las herramientas y procesos adecuados y compartiendo e intercambiando la información obtenida. </v>
      </c>
      <c r="G217" s="62">
        <f>'CIENCIAS SOCIALES'!G111</f>
        <v>0</v>
      </c>
    </row>
    <row r="218" spans="2:7" ht="90" customHeight="1">
      <c r="B218" s="311" t="str">
        <f>'CIENCIAS SOCIALES'!B112</f>
        <v>6º</v>
      </c>
      <c r="C218" s="62" t="str">
        <f>'CIENCIAS SOCIALES'!C112</f>
        <v>CIENCIAS SOCIALES</v>
      </c>
      <c r="D218" s="97" t="str">
        <f>'CIENCIAS SOCIALES'!D112</f>
        <v>3</v>
      </c>
      <c r="E218" s="62" t="str">
        <f>'CIENCIAS SOCIALES'!E112</f>
        <v>STEM2, STEM5, CPSAA4, CC3, CC4, CCEC1</v>
      </c>
      <c r="F218" s="62" t="str">
        <f>'CIENCIAS SOCIALES'!F112</f>
        <v xml:space="preserve">3.2 Establecer conexiones sencillas entre diferentes elementos o sistemas del medio social y cultural mostrando respeto y comprensión razonada de las relaciones que se establecen y justificando las mismas. </v>
      </c>
      <c r="G218" s="62">
        <f>'CIENCIAS SOCIALES'!G112</f>
        <v>0</v>
      </c>
    </row>
    <row r="219" spans="2:7" ht="90" customHeight="1">
      <c r="B219" s="311" t="str">
        <f>'CIENCIAS SOCIALES'!B113</f>
        <v>6º</v>
      </c>
      <c r="C219" s="62" t="str">
        <f>'CIENCIAS SOCIALES'!C113</f>
        <v>CIENCIAS SOCIALES</v>
      </c>
      <c r="D219" s="97" t="str">
        <f>'CIENCIAS SOCIALES'!D113</f>
        <v>3</v>
      </c>
      <c r="E219" s="62" t="str">
        <f>'CIENCIAS SOCIALES'!E113</f>
        <v>CCL4, STEM5, CC3, CC4, CE1, CCEC1</v>
      </c>
      <c r="F219" s="62" t="str">
        <f>'CIENCIAS SOCIALES'!F113</f>
        <v xml:space="preserve">3.3 Valorar, proteger, y mostrar actitudes de conservación y mejora del patrimonio cultural, apropiándose del mismo y a través de propuestas y acciones que reflejen compromisos y conductas en favor de la sostenibilidad. </v>
      </c>
      <c r="G219" s="62">
        <f>'CIENCIAS SOCIALES'!G113</f>
        <v>0</v>
      </c>
    </row>
    <row r="220" spans="2:7" ht="90" customHeight="1">
      <c r="B220" s="311" t="str">
        <f>'CIENCIAS SOCIALES'!B114</f>
        <v>6º</v>
      </c>
      <c r="C220" s="62" t="str">
        <f>'CIENCIAS SOCIALES'!C114</f>
        <v>CIENCIAS SOCIALES</v>
      </c>
      <c r="D220" s="97" t="str">
        <f>'CIENCIAS SOCIALES'!D114</f>
        <v>4</v>
      </c>
      <c r="E220" s="62" t="str">
        <f>'CIENCIAS SOCIALES'!E114</f>
        <v>CCL5, STEM2, STEM5, CPSAA4, CC1, CC4</v>
      </c>
      <c r="F220" s="62" t="str">
        <f>'CIENCIAS SOCIALES'!F114</f>
        <v xml:space="preserve">4.1 Promover estilos de vida sostenible y consecuentes con el respeto, los cuidados, la corresponsabilidad y la protección de las personas y del planeta y el uso sostenible de los recursos naturales, a partir del análisis crítico de la intervención humana en el entorno desde los puntos de vista social, económico, cultural y tecnológico, y contribuyendo a una conciencia individual o colectiva. </v>
      </c>
      <c r="G220" s="62">
        <f>'CIENCIAS SOCIALES'!G114</f>
        <v>0</v>
      </c>
    </row>
    <row r="221" spans="2:7" ht="90" customHeight="1">
      <c r="B221" s="311" t="str">
        <f>'CIENCIAS SOCIALES'!B115</f>
        <v>6º</v>
      </c>
      <c r="C221" s="62" t="str">
        <f>'CIENCIAS SOCIALES'!C115</f>
        <v>CIENCIAS SOCIALES</v>
      </c>
      <c r="D221" s="97" t="str">
        <f>'CIENCIAS SOCIALES'!D115</f>
        <v>4</v>
      </c>
      <c r="E221" s="62" t="str">
        <f>'CIENCIAS SOCIALES'!E115</f>
        <v>CCL5, STEM2, STEM5, CPSAA4, CC1, CC3, CC4, CE1, CE3</v>
      </c>
      <c r="F221" s="62" t="str">
        <f>'CIENCIAS SOCIALES'!F115</f>
        <v xml:space="preserve">4.2 Participar con actitud emprendedora de forma individual y/o cooperativa en la búsqueda, contraste y evaluación de propuestas para afrontar problemas ecosociales, buscar soluciones y actuar para su resolución, a partir del análisis de las causas y consecuencias de la intervención humana en el entorno social, económico, cultural y tecnológico. </v>
      </c>
      <c r="G221" s="62">
        <f>'CIENCIAS SOCIALES'!G115</f>
        <v>0</v>
      </c>
    </row>
    <row r="222" spans="2:7" ht="90" customHeight="1">
      <c r="B222" s="311" t="str">
        <f>'CIENCIAS SOCIALES'!B116</f>
        <v>6º</v>
      </c>
      <c r="C222" s="62" t="str">
        <f>'CIENCIAS SOCIALES'!C116</f>
        <v>CIENCIAS SOCIALES</v>
      </c>
      <c r="D222" s="97" t="str">
        <f>'CIENCIAS SOCIALES'!D116</f>
        <v>5</v>
      </c>
      <c r="E222" s="62" t="str">
        <f>'CIENCIAS SOCIALES'!E116</f>
        <v>CCL3, STEM2, STEM4, CPSAA4, CC1</v>
      </c>
      <c r="F222" s="62" t="str">
        <f>'CIENCIAS SOCIALES'!F116</f>
        <v xml:space="preserve">5.1 Analizar con actitud crítica relaciones de causalidad, simultaneidad y sucesión entre diferentes elementos del medio social y cultural desde la Edad Moderna hasta la actualidad, situando cronológicamente los hechos. </v>
      </c>
      <c r="G222" s="62">
        <f>'CIENCIAS SOCIALES'!G116</f>
        <v>0</v>
      </c>
    </row>
    <row r="223" spans="2:7" ht="90" customHeight="1">
      <c r="B223" s="311" t="str">
        <f>'CIENCIAS SOCIALES'!B117</f>
        <v>6º</v>
      </c>
      <c r="C223" s="62" t="str">
        <f>'CIENCIAS SOCIALES'!C117</f>
        <v>CIENCIAS SOCIALES</v>
      </c>
      <c r="D223" s="97" t="str">
        <f>'CIENCIAS SOCIALES'!D117</f>
        <v>5</v>
      </c>
      <c r="E223" s="62" t="str">
        <f>'CIENCIAS SOCIALES'!E117</f>
        <v>CCL3, STEM4, CPSAA4, CC1, CC3, CE2, CCEC1</v>
      </c>
      <c r="F223" s="62" t="str">
        <f>'CIENCIAS SOCIALES'!F117</f>
        <v xml:space="preserve">5.2 Conocer personas, grupos sociales relevantes y formas de vida de las sociedades desde la Edad Moderna hasta la actualidad, incorporando la perspectiva de género, situándolas cronológicamente e identificando rasgos significativos sociales en distintas épocas de la historia, explorando diferentes fuentes y recursos. </v>
      </c>
      <c r="G223" s="62">
        <f>'CIENCIAS SOCIALES'!G117</f>
        <v>0</v>
      </c>
    </row>
    <row r="224" spans="2:7" ht="90" customHeight="1">
      <c r="B224" s="311" t="str">
        <f>'CIENCIAS SOCIALES'!B118</f>
        <v>6º</v>
      </c>
      <c r="C224" s="62" t="str">
        <f>'CIENCIAS SOCIALES'!C118</f>
        <v>CIENCIAS SOCIALES</v>
      </c>
      <c r="D224" s="97" t="str">
        <f>'CIENCIAS SOCIALES'!D118</f>
        <v>5</v>
      </c>
      <c r="E224" s="62" t="str">
        <f>'CIENCIAS SOCIALES'!E118</f>
        <v>CD3, CPSAA4, CC1, CC3, CCEC1, CCEC2</v>
      </c>
      <c r="F224" s="62" t="str">
        <f>'CIENCIAS SOCIALES'!F118</f>
        <v xml:space="preserve">5.3 Comprender y valorar con actitud crítica los elementos culturales de la Edad Moderna y la Edad Contemporánea a partir del acercamiento experiencial o virtual a museos, monumentos arquitectónicos y/o exposiciones y/u otros espacios. </v>
      </c>
      <c r="G224" s="62" t="str">
        <f>'CIENCIAS SOCIALES'!G118</f>
        <v xml:space="preserve">P. ej. Asiste a un concierto en la Casa del Cordón de Burgos, relaciona el edificio con el descubrimiento de América y reflexiona de manera crítica sobre lo que supuso tal acontecimiento como entrada en la Edad Moderna, así como las impliacaciones a día de hoy de tal evento. </v>
      </c>
    </row>
    <row r="225" spans="2:7" ht="90" customHeight="1">
      <c r="B225" s="311" t="str">
        <f>'CIENCIAS SOCIALES'!B119</f>
        <v>6º</v>
      </c>
      <c r="C225" s="62" t="str">
        <f>'CIENCIAS SOCIALES'!C119</f>
        <v>CIENCIAS SOCIALES</v>
      </c>
      <c r="D225" s="97" t="str">
        <f>'CIENCIAS SOCIALES'!D119</f>
        <v>5</v>
      </c>
      <c r="E225" s="62" t="str">
        <f>'CIENCIAS SOCIALES'!E119</f>
        <v>STEM4, CD2, CPSAA3, CCEC4</v>
      </c>
      <c r="F225" s="62" t="str">
        <f>'CIENCIAS SOCIALES'!F119</f>
        <v xml:space="preserve">5.4 Diseñar y elaborar producciones artísticas de forma creativa y colaborativa, relacionadas con la Edad Moderna y la Edad Contemporánea usando técnicas plásticas, sonoras, visuales y audiovisuales. </v>
      </c>
      <c r="G225" s="62">
        <f>'CIENCIAS SOCIALES'!G119</f>
        <v>0</v>
      </c>
    </row>
    <row r="226" spans="2:7" ht="90" customHeight="1">
      <c r="B226" s="311" t="str">
        <f>'CIENCIAS SOCIALES'!B120</f>
        <v>6º</v>
      </c>
      <c r="C226" s="62" t="str">
        <f>'CIENCIAS SOCIALES'!C120</f>
        <v>CIENCIAS SOCIALES</v>
      </c>
      <c r="D226" s="97" t="str">
        <f>'CIENCIAS SOCIALES'!D120</f>
        <v>5</v>
      </c>
      <c r="E226" s="62" t="str">
        <f>'CIENCIAS SOCIALES'!E120</f>
        <v>CPSAA4, CC3, CE2, CCEC1</v>
      </c>
      <c r="F226" s="62" t="str">
        <f>'CIENCIAS SOCIALES'!F120</f>
        <v xml:space="preserve">5.5 Reflexionar sobre el pasado histórico, para interpretar al presente, asumiendo un compromiso responsable y de respeto a los retos del futuro. </v>
      </c>
      <c r="G226" s="62">
        <f>'CIENCIAS SOCIALES'!G120</f>
        <v>0</v>
      </c>
    </row>
    <row r="227" spans="2:7" ht="90" customHeight="1">
      <c r="B227" s="311" t="str">
        <f>'CIENCIAS SOCIALES'!B121</f>
        <v>6º</v>
      </c>
      <c r="C227" s="62" t="str">
        <f>'CIENCIAS SOCIALES'!C121</f>
        <v>CIENCIAS SOCIALES</v>
      </c>
      <c r="D227" s="97" t="str">
        <f>'CIENCIAS SOCIALES'!D121</f>
        <v>6</v>
      </c>
      <c r="E227" s="62" t="str">
        <f>'CIENCIAS SOCIALES'!E121</f>
        <v>CP3, CPSAA1, CPSAA3, CC1, CC2, CC3, CCEC1</v>
      </c>
      <c r="F227" s="62" t="str">
        <f>'CIENCIAS SOCIALES'!F121</f>
        <v xml:space="preserve">6.1 Analizar y reflexionar sobre los procesos geográficos, históricos y culturales que han conformado la sociedad actual, valorando la diversidad etnocultural o afectivo-sexual y la cohesión social y mostrando empatía y respeto por otras culturas y la igualdad de género y desarrollando conductas prosociales ante la desigualdad en el mundo. </v>
      </c>
      <c r="G227" s="62">
        <f>'CIENCIAS SOCIALES'!G121</f>
        <v>0</v>
      </c>
    </row>
    <row r="228" spans="2:7" ht="90" customHeight="1">
      <c r="B228" s="311" t="str">
        <f>'CIENCIAS SOCIALES'!B122</f>
        <v>6º</v>
      </c>
      <c r="C228" s="62" t="str">
        <f>'CIENCIAS SOCIALES'!C122</f>
        <v>CIENCIAS SOCIALES</v>
      </c>
      <c r="D228" s="97" t="str">
        <f>'CIENCIAS SOCIALES'!D122</f>
        <v>6</v>
      </c>
      <c r="E228" s="62" t="str">
        <f>'CIENCIAS SOCIALES'!E122</f>
        <v>CP3, CPSAA1, CPSAA3, CC1, CC2, CC3</v>
      </c>
      <c r="F228" s="62" t="str">
        <f>'CIENCIAS SOCIALES'!F122</f>
        <v xml:space="preserve">6.2 Promover actitudes de igualdad de género y conductas no sexistas, analizando y contrastando diferentes modelos en nuestra sociedad, y poniéndolas en práctica en su actividad diaria. </v>
      </c>
      <c r="G228" s="62">
        <f>'CIENCIAS SOCIALES'!G122</f>
        <v>0</v>
      </c>
    </row>
    <row r="229" spans="2:7" ht="90" customHeight="1">
      <c r="B229" s="311" t="str">
        <f>'CIENCIAS SOCIALES'!B123</f>
        <v>6º</v>
      </c>
      <c r="C229" s="62" t="str">
        <f>'CIENCIAS SOCIALES'!C123</f>
        <v>CIENCIAS SOCIALES</v>
      </c>
      <c r="D229" s="97" t="str">
        <f>'CIENCIAS SOCIALES'!D123</f>
        <v>7</v>
      </c>
      <c r="E229" s="62" t="str">
        <f>'CIENCIAS SOCIALES'!E123</f>
        <v>CCL5, CP3, CPSAA1, CPSAA3, CC1, CC2, CC3, CCEC1</v>
      </c>
      <c r="F229" s="62" t="str">
        <f>'CIENCIAS SOCIALES'!F123</f>
        <v xml:space="preserve">7.1 Resolver de forma pacífica y dialogada los conflictos, promoviendo una interacción respetuosa y equitativa a partir de un lenguaje inclusivo y no violento, explicando y ejercitando las principales normas, derechos, deberes, y libertades que forman parte de la Constitución española, y de la de Unión Europea, y conociendo y valorando la función que el Estado y sus instituciones desempeñan en el mantenimiento de la paz, la seguridad integral ciudadana y el reconocimiento de las víctimas de violencia. </v>
      </c>
      <c r="G229" s="62">
        <f>'CIENCIAS SOCIALES'!G123</f>
        <v>0</v>
      </c>
    </row>
    <row r="230" spans="2:7" ht="90" customHeight="1">
      <c r="B230" s="311" t="str">
        <f>'CIENCIAS SOCIALES'!B124</f>
        <v>6º</v>
      </c>
      <c r="C230" s="62" t="str">
        <f>'CIENCIAS SOCIALES'!C124</f>
        <v>CIENCIAS SOCIALES</v>
      </c>
      <c r="D230" s="97" t="str">
        <f>'CIENCIAS SOCIALES'!D124</f>
        <v>7</v>
      </c>
      <c r="E230" s="62" t="str">
        <f>'CIENCIAS SOCIALES'!E124</f>
        <v>CC1, CC2, CCEC1</v>
      </c>
      <c r="F230" s="62" t="str">
        <f>'CIENCIAS SOCIALES'!F124</f>
        <v xml:space="preserve">7.2 Explicar el funcionamiento general de los órganos de gobierno del municipio, de las comunidades autónomas, del Estado español y de la Unión Europea, valorando, sus funciones y la gestión de los servicios públicos para la ciudadanía a través de críticas constructivas. </v>
      </c>
      <c r="G230" s="62">
        <f>'CIENCIAS SOCIALES'!G124</f>
        <v>0</v>
      </c>
    </row>
    <row r="231" spans="2:7" ht="90" customHeight="1">
      <c r="B231" s="311" t="str">
        <f>'CIENCIAS SOCIALES'!B125</f>
        <v>6º</v>
      </c>
      <c r="C231" s="62" t="str">
        <f>'CIENCIAS SOCIALES'!C125</f>
        <v>CIENCIAS SOCIALES</v>
      </c>
      <c r="D231" s="97" t="str">
        <f>'CIENCIAS SOCIALES'!D125</f>
        <v>7</v>
      </c>
      <c r="E231" s="62" t="str">
        <f>'CIENCIAS SOCIALES'!E125</f>
        <v>CC1, CC2, CCEC1</v>
      </c>
      <c r="F231" s="62" t="str">
        <f>'CIENCIAS SOCIALES'!F125</f>
        <v xml:space="preserve">7.3 Interiorizar y aplicar normas básicas para la convivencia en el uso de los espacios públicos como peatones o como usuarios de los medios de locomoción, analizando las señales de tráfico y tomando conciencia de la importancia de una movilidad segura, saludable y sostenible tanto para las personas como para el planeta. </v>
      </c>
      <c r="G231" s="62">
        <f>'CIENCIAS SOCIALES'!G125</f>
        <v>0</v>
      </c>
    </row>
    <row r="232" spans="2:7" ht="90" customHeight="1">
      <c r="B232" s="306" t="str">
        <f>'EDUCACIÓN PLÁSTICA Y VISUAL'!B3</f>
        <v>1º</v>
      </c>
      <c r="C232" s="280" t="str">
        <f>'EDUCACIÓN PLÁSTICA Y VISUAL'!C3</f>
        <v>EDUCACIÓN PLÁSTICA Y VISUAL</v>
      </c>
      <c r="D232" s="281" t="str">
        <f>'EDUCACIÓN PLÁSTICA Y VISUAL'!D3</f>
        <v>1</v>
      </c>
      <c r="E232" s="280" t="str">
        <f>'EDUCACIÓN PLÁSTICA Y VISUAL'!E3</f>
        <v>CCL1, CP3, CCEC1, CCEC3</v>
      </c>
      <c r="F232" s="280" t="str">
        <f>'EDUCACIÓN PLÁSTICA Y VISUAL'!F3</f>
        <v xml:space="preserve">1.1 Explorar propuestas plásticas, visuales y audiovisuales de diferentes géneros, estilos, estéticas, épocas y culturas, a través de la recepción activa en diferentes contextos, mostrando curiosidad, placer y apertura por el descubrimiento de lo nuevo y respeto por las mismas e incorporando la perspectiva de género. </v>
      </c>
      <c r="G232" s="280">
        <f>'EDUCACIÓN PLÁSTICA Y VISUAL'!G3</f>
        <v>0</v>
      </c>
    </row>
    <row r="233" spans="2:7" ht="90" customHeight="1">
      <c r="B233" s="306" t="str">
        <f>'EDUCACIÓN PLÁSTICA Y VISUAL'!B4</f>
        <v>1º</v>
      </c>
      <c r="C233" s="280" t="str">
        <f>'EDUCACIÓN PLÁSTICA Y VISUAL'!C4</f>
        <v>EDUCACIÓN PLÁSTICA Y VISUAL</v>
      </c>
      <c r="D233" s="281" t="str">
        <f>'EDUCACIÓN PLÁSTICA Y VISUAL'!D4</f>
        <v>1</v>
      </c>
      <c r="E233" s="280" t="str">
        <f>'EDUCACIÓN PLÁSTICA Y VISUAL'!E4</f>
        <v>CCL1, CPSAA3, CC1, CCEC1, CCEC2</v>
      </c>
      <c r="F233" s="280" t="str">
        <f>'EDUCACIÓN PLÁSTICA Y VISUAL'!F4</f>
        <v xml:space="preserve">1.2 Describir los elementos básicos de las manifestaciones plásticas, visuales y audiovisuales del entorno próximo, explorando algunas de sus características con actitud abierta e interés. </v>
      </c>
      <c r="G233" s="280">
        <f>'EDUCACIÓN PLÁSTICA Y VISUAL'!G4</f>
        <v>0</v>
      </c>
    </row>
    <row r="234" spans="2:7" ht="90" customHeight="1">
      <c r="B234" s="306" t="str">
        <f>'EDUCACIÓN PLÁSTICA Y VISUAL'!B5</f>
        <v>1º</v>
      </c>
      <c r="C234" s="280" t="str">
        <f>'EDUCACIÓN PLÁSTICA Y VISUAL'!C5</f>
        <v>EDUCACIÓN PLÁSTICA Y VISUAL</v>
      </c>
      <c r="D234" s="281" t="str">
        <f>'EDUCACIÓN PLÁSTICA Y VISUAL'!D5</f>
        <v>1</v>
      </c>
      <c r="E234" s="280" t="str">
        <f>'EDUCACIÓN PLÁSTICA Y VISUAL'!E5</f>
        <v>CCL1, CCEC2</v>
      </c>
      <c r="F234" s="280" t="str">
        <f>'EDUCACIÓN PLÁSTICA Y VISUAL'!F5</f>
        <v xml:space="preserve">1.3 Explorar el vocabulario específico básico de las artes plásticas, visuales y audiovisuales, en situaciones de recepción, análisis y creación. </v>
      </c>
      <c r="G234" s="280">
        <f>'EDUCACIÓN PLÁSTICA Y VISUAL'!G5</f>
        <v>0</v>
      </c>
    </row>
    <row r="235" spans="2:7" ht="90" customHeight="1">
      <c r="B235" s="306" t="str">
        <f>'EDUCACIÓN PLÁSTICA Y VISUAL'!B6</f>
        <v>1º</v>
      </c>
      <c r="C235" s="280" t="str">
        <f>'EDUCACIÓN PLÁSTICA Y VISUAL'!C6</f>
        <v>EDUCACIÓN PLÁSTICA Y VISUAL</v>
      </c>
      <c r="D235" s="281" t="str">
        <f>'EDUCACIÓN PLÁSTICA Y VISUAL'!D6</f>
        <v>2</v>
      </c>
      <c r="E235" s="280" t="str">
        <f>'EDUCACIÓN PLÁSTICA Y VISUAL'!E6</f>
        <v>CCL3, CD1, CCEC1</v>
      </c>
      <c r="F235" s="280" t="str">
        <f>'EDUCACIÓN PLÁSTICA Y VISUAL'!F6</f>
        <v xml:space="preserve">2.1 Iniciarse en la selección y aplicación de estrategias elementales para la búsqueda guiada de información sobre manifestaciones plásticas, visuales y audiovisuales, a través de canales y medios de acceso sencillos, tanto de forma individual como cooperativa, disfrutando tanto en las tareas de búsqueda como de las manifestaciones encontradas. </v>
      </c>
      <c r="G235" s="280">
        <f>'EDUCACIÓN PLÁSTICA Y VISUAL'!G6</f>
        <v>0</v>
      </c>
    </row>
    <row r="236" spans="2:7" ht="90" customHeight="1">
      <c r="B236" s="306" t="str">
        <f>'EDUCACIÓN PLÁSTICA Y VISUAL'!B7</f>
        <v>1º</v>
      </c>
      <c r="C236" s="280" t="str">
        <f>'EDUCACIÓN PLÁSTICA Y VISUAL'!C7</f>
        <v>EDUCACIÓN PLÁSTICA Y VISUAL</v>
      </c>
      <c r="D236" s="281" t="str">
        <f>'EDUCACIÓN PLÁSTICA Y VISUAL'!D7</f>
        <v>2</v>
      </c>
      <c r="E236" s="280" t="str">
        <f>'EDUCACIÓN PLÁSTICA Y VISUAL'!E7</f>
        <v>CD1, CC3, CCEC2</v>
      </c>
      <c r="F236" s="280" t="str">
        <f>'EDUCACIÓN PLÁSTICA Y VISUAL'!F7</f>
        <v xml:space="preserve">2.2 Identificar elementos característicos básicos de distintas manifestaciones plásticas, visuales y audiovisuales, que forman parte del patrimonio cultural y artístico, indicando los canales, medios y técnicas empleados. </v>
      </c>
      <c r="G236" s="280">
        <f>'EDUCACIÓN PLÁSTICA Y VISUAL'!G7</f>
        <v>0</v>
      </c>
    </row>
    <row r="237" spans="2:7" ht="90" customHeight="1">
      <c r="B237" s="306" t="str">
        <f>'EDUCACIÓN PLÁSTICA Y VISUAL'!B8</f>
        <v>1º</v>
      </c>
      <c r="C237" s="280" t="str">
        <f>'EDUCACIÓN PLÁSTICA Y VISUAL'!C8</f>
        <v>EDUCACIÓN PLÁSTICA Y VISUAL</v>
      </c>
      <c r="D237" s="281" t="str">
        <f>'EDUCACIÓN PLÁSTICA Y VISUAL'!D8</f>
        <v>2</v>
      </c>
      <c r="E237" s="280" t="str">
        <f>'EDUCACIÓN PLÁSTICA Y VISUAL'!E8</f>
        <v>CPSAA1, CCEC2</v>
      </c>
      <c r="F237" s="280" t="str">
        <f>'EDUCACIÓN PLÁSTICA Y VISUAL'!F8</f>
        <v xml:space="preserve">2.3 Explorar las sensaciones y emociones producidas por diferentes manifestaciones plásticas, visuales y audiovisuales, a través de la recepción activa y su disfrute. </v>
      </c>
      <c r="G237" s="280">
        <f>'EDUCACIÓN PLÁSTICA Y VISUAL'!G8</f>
        <v>0</v>
      </c>
    </row>
    <row r="238" spans="2:7" ht="90" customHeight="1">
      <c r="B238" s="306" t="str">
        <f>'EDUCACIÓN PLÁSTICA Y VISUAL'!B9</f>
        <v>1º</v>
      </c>
      <c r="C238" s="280" t="str">
        <f>'EDUCACIÓN PLÁSTICA Y VISUAL'!C9</f>
        <v>EDUCACIÓN PLÁSTICA Y VISUAL</v>
      </c>
      <c r="D238" s="281" t="str">
        <f>'EDUCACIÓN PLÁSTICA Y VISUAL'!D9</f>
        <v>3</v>
      </c>
      <c r="E238" s="280" t="str">
        <f>'EDUCACIÓN PLÁSTICA Y VISUAL'!E9</f>
        <v>CCL5, CPSAA3, CPSAA5, CC2, CE1, CCEC4</v>
      </c>
      <c r="F238" s="280" t="str">
        <f>'EDUCACIÓN PLÁSTICA Y VISUAL'!F9</f>
        <v xml:space="preserve">3.1 Experimentar con la creación de producciones plásticas, visuales y audiovisuales elementales y sencillas, de forma individual y en grupo, utilizando algunas de las posibilidades expresivas de la imagen, otros materiales y herramientas, adquiriendo progresivamente confianza en las capacidades creativas propias y respeto hacia las de los demás. </v>
      </c>
      <c r="G238" s="280">
        <f>'EDUCACIÓN PLÁSTICA Y VISUAL'!G9</f>
        <v>0</v>
      </c>
    </row>
    <row r="239" spans="2:7" ht="90" customHeight="1">
      <c r="B239" s="306" t="str">
        <f>'EDUCACIÓN PLÁSTICA Y VISUAL'!B10</f>
        <v>1º</v>
      </c>
      <c r="C239" s="280" t="str">
        <f>'EDUCACIÓN PLÁSTICA Y VISUAL'!C10</f>
        <v>EDUCACIÓN PLÁSTICA Y VISUAL</v>
      </c>
      <c r="D239" s="281" t="str">
        <f>'EDUCACIÓN PLÁSTICA Y VISUAL'!D10</f>
        <v>3</v>
      </c>
      <c r="E239" s="280" t="str">
        <f>'EDUCACIÓN PLÁSTICA Y VISUAL'!E10</f>
        <v>CCL1, CPSAA1, CPSAA5, CE1, CCEC3, CCEC4</v>
      </c>
      <c r="F239" s="280" t="str">
        <f>'EDUCACIÓN PLÁSTICA Y VISUAL'!F10</f>
        <v xml:space="preserve">3.2 Expresar de forma guiada y acompañada ideas, sentimientos y emociones a través de la creación de manifestaciones plásticas, visuales y audiovisuales sencillas, experimentando con los diferentes lenguajes artísticos, instrumentos, herramientas o materiales. </v>
      </c>
      <c r="G239" s="280">
        <f>'EDUCACIÓN PLÁSTICA Y VISUAL'!G10</f>
        <v>0</v>
      </c>
    </row>
    <row r="240" spans="2:7" ht="90" customHeight="1">
      <c r="B240" s="306" t="str">
        <f>'EDUCACIÓN PLÁSTICA Y VISUAL'!B11</f>
        <v>1º</v>
      </c>
      <c r="C240" s="280" t="str">
        <f>'EDUCACIÓN PLÁSTICA Y VISUAL'!C11</f>
        <v>EDUCACIÓN PLÁSTICA Y VISUAL</v>
      </c>
      <c r="D240" s="281" t="str">
        <f>'EDUCACIÓN PLÁSTICA Y VISUAL'!D11</f>
        <v>3</v>
      </c>
      <c r="E240" s="280" t="str">
        <f>'EDUCACIÓN PLÁSTICA Y VISUAL'!E11</f>
        <v>CCL1, CCL5, CPSAA3, CC2, CCEC3</v>
      </c>
      <c r="F240" s="280" t="str">
        <f>'EDUCACIÓN PLÁSTICA Y VISUAL'!F11</f>
        <v xml:space="preserve">3.3 Interpretar de manera individual o grupal manifestaciones plásticas, visuales y audiovisuales elementales y sencillas, utilizando las herramientas, los instrumentos u otros materiales y medios prestando atención. </v>
      </c>
      <c r="G240" s="280">
        <f>'EDUCACIÓN PLÁSTICA Y VISUAL'!G11</f>
        <v>0</v>
      </c>
    </row>
    <row r="241" spans="2:7" ht="90" customHeight="1">
      <c r="B241" s="306" t="str">
        <f>'EDUCACIÓN PLÁSTICA Y VISUAL'!B12</f>
        <v>1º</v>
      </c>
      <c r="C241" s="280" t="str">
        <f>'EDUCACIÓN PLÁSTICA Y VISUAL'!C12</f>
        <v>EDUCACIÓN PLÁSTICA Y VISUAL</v>
      </c>
      <c r="D241" s="281" t="str">
        <f>'EDUCACIÓN PLÁSTICA Y VISUAL'!D12</f>
        <v>4</v>
      </c>
      <c r="E241" s="280" t="str">
        <f>'EDUCACIÓN PLÁSTICA Y VISUAL'!E12</f>
        <v>CCL1, CCL5, CP3, STEM3, CE1, CE3, CCEC4</v>
      </c>
      <c r="F241" s="280" t="str">
        <f>'EDUCACIÓN PLÁSTICA Y VISUAL'!F12</f>
        <v xml:space="preserve">4.1 Explorar el diseño de producciones plásticas, visuales y audiovisuales elementales, trabajando de forma cooperativa a partir de la igualdad y el respeto a la diversidad. </v>
      </c>
      <c r="G241" s="280">
        <f>'EDUCACIÓN PLÁSTICA Y VISUAL'!G12</f>
        <v>0</v>
      </c>
    </row>
    <row r="242" spans="2:7" ht="90" customHeight="1">
      <c r="B242" s="306" t="str">
        <f>'EDUCACIÓN PLÁSTICA Y VISUAL'!B13</f>
        <v>1º</v>
      </c>
      <c r="C242" s="280" t="str">
        <f>'EDUCACIÓN PLÁSTICA Y VISUAL'!C13</f>
        <v>EDUCACIÓN PLÁSTICA Y VISUAL</v>
      </c>
      <c r="D242" s="281" t="str">
        <f>'EDUCACIÓN PLÁSTICA Y VISUAL'!D13</f>
        <v>4</v>
      </c>
      <c r="E242" s="280" t="str">
        <f>'EDUCACIÓN PLÁSTICA Y VISUAL'!E13</f>
        <v>CCL1, CCL5, STEM3, CPSAA3, CPSAA4, CC2, CCEC4</v>
      </c>
      <c r="F242" s="280" t="str">
        <f>'EDUCACIÓN PLÁSTICA Y VISUAL'!F13</f>
        <v xml:space="preserve">4.2 Experimentar en el proceso cooperativo de elaboración de producciones plásticas, visuales y audiovisuales, sencillas, de forma respetuosa, utilizando algunos elementos básicos de los diferentes lenguajes y técnicas artísticas, disfrutando tanto del proceso de elaboración como del resultado final, respetando la propia labor y la de los compañeros. </v>
      </c>
      <c r="G242" s="280">
        <f>'EDUCACIÓN PLÁSTICA Y VISUAL'!G13</f>
        <v>0</v>
      </c>
    </row>
    <row r="243" spans="2:7" ht="90" customHeight="1">
      <c r="B243" s="306" t="str">
        <f>'EDUCACIÓN PLÁSTICA Y VISUAL'!B14</f>
        <v>1º</v>
      </c>
      <c r="C243" s="280" t="str">
        <f>'EDUCACIÓN PLÁSTICA Y VISUAL'!C14</f>
        <v>EDUCACIÓN PLÁSTICA Y VISUAL</v>
      </c>
      <c r="D243" s="281" t="str">
        <f>'EDUCACIÓN PLÁSTICA Y VISUAL'!D14</f>
        <v>4</v>
      </c>
      <c r="E243" s="280" t="str">
        <f>'EDUCACIÓN PLÁSTICA Y VISUAL'!E14</f>
        <v>CCL1, CCL5, CP3, CPSAA3, CPSAA4, CCEC3</v>
      </c>
      <c r="F243" s="280" t="str">
        <f>'EDUCACIÓN PLÁSTICA Y VISUAL'!F14</f>
        <v xml:space="preserve">4.3 Compartir experiencias creativas e interpretativas plásticas, visuales y audiovisuales, identificando el proceso y el resultado final obtenido, respetando y valorando las experiencias y opiniones propias y las de los demás. </v>
      </c>
      <c r="G243" s="280">
        <f>'EDUCACIÓN PLÁSTICA Y VISUAL'!G14</f>
        <v>0</v>
      </c>
    </row>
    <row r="244" spans="2:7" ht="90" customHeight="1">
      <c r="B244" s="307" t="str">
        <f>'EDUCACIÓN PLÁSTICA Y VISUAL'!B15</f>
        <v>2º</v>
      </c>
      <c r="C244" s="46" t="str">
        <f>'EDUCACIÓN PLÁSTICA Y VISUAL'!C15</f>
        <v>EDUCACIÓN PLÁSTICA Y VISUAL</v>
      </c>
      <c r="D244" s="85" t="str">
        <f>'EDUCACIÓN PLÁSTICA Y VISUAL'!D15</f>
        <v>1</v>
      </c>
      <c r="E244" s="46" t="str">
        <f>'EDUCACIÓN PLÁSTICA Y VISUAL'!E15</f>
        <v>CCL1, CP3, CCEC1, CCEC3</v>
      </c>
      <c r="F244" s="46" t="str">
        <f>'EDUCACIÓN PLÁSTICA Y VISUAL'!F15</f>
        <v xml:space="preserve">1.1 Explorar y descubrir propuestas plásticas, visuales y audiovisuales de diferentes géneros, estilos, estéticas, épocas y culturas, a través de la recepción activa en diferentes contextos, mostrando curiosidad, placer y apertura por el descubrimiento de lo nuevo y respeto por las mismas e incorporando la perspectiva de género. </v>
      </c>
      <c r="G244" s="46">
        <f>'EDUCACIÓN PLÁSTICA Y VISUAL'!G15</f>
        <v>0</v>
      </c>
    </row>
    <row r="245" spans="2:7" ht="90" customHeight="1">
      <c r="B245" s="307" t="str">
        <f>'EDUCACIÓN PLÁSTICA Y VISUAL'!B16</f>
        <v>2º</v>
      </c>
      <c r="C245" s="46" t="str">
        <f>'EDUCACIÓN PLÁSTICA Y VISUAL'!C16</f>
        <v>EDUCACIÓN PLÁSTICA Y VISUAL</v>
      </c>
      <c r="D245" s="85" t="str">
        <f>'EDUCACIÓN PLÁSTICA Y VISUAL'!D16</f>
        <v>1</v>
      </c>
      <c r="E245" s="46" t="str">
        <f>'EDUCACIÓN PLÁSTICA Y VISUAL'!E16</f>
        <v>CCL1, CPSAA3, CC1, CCEC1, CCEC2</v>
      </c>
      <c r="F245" s="46" t="str">
        <f>'EDUCACIÓN PLÁSTICA Y VISUAL'!F16</f>
        <v xml:space="preserve">1.2 Describir manifestaciones plásticas, visuales y audiovisuales del entorno próximo, explorando sus características con actitud abierta e interés. </v>
      </c>
      <c r="G245" s="46">
        <f>'EDUCACIÓN PLÁSTICA Y VISUAL'!G16</f>
        <v>0</v>
      </c>
    </row>
    <row r="246" spans="2:7" ht="90" customHeight="1">
      <c r="B246" s="307" t="str">
        <f>'EDUCACIÓN PLÁSTICA Y VISUAL'!B17</f>
        <v>2º</v>
      </c>
      <c r="C246" s="46" t="str">
        <f>'EDUCACIÓN PLÁSTICA Y VISUAL'!C17</f>
        <v>EDUCACIÓN PLÁSTICA Y VISUAL</v>
      </c>
      <c r="D246" s="85" t="str">
        <f>'EDUCACIÓN PLÁSTICA Y VISUAL'!D17</f>
        <v>1</v>
      </c>
      <c r="E246" s="46" t="str">
        <f>'EDUCACIÓN PLÁSTICA Y VISUAL'!E17</f>
        <v>CCL1, CCEC2</v>
      </c>
      <c r="F246" s="46" t="str">
        <f>'EDUCACIÓN PLÁSTICA Y VISUAL'!F17</f>
        <v xml:space="preserve">1.3 Identificar el vocabulario específico básico del lenguaje las artes plásticas, visuales y audiovisuales, en situaciones de recepción, análisis y creación. </v>
      </c>
      <c r="G246" s="46">
        <f>'EDUCACIÓN PLÁSTICA Y VISUAL'!G17</f>
        <v>0</v>
      </c>
    </row>
    <row r="247" spans="2:7" ht="90" customHeight="1">
      <c r="B247" s="307" t="str">
        <f>'EDUCACIÓN PLÁSTICA Y VISUAL'!B18</f>
        <v>2º</v>
      </c>
      <c r="C247" s="46" t="str">
        <f>'EDUCACIÓN PLÁSTICA Y VISUAL'!C18</f>
        <v>EDUCACIÓN PLÁSTICA Y VISUAL</v>
      </c>
      <c r="D247" s="85" t="str">
        <f>'EDUCACIÓN PLÁSTICA Y VISUAL'!D18</f>
        <v>2</v>
      </c>
      <c r="E247" s="46" t="str">
        <f>'EDUCACIÓN PLÁSTICA Y VISUAL'!E18</f>
        <v>CCL3, CD1, CCEC1</v>
      </c>
      <c r="F247" s="46" t="str">
        <f>'EDUCACIÓN PLÁSTICA Y VISUAL'!F18</f>
        <v xml:space="preserve">2.1 Seleccionar y aplicar estrategias elementales para la búsqueda guiada de información sobre manifestaciones plásticas, visuales y audiovisuales, a través de canales y medios de acceso sencillos, tanto de forma individual como cooperativa, disfrutando tanto en las tareas de búsqueda como de las manifestaciones encontradas, mostrando interés y aprecio por las mismas. </v>
      </c>
      <c r="G247" s="46">
        <f>'EDUCACIÓN PLÁSTICA Y VISUAL'!G18</f>
        <v>0</v>
      </c>
    </row>
    <row r="248" spans="2:7" ht="90" customHeight="1">
      <c r="B248" s="307" t="str">
        <f>'EDUCACIÓN PLÁSTICA Y VISUAL'!B19</f>
        <v>2º</v>
      </c>
      <c r="C248" s="46" t="str">
        <f>'EDUCACIÓN PLÁSTICA Y VISUAL'!C19</f>
        <v>EDUCACIÓN PLÁSTICA Y VISUAL</v>
      </c>
      <c r="D248" s="85" t="str">
        <f>'EDUCACIÓN PLÁSTICA Y VISUAL'!D19</f>
        <v>2</v>
      </c>
      <c r="E248" s="46" t="str">
        <f>'EDUCACIÓN PLÁSTICA Y VISUAL'!E19</f>
        <v>CD1, CC3, CCEC1, CCEC2</v>
      </c>
      <c r="F248" s="46" t="str">
        <f>'EDUCACIÓN PLÁSTICA Y VISUAL'!F19</f>
        <v xml:space="preserve">2.2 Reconocer elementos característicos básicos de distintas manifestaciones plásticas, visuales y audiovisuales, que forman parte del patrimonio cultural y artístico, indicando los canales, medios y técnicas empleados e identificando diferencias y similitudes con respeto e interés. </v>
      </c>
      <c r="G248" s="46" t="str">
        <f>'EDUCACIÓN PLÁSTICA Y VISUAL'!G19</f>
        <v xml:space="preserve">P.ej. Reconoce líneas (curvas, rectas, discontinuas…), colores básicos, figuras y formas sobre cuadros y esculturas representativos locales. </v>
      </c>
    </row>
    <row r="249" spans="2:7" ht="90" customHeight="1">
      <c r="B249" s="307" t="str">
        <f>'EDUCACIÓN PLÁSTICA Y VISUAL'!B20</f>
        <v>2º</v>
      </c>
      <c r="C249" s="46" t="str">
        <f>'EDUCACIÓN PLÁSTICA Y VISUAL'!C20</f>
        <v>EDUCACIÓN PLÁSTICA Y VISUAL</v>
      </c>
      <c r="D249" s="85" t="str">
        <f>'EDUCACIÓN PLÁSTICA Y VISUAL'!D20</f>
        <v>2</v>
      </c>
      <c r="E249" s="46" t="str">
        <f>'EDUCACIÓN PLÁSTICA Y VISUAL'!E20</f>
        <v>CPSAA1, CCEC2</v>
      </c>
      <c r="F249" s="46" t="str">
        <f>'EDUCACIÓN PLÁSTICA Y VISUAL'!F20</f>
        <v xml:space="preserve">2.3 Explorar y compartir las sensaciones y emociones producidas por diferentes manifestaciones plásticas, visuales y audiovisuales a través de la recepción activa y su disfrute. </v>
      </c>
      <c r="G249" s="46">
        <f>'EDUCACIÓN PLÁSTICA Y VISUAL'!G20</f>
        <v>0</v>
      </c>
    </row>
    <row r="250" spans="2:7" ht="90" customHeight="1">
      <c r="B250" s="307" t="str">
        <f>'EDUCACIÓN PLÁSTICA Y VISUAL'!B21</f>
        <v>2º</v>
      </c>
      <c r="C250" s="46" t="str">
        <f>'EDUCACIÓN PLÁSTICA Y VISUAL'!C21</f>
        <v>EDUCACIÓN PLÁSTICA Y VISUAL</v>
      </c>
      <c r="D250" s="85" t="str">
        <f>'EDUCACIÓN PLÁSTICA Y VISUAL'!D21</f>
        <v>3</v>
      </c>
      <c r="E250" s="46" t="str">
        <f>'EDUCACIÓN PLÁSTICA Y VISUAL'!E21</f>
        <v>CCL5, CD2, CPSAA3, CPSAA5, CC2, CE1, CCEC4</v>
      </c>
      <c r="F250" s="46" t="str">
        <f>'EDUCACIÓN PLÁSTICA Y VISUAL'!F21</f>
        <v xml:space="preserve">3.1 Producir, de manera guiada, obras propias elementales y sencillas, de carácter plástico, visual y audiovisual, de forma individual y en grupo, utilizando algunas de las posibilidades expresivas de la imagen, los medios digitales básicos y otros materiales y herramientas, mostrando confianza en las capacidades creativas propias y respeto hacia las de los demás. </v>
      </c>
      <c r="G250" s="46">
        <f>'EDUCACIÓN PLÁSTICA Y VISUAL'!G21</f>
        <v>0</v>
      </c>
    </row>
    <row r="251" spans="2:7" ht="90" customHeight="1">
      <c r="B251" s="307" t="str">
        <f>'EDUCACIÓN PLÁSTICA Y VISUAL'!B22</f>
        <v>2º</v>
      </c>
      <c r="C251" s="46" t="str">
        <f>'EDUCACIÓN PLÁSTICA Y VISUAL'!C22</f>
        <v>EDUCACIÓN PLÁSTICA Y VISUAL</v>
      </c>
      <c r="D251" s="85" t="str">
        <f>'EDUCACIÓN PLÁSTICA Y VISUAL'!D22</f>
        <v>3</v>
      </c>
      <c r="E251" s="46" t="str">
        <f>'EDUCACIÓN PLÁSTICA Y VISUAL'!E22</f>
        <v>CCL1, CPSAA1, CE1, CCEC3, CCEC4</v>
      </c>
      <c r="F251" s="46" t="str">
        <f>'EDUCACIÓN PLÁSTICA Y VISUAL'!F22</f>
        <v xml:space="preserve">3.2 Expresar de forma guiada ideas, sentimientos y emociones a través de la creación de manifestaciones plásticas, visuales y audiovisuales sencillas, experimentando con los diferentes lenguajes artísticos, instrumentos herramientas y materiales. </v>
      </c>
      <c r="G251" s="46">
        <f>'EDUCACIÓN PLÁSTICA Y VISUAL'!G22</f>
        <v>0</v>
      </c>
    </row>
    <row r="252" spans="2:7" ht="90" customHeight="1">
      <c r="B252" s="307" t="str">
        <f>'EDUCACIÓN PLÁSTICA Y VISUAL'!B23</f>
        <v>2º</v>
      </c>
      <c r="C252" s="46" t="str">
        <f>'EDUCACIÓN PLÁSTICA Y VISUAL'!C23</f>
        <v>EDUCACIÓN PLÁSTICA Y VISUAL</v>
      </c>
      <c r="D252" s="85" t="str">
        <f>'EDUCACIÓN PLÁSTICA Y VISUAL'!D23</f>
        <v>3</v>
      </c>
      <c r="E252" s="46" t="str">
        <f>'EDUCACIÓN PLÁSTICA Y VISUAL'!E23</f>
        <v>CCL1, CCL5, CPSAA3, CC2, CCEC3</v>
      </c>
      <c r="F252" s="46" t="str">
        <f>'EDUCACIÓN PLÁSTICA Y VISUAL'!F23</f>
        <v xml:space="preserve">3.3 Interpretar de manera individual o grupal manifestaciones plásticas, visuales y audiovisuales sencillas utilizando, las herramientas, los instrumentos u otros materiales y medios, desarrollando progresivamente una actitud cooperativa y de atención. </v>
      </c>
      <c r="G252" s="46">
        <f>'EDUCACIÓN PLÁSTICA Y VISUAL'!G23</f>
        <v>0</v>
      </c>
    </row>
    <row r="253" spans="2:7" ht="90" customHeight="1">
      <c r="B253" s="307" t="str">
        <f>'EDUCACIÓN PLÁSTICA Y VISUAL'!B24</f>
        <v>2º</v>
      </c>
      <c r="C253" s="46" t="str">
        <f>'EDUCACIÓN PLÁSTICA Y VISUAL'!C24</f>
        <v>EDUCACIÓN PLÁSTICA Y VISUAL</v>
      </c>
      <c r="D253" s="85" t="str">
        <f>'EDUCACIÓN PLÁSTICA Y VISUAL'!D24</f>
        <v>4</v>
      </c>
      <c r="E253" s="46" t="str">
        <f>'EDUCACIÓN PLÁSTICA Y VISUAL'!E24</f>
        <v>CCL1, CCL5, CP3, STEM3, CE1, CE3, CCEC4</v>
      </c>
      <c r="F253" s="46" t="str">
        <f>'EDUCACIÓN PLÁSTICA Y VISUAL'!F24</f>
        <v xml:space="preserve">4.1 Participar de manera guiada en el diseño de producciones plásticas, visuales y audiovisuales, elementales, trabajando con interés de forma cooperativa a partir de la igualdad y el respeto a la diversidad. </v>
      </c>
      <c r="G253" s="46">
        <f>'EDUCACIÓN PLÁSTICA Y VISUAL'!G24</f>
        <v>0</v>
      </c>
    </row>
    <row r="254" spans="2:7" ht="90" customHeight="1">
      <c r="B254" s="307" t="str">
        <f>'EDUCACIÓN PLÁSTICA Y VISUAL'!B25</f>
        <v>2º</v>
      </c>
      <c r="C254" s="46" t="str">
        <f>'EDUCACIÓN PLÁSTICA Y VISUAL'!C25</f>
        <v>EDUCACIÓN PLÁSTICA Y VISUAL</v>
      </c>
      <c r="D254" s="85" t="str">
        <f>'EDUCACIÓN PLÁSTICA Y VISUAL'!D25</f>
        <v>4</v>
      </c>
      <c r="E254" s="46" t="str">
        <f>'EDUCACIÓN PLÁSTICA Y VISUAL'!E25</f>
        <v>CCL1, CCL5, STEM3, CPSAA3, CPSAA4, CC2, CCEC4</v>
      </c>
      <c r="F254" s="46" t="str">
        <f>'EDUCACIÓN PLÁSTICA Y VISUAL'!F25</f>
        <v xml:space="preserve">4.2 Tomar parte en el proceso cooperativo de creación de producciones plásticas, visuales y audiovisuales, de forma respetuosa, utilizando elementos básicos de los diferentes lenguajes y técnicas artísticas, disfrutando tanto del proceso de elaboración como del resultado final, respetando la propia labor y la de los compañeros. </v>
      </c>
      <c r="G254" s="46">
        <f>'EDUCACIÓN PLÁSTICA Y VISUAL'!G25</f>
        <v>0</v>
      </c>
    </row>
    <row r="255" spans="2:7" ht="90" customHeight="1">
      <c r="B255" s="307" t="str">
        <f>'EDUCACIÓN PLÁSTICA Y VISUAL'!B26</f>
        <v>2º</v>
      </c>
      <c r="C255" s="46" t="str">
        <f>'EDUCACIÓN PLÁSTICA Y VISUAL'!C26</f>
        <v>EDUCACIÓN PLÁSTICA Y VISUAL</v>
      </c>
      <c r="D255" s="85" t="str">
        <f>'EDUCACIÓN PLÁSTICA Y VISUAL'!D26</f>
        <v>4</v>
      </c>
      <c r="E255" s="46" t="str">
        <f>'EDUCACIÓN PLÁSTICA Y VISUAL'!E26</f>
        <v>CCL1, CCL5, CP3, CPSAA3, CPSAA4, CCEC3</v>
      </c>
      <c r="F255" s="46" t="str">
        <f>'EDUCACIÓN PLÁSTICA Y VISUAL'!F26</f>
        <v xml:space="preserve">4.3 Compartir los proyectos creativos plásticos, visuales y audiovisuales o experiencias creativas, explicando el proceso y el resultado final obtenido, respetando y valorando las experiencias y opiniones propias y las de los demás. </v>
      </c>
      <c r="G255" s="46">
        <f>'EDUCACIÓN PLÁSTICA Y VISUAL'!G26</f>
        <v>0</v>
      </c>
    </row>
    <row r="256" spans="2:7" ht="90" customHeight="1">
      <c r="B256" s="308" t="str">
        <f>'EDUCACIÓN PLÁSTICA Y VISUAL'!B27</f>
        <v>3º</v>
      </c>
      <c r="C256" s="47" t="str">
        <f>'EDUCACIÓN PLÁSTICA Y VISUAL'!C27</f>
        <v>EDUCACIÓN PLÁSTICA Y VISUAL</v>
      </c>
      <c r="D256" s="88" t="str">
        <f>'EDUCACIÓN PLÁSTICA Y VISUAL'!D27</f>
        <v>1</v>
      </c>
      <c r="E256" s="47" t="str">
        <f>'EDUCACIÓN PLÁSTICA Y VISUAL'!E27</f>
        <v>CCL1, CP3, CPSAA1, CPSAA3, CCEC1, CCEC3</v>
      </c>
      <c r="F256" s="47" t="str">
        <f>'EDUCACIÓN PLÁSTICA Y VISUAL'!F27</f>
        <v xml:space="preserve">1.1 Reconocer propuestas plásticas, visuales y audiovisuales de diferentes géneros, estilos, estéticas, épocas y culturas, a través de la recepción activa en diferentes contextos y respeto por las mismas e incorporando la perspectiva de género. </v>
      </c>
      <c r="G256" s="47">
        <f>'EDUCACIÓN PLÁSTICA Y VISUAL'!G27</f>
        <v>0</v>
      </c>
    </row>
    <row r="257" spans="2:7" ht="90" customHeight="1">
      <c r="B257" s="308" t="str">
        <f>'EDUCACIÓN PLÁSTICA Y VISUAL'!B28</f>
        <v>3º</v>
      </c>
      <c r="C257" s="47" t="str">
        <f>'EDUCACIÓN PLÁSTICA Y VISUAL'!C28</f>
        <v>EDUCACIÓN PLÁSTICA Y VISUAL</v>
      </c>
      <c r="D257" s="88" t="str">
        <f>'EDUCACIÓN PLÁSTICA Y VISUAL'!D28</f>
        <v>1</v>
      </c>
      <c r="E257" s="47" t="str">
        <f>'EDUCACIÓN PLÁSTICA Y VISUAL'!E28</f>
        <v>CCL1, CPSAA3, CC1, CCEC1, CCEC2</v>
      </c>
      <c r="F257" s="47" t="str">
        <f>'EDUCACIÓN PLÁSTICA Y VISUAL'!F28</f>
        <v xml:space="preserve">1.2 Describir los elementos básicos de manifestaciones plásticas, visuales y audiovisuales explorando sus principales características con actitud abierta e interés. </v>
      </c>
      <c r="G257" s="47">
        <f>'EDUCACIÓN PLÁSTICA Y VISUAL'!G28</f>
        <v>0</v>
      </c>
    </row>
    <row r="258" spans="2:7" ht="90" customHeight="1">
      <c r="B258" s="308" t="str">
        <f>'EDUCACIÓN PLÁSTICA Y VISUAL'!B29</f>
        <v>3º</v>
      </c>
      <c r="C258" s="47" t="str">
        <f>'EDUCACIÓN PLÁSTICA Y VISUAL'!C29</f>
        <v>EDUCACIÓN PLÁSTICA Y VISUAL</v>
      </c>
      <c r="D258" s="88" t="str">
        <f>'EDUCACIÓN PLÁSTICA Y VISUAL'!D29</f>
        <v>1</v>
      </c>
      <c r="E258" s="47" t="str">
        <f>'EDUCACIÓN PLÁSTICA Y VISUAL'!E29</f>
        <v>CCL1, CC3, CCEC2</v>
      </c>
      <c r="F258" s="47" t="str">
        <f>'EDUCACIÓN PLÁSTICA Y VISUAL'!F29</f>
        <v xml:space="preserve">1.3 Identificar e iniciarse en la utilización del vocabulario específico de uso común del lenguaje plástico, visual y audiovisual, en diversos contextos de recepción, análisis y creación planteados en el aula. </v>
      </c>
      <c r="G258" s="47">
        <f>'EDUCACIÓN PLÁSTICA Y VISUAL'!G29</f>
        <v>0</v>
      </c>
    </row>
    <row r="259" spans="2:7" ht="90" customHeight="1">
      <c r="B259" s="308" t="str">
        <f>'EDUCACIÓN PLÁSTICA Y VISUAL'!B30</f>
        <v>3º</v>
      </c>
      <c r="C259" s="47" t="str">
        <f>'EDUCACIÓN PLÁSTICA Y VISUAL'!C30</f>
        <v>EDUCACIÓN PLÁSTICA Y VISUAL</v>
      </c>
      <c r="D259" s="88" t="str">
        <f>'EDUCACIÓN PLÁSTICA Y VISUAL'!D30</f>
        <v>2</v>
      </c>
      <c r="E259" s="47" t="str">
        <f>'EDUCACIÓN PLÁSTICA Y VISUAL'!E30</f>
        <v>CCL3, CP3, STEM2, CD1, CCEC1</v>
      </c>
      <c r="F259" s="47" t="str">
        <f>'EDUCACIÓN PLÁSTICA Y VISUAL'!F30</f>
        <v xml:space="preserve">2.1 Seleccionar y aplicar estrategias para la búsqueda guiada de información sobre manifestaciones plásticas, visuales y audiovisuales, a través de canales y medios de acceso sencillos, tanto de forma individual como cooperativa, disfrutando tanto en las tareas de búsqueda como de las manifestaciones encontradas, mostrando interés y aprecio por las mismas. </v>
      </c>
      <c r="G259" s="47" t="str">
        <f>'EDUCACIÓN PLÁSTICA Y VISUAL'!G30</f>
        <v xml:space="preserve">P.ej. Busca solo y en pequeño grupo el nombre de artistas locales y utiliza las palabras clave sugeridas por el docente. </v>
      </c>
    </row>
    <row r="260" spans="2:7" ht="90" customHeight="1">
      <c r="B260" s="308" t="str">
        <f>'EDUCACIÓN PLÁSTICA Y VISUAL'!B31</f>
        <v>3º</v>
      </c>
      <c r="C260" s="47" t="str">
        <f>'EDUCACIÓN PLÁSTICA Y VISUAL'!C31</f>
        <v>EDUCACIÓN PLÁSTICA Y VISUAL</v>
      </c>
      <c r="D260" s="88" t="str">
        <f>'EDUCACIÓN PLÁSTICA Y VISUAL'!D31</f>
        <v>2</v>
      </c>
      <c r="E260" s="47" t="str">
        <f>'EDUCACIÓN PLÁSTICA Y VISUAL'!E31</f>
        <v>CP3, CD1, CPSAA1, CPSAA3, CC3, CCEC1, CCEC2</v>
      </c>
      <c r="F260" s="47" t="str">
        <f>'EDUCACIÓN PLÁSTICA Y VISUAL'!F31</f>
        <v xml:space="preserve">2.2 Distinguir elementos característicos básicos de distintas manifestaciones plásticas, visuales y audiovisuales, que forman parte del patrimonio cultural y artístico, indicando los canales, medios y técnicas utilizados, identificando sus diferencias y similitudes y dialogando sobre las sensaciones producidas, con actitud de interés, aprecio y respeto. </v>
      </c>
      <c r="G260" s="47">
        <f>'EDUCACIÓN PLÁSTICA Y VISUAL'!G31</f>
        <v>0</v>
      </c>
    </row>
    <row r="261" spans="2:7" ht="90" customHeight="1">
      <c r="B261" s="308" t="str">
        <f>'EDUCACIÓN PLÁSTICA Y VISUAL'!B32</f>
        <v>3º</v>
      </c>
      <c r="C261" s="47" t="str">
        <f>'EDUCACIÓN PLÁSTICA Y VISUAL'!C32</f>
        <v>EDUCACIÓN PLÁSTICA Y VISUAL</v>
      </c>
      <c r="D261" s="88" t="str">
        <f>'EDUCACIÓN PLÁSTICA Y VISUAL'!D32</f>
        <v>2</v>
      </c>
      <c r="E261" s="47" t="str">
        <f>'EDUCACIÓN PLÁSTICA Y VISUAL'!E32</f>
        <v>CP3, CPSAA1, CPSAA3, CCEC2</v>
      </c>
      <c r="F261" s="47" t="str">
        <f>'EDUCACIÓN PLÁSTICA Y VISUAL'!F32</f>
        <v xml:space="preserve">2.3 Reconocer y compartir las sensaciones y emociones producidas por diferentes manifestaciones plásticas, visuales y audiovisuales a través de la recepción activa y su disfrute, mostrando respeto hacia las emociones compartidas por los otros compañeros. </v>
      </c>
      <c r="G261" s="47">
        <f>'EDUCACIÓN PLÁSTICA Y VISUAL'!G32</f>
        <v>0</v>
      </c>
    </row>
    <row r="262" spans="2:7" ht="90" customHeight="1">
      <c r="B262" s="308" t="str">
        <f>'EDUCACIÓN PLÁSTICA Y VISUAL'!B33</f>
        <v>3º</v>
      </c>
      <c r="C262" s="47" t="str">
        <f>'EDUCACIÓN PLÁSTICA Y VISUAL'!C33</f>
        <v>EDUCACIÓN PLÁSTICA Y VISUAL</v>
      </c>
      <c r="D262" s="88" t="str">
        <f>'EDUCACIÓN PLÁSTICA Y VISUAL'!D33</f>
        <v>3</v>
      </c>
      <c r="E262" s="47" t="str">
        <f>'EDUCACIÓN PLÁSTICA Y VISUAL'!E33</f>
        <v>CCL5, CD2, CPSAA3, CPSAA5, CC2, CE1, CCEC4</v>
      </c>
      <c r="F262" s="47" t="str">
        <f>'EDUCACIÓN PLÁSTICA Y VISUAL'!F33</f>
        <v xml:space="preserve">3.1 Producir obras propias básicas y sencillas creativas de carácter plástico, visual y audiovisual, de forma individual y en grupo, utilizando las posibilidades expresivas de la imagen, los medios digitales básicos y otros materiales y herramientas, mostrando confianza en las capacidades creativas propias y respeto hacia las diferentes posibilidades comunicativas y expresivas. </v>
      </c>
      <c r="G262" s="47" t="str">
        <f>'EDUCACIÓN PLÁSTICA Y VISUAL'!G33</f>
        <v xml:space="preserve">P. ej. Realiza un sencillo collage temático relacionado con alguna asignatura, como por ejemplo, animales mamíferos, mediante una herramienta digital sencilla y a partir de un pequeño banco de imágenes locales preseleccionadas.  </v>
      </c>
    </row>
    <row r="263" spans="2:7" ht="90" customHeight="1">
      <c r="B263" s="308" t="str">
        <f>'EDUCACIÓN PLÁSTICA Y VISUAL'!B34</f>
        <v>3º</v>
      </c>
      <c r="C263" s="47" t="str">
        <f>'EDUCACIÓN PLÁSTICA Y VISUAL'!C34</f>
        <v>EDUCACIÓN PLÁSTICA Y VISUAL</v>
      </c>
      <c r="D263" s="88" t="str">
        <f>'EDUCACIÓN PLÁSTICA Y VISUAL'!D34</f>
        <v>3</v>
      </c>
      <c r="E263" s="47" t="str">
        <f>'EDUCACIÓN PLÁSTICA Y VISUAL'!E34</f>
        <v>CCL1, CPSAA1, CPSAA5, CE1, CCEC3, CCEC4</v>
      </c>
      <c r="F263" s="47" t="str">
        <f>'EDUCACIÓN PLÁSTICA Y VISUAL'!F34</f>
        <v xml:space="preserve">3.2 Expresar con creatividad y de forma guiada, ideas, sentimientos y emociones a través de la creación de manifestaciones plásticas, visuales y audiovisuales básicas y sencillas experimentando con los diferentes lenguajes artísticos e instrumentos, herramientas y materiales, prestando atención a la ejecución. </v>
      </c>
      <c r="G263" s="47">
        <f>'EDUCACIÓN PLÁSTICA Y VISUAL'!G34</f>
        <v>0</v>
      </c>
    </row>
    <row r="264" spans="2:7" ht="90" customHeight="1">
      <c r="B264" s="308" t="str">
        <f>'EDUCACIÓN PLÁSTICA Y VISUAL'!B35</f>
        <v>3º</v>
      </c>
      <c r="C264" s="47" t="str">
        <f>'EDUCACIÓN PLÁSTICA Y VISUAL'!C35</f>
        <v>EDUCACIÓN PLÁSTICA Y VISUAL</v>
      </c>
      <c r="D264" s="88" t="str">
        <f>'EDUCACIÓN PLÁSTICA Y VISUAL'!D35</f>
        <v>3</v>
      </c>
      <c r="E264" s="47" t="str">
        <f>'EDUCACIÓN PLÁSTICA Y VISUAL'!E35</f>
        <v>CCL1, CCL5, CPSAA3, CC2, CCEC3</v>
      </c>
      <c r="F264" s="47" t="str">
        <f>'EDUCACIÓN PLÁSTICA Y VISUAL'!F35</f>
        <v xml:space="preserve">3.3 Interpretar de manera individual o grupal manifestaciones plásticas, visuales y audiovisuales sencillas utilizando las herramientas, los instrumentos u otros materiales y medios, desarrollando una actitud cooperativa y de atención. </v>
      </c>
      <c r="G264" s="47">
        <f>'EDUCACIÓN PLÁSTICA Y VISUAL'!G35</f>
        <v>0</v>
      </c>
    </row>
    <row r="265" spans="2:7" ht="90" customHeight="1">
      <c r="B265" s="308" t="str">
        <f>'EDUCACIÓN PLÁSTICA Y VISUAL'!B36</f>
        <v>3º</v>
      </c>
      <c r="C265" s="47" t="str">
        <f>'EDUCACIÓN PLÁSTICA Y VISUAL'!C36</f>
        <v>EDUCACIÓN PLÁSTICA Y VISUAL</v>
      </c>
      <c r="D265" s="88" t="str">
        <f>'EDUCACIÓN PLÁSTICA Y VISUAL'!D36</f>
        <v>4</v>
      </c>
      <c r="E265" s="47" t="str">
        <f>'EDUCACIÓN PLÁSTICA Y VISUAL'!E36</f>
        <v>CCL1, CCL5, CP3, STEM3, CE1, CE3, CCEC4</v>
      </c>
      <c r="F265" s="47" t="str">
        <f>'EDUCACIÓN PLÁSTICA Y VISUAL'!F36</f>
        <v xml:space="preserve">4.1 Participar de manera guiada en el diseño de producciones plásticas, visuales y audiovisuales sencillas, trabajando con interés de forma cooperativa en la consecución de un resultado final, poniendo en valor el proceso a desarrollar y asumiendo diferentes funciones, desde la igualdad y el respeto a la diversidad. </v>
      </c>
      <c r="G265" s="47">
        <f>'EDUCACIÓN PLÁSTICA Y VISUAL'!G36</f>
        <v>0</v>
      </c>
    </row>
    <row r="266" spans="2:7" ht="90" customHeight="1">
      <c r="B266" s="308" t="str">
        <f>'EDUCACIÓN PLÁSTICA Y VISUAL'!B37</f>
        <v>3º</v>
      </c>
      <c r="C266" s="47" t="str">
        <f>'EDUCACIÓN PLÁSTICA Y VISUAL'!C37</f>
        <v>EDUCACIÓN PLÁSTICA Y VISUAL</v>
      </c>
      <c r="D266" s="88" t="str">
        <f>'EDUCACIÓN PLÁSTICA Y VISUAL'!D37</f>
        <v>4</v>
      </c>
      <c r="E266" s="47" t="str">
        <f>'EDUCACIÓN PLÁSTICA Y VISUAL'!E37</f>
        <v>CCL1, CCL5, STEM3, CPSAA3, CPSAA4, CC2, CE3, CCEC4</v>
      </c>
      <c r="F266" s="47" t="str">
        <f>'EDUCACIÓN PLÁSTICA Y VISUAL'!F37</f>
        <v xml:space="preserve">4.2 Participar en el proceso cooperativo de elaboración de producciones plásticas, visuales y audiovisuales, de forma respetuosa, utilizando elementos básicos de los diferentes lenguajes y técnicas artísticas, disfrutando tanto del proceso de elaboración como del resultado final, respetando la propia labor y la de los compañeros. </v>
      </c>
      <c r="G266" s="47">
        <f>'EDUCACIÓN PLÁSTICA Y VISUAL'!G37</f>
        <v>0</v>
      </c>
    </row>
    <row r="267" spans="2:7" ht="90" customHeight="1">
      <c r="B267" s="308" t="str">
        <f>'EDUCACIÓN PLÁSTICA Y VISUAL'!B38</f>
        <v>3º</v>
      </c>
      <c r="C267" s="47" t="str">
        <f>'EDUCACIÓN PLÁSTICA Y VISUAL'!C38</f>
        <v>EDUCACIÓN PLÁSTICA Y VISUAL</v>
      </c>
      <c r="D267" s="88" t="str">
        <f>'EDUCACIÓN PLÁSTICA Y VISUAL'!D38</f>
        <v>4</v>
      </c>
      <c r="E267" s="47" t="str">
        <f>'EDUCACIÓN PLÁSTICA Y VISUAL'!E38</f>
        <v>CCL1, CCL5, CP3, CPSAA3, CPSAA4, CCEC3</v>
      </c>
      <c r="F267" s="47" t="str">
        <f>'EDUCACIÓN PLÁSTICA Y VISUAL'!F38</f>
        <v xml:space="preserve">4.3 Compartir los proyectos plásticos, visuales y audiovisuales o experiencias creativas, empleando alguna estrategia comunicativa básica, explicando el proceso y el resultado final obtenido, respetando y valorando las experiencias y opiniones propias y las de los demás. </v>
      </c>
      <c r="G267" s="47">
        <f>'EDUCACIÓN PLÁSTICA Y VISUAL'!G38</f>
        <v>0</v>
      </c>
    </row>
    <row r="268" spans="2:7" ht="90" customHeight="1">
      <c r="B268" s="309" t="str">
        <f>'EDUCACIÓN PLÁSTICA Y VISUAL'!B39</f>
        <v>4º</v>
      </c>
      <c r="C268" s="50" t="str">
        <f>'EDUCACIÓN PLÁSTICA Y VISUAL'!C39</f>
        <v>EDUCACIÓN PLÁSTICA Y VISUAL</v>
      </c>
      <c r="D268" s="91" t="str">
        <f>'EDUCACIÓN PLÁSTICA Y VISUAL'!D39</f>
        <v>1</v>
      </c>
      <c r="E268" s="50" t="str">
        <f>'EDUCACIÓN PLÁSTICA Y VISUAL'!E39</f>
        <v>CCL1, CP3, CPSAA1, CPSAA3, CCEC1, CCEC3</v>
      </c>
      <c r="F268" s="50" t="str">
        <f>'EDUCACIÓN PLÁSTICA Y VISUAL'!F39</f>
        <v xml:space="preserve">1.1 Distinguir propuestas plásticas, visuales y audiovisuales de diferentes géneros, estilos, épocas y culturas, a través de la recepción activa en diferentes, mostrando curiosidad, placer y apertura por el descubrimiento de lo nuevo y respeto por las mismas e incorporando la perspectiva de género. </v>
      </c>
      <c r="G268" s="50">
        <f>'EDUCACIÓN PLÁSTICA Y VISUAL'!G39</f>
        <v>0</v>
      </c>
    </row>
    <row r="269" spans="2:7" ht="90" customHeight="1">
      <c r="B269" s="309" t="str">
        <f>'EDUCACIÓN PLÁSTICA Y VISUAL'!B40</f>
        <v>4º</v>
      </c>
      <c r="C269" s="50" t="str">
        <f>'EDUCACIÓN PLÁSTICA Y VISUAL'!C40</f>
        <v>EDUCACIÓN PLÁSTICA Y VISUAL</v>
      </c>
      <c r="D269" s="91" t="str">
        <f>'EDUCACIÓN PLÁSTICA Y VISUAL'!D40</f>
        <v>1</v>
      </c>
      <c r="E269" s="50" t="str">
        <f>'EDUCACIÓN PLÁSTICA Y VISUAL'!E40</f>
        <v>CCL1, CPSAA3, CC1, CCEC1, CCEC2</v>
      </c>
      <c r="F269" s="50" t="str">
        <f>'EDUCACIÓN PLÁSTICA Y VISUAL'!F40</f>
        <v xml:space="preserve">1.2 Describir manifestaciones plásticas, visuales y audiovisuales, explorando sus características con actitud abierta e interés y estableciendo relaciones básicas entre ellas. </v>
      </c>
      <c r="G269" s="50">
        <f>'EDUCACIÓN PLÁSTICA Y VISUAL'!G40</f>
        <v>0</v>
      </c>
    </row>
    <row r="270" spans="2:7" ht="90" customHeight="1">
      <c r="B270" s="309" t="str">
        <f>'EDUCACIÓN PLÁSTICA Y VISUAL'!B41</f>
        <v>4º</v>
      </c>
      <c r="C270" s="50" t="str">
        <f>'EDUCACIÓN PLÁSTICA Y VISUAL'!C41</f>
        <v>EDUCACIÓN PLÁSTICA Y VISUAL</v>
      </c>
      <c r="D270" s="91" t="str">
        <f>'EDUCACIÓN PLÁSTICA Y VISUAL'!D41</f>
        <v>1</v>
      </c>
      <c r="E270" s="50" t="str">
        <f>'EDUCACIÓN PLÁSTICA Y VISUAL'!E41</f>
        <v>CCL1, CD1, CC3, CCEC2</v>
      </c>
      <c r="F270" s="50" t="str">
        <f>'EDUCACIÓN PLÁSTICA Y VISUAL'!F41</f>
        <v xml:space="preserve">1.3 Utilizar el vocabulario específico de uso común del lenguaje plástico, visual y audiovisual, en diversos contextos de recepción, análisis y creación. </v>
      </c>
      <c r="G270" s="50" t="str">
        <f>'EDUCACIÓN PLÁSTICA Y VISUAL'!G41</f>
        <v xml:space="preserve">P. ej. Nombra correctamente las aplicaciones digitales que utiliza para la creación de contenido, así como las herramientas internas de estas que le permiten la edición del contenido. </v>
      </c>
    </row>
    <row r="271" spans="2:7" ht="90" customHeight="1">
      <c r="B271" s="309" t="str">
        <f>'EDUCACIÓN PLÁSTICA Y VISUAL'!B42</f>
        <v>4º</v>
      </c>
      <c r="C271" s="50" t="str">
        <f>'EDUCACIÓN PLÁSTICA Y VISUAL'!C42</f>
        <v>EDUCACIÓN PLÁSTICA Y VISUAL</v>
      </c>
      <c r="D271" s="91" t="str">
        <f>'EDUCACIÓN PLÁSTICA Y VISUAL'!D42</f>
        <v>2</v>
      </c>
      <c r="E271" s="50" t="str">
        <f>'EDUCACIÓN PLÁSTICA Y VISUAL'!E42</f>
        <v>CCL3, CP3, STEM2, CD1, CPSAA1, CPSAA3, CCEC1</v>
      </c>
      <c r="F271" s="50" t="str">
        <f>'EDUCACIÓN PLÁSTICA Y VISUAL'!F42</f>
        <v xml:space="preserve">2.1 Seleccionar y aplicar estrategias para la búsqueda guiada de información sobre manifestaciones plásticas, visuales y audiovisuales, a través de canales y medios de acceso sencillos, tanto de forma individual como cooperativa, disfrutando tanto en las tareas de búsqueda como de las manifestaciones encontradas, iniciándose en la reflexión sobre la información obtenida, mostrando interés, aprecio y respeto por las mismas. </v>
      </c>
      <c r="G271" s="50">
        <f>'EDUCACIÓN PLÁSTICA Y VISUAL'!G42</f>
        <v>0</v>
      </c>
    </row>
    <row r="272" spans="2:7" ht="90" customHeight="1">
      <c r="B272" s="309" t="str">
        <f>'EDUCACIÓN PLÁSTICA Y VISUAL'!B43</f>
        <v>4º</v>
      </c>
      <c r="C272" s="50" t="str">
        <f>'EDUCACIÓN PLÁSTICA Y VISUAL'!C43</f>
        <v>EDUCACIÓN PLÁSTICA Y VISUAL</v>
      </c>
      <c r="D272" s="91" t="str">
        <f>'EDUCACIÓN PLÁSTICA Y VISUAL'!D43</f>
        <v>2</v>
      </c>
      <c r="E272" s="50" t="str">
        <f>'EDUCACIÓN PLÁSTICA Y VISUAL'!E43</f>
        <v>CP3, CD1, CPSAA1, CPSAA3, CC3, CCEC1, CCEC2</v>
      </c>
      <c r="F272" s="50" t="str">
        <f>'EDUCACIÓN PLÁSTICA Y VISUAL'!F43</f>
        <v xml:space="preserve">2.2 Distinguir elementos característicos básicos de distintas manifestaciones plásticas, visuales y audiovisuales, que forman parte del patrimonio cultural y artístico, indicando los canales, medios y técnicas utilizados, analizando sus diferencias y similitudes, dialogando y reflexionando sobre las sensaciones producidas, con actitud de interés, aprecio y respeto. </v>
      </c>
      <c r="G272" s="50">
        <f>'EDUCACIÓN PLÁSTICA Y VISUAL'!G43</f>
        <v>0</v>
      </c>
    </row>
    <row r="273" spans="2:7" ht="90" customHeight="1">
      <c r="B273" s="309" t="str">
        <f>'EDUCACIÓN PLÁSTICA Y VISUAL'!B44</f>
        <v>4º</v>
      </c>
      <c r="C273" s="50" t="str">
        <f>'EDUCACIÓN PLÁSTICA Y VISUAL'!C44</f>
        <v>EDUCACIÓN PLÁSTICA Y VISUAL</v>
      </c>
      <c r="D273" s="91" t="str">
        <f>'EDUCACIÓN PLÁSTICA Y VISUAL'!D44</f>
        <v>2</v>
      </c>
      <c r="E273" s="50" t="str">
        <f>'EDUCACIÓN PLÁSTICA Y VISUAL'!E44</f>
        <v>CP3, CPSAA1, CPSAA3, CCEC1, CCEC2</v>
      </c>
      <c r="F273" s="50" t="str">
        <f>'EDUCACIÓN PLÁSTICA Y VISUAL'!F44</f>
        <v xml:space="preserve">2.3 Reconocer y compartir las sensaciones y emociones producidas por diferentes manifestaciones plásticas, visuales y audiovisuales, desde la recepción activa y su disfrute, desarrollando autoconfianza y mostrando respeto hacia las emociones compartidas por los otros compañeros. </v>
      </c>
      <c r="G273" s="50">
        <f>'EDUCACIÓN PLÁSTICA Y VISUAL'!G44</f>
        <v>0</v>
      </c>
    </row>
    <row r="274" spans="2:7" ht="90" customHeight="1">
      <c r="B274" s="309" t="str">
        <f>'EDUCACIÓN PLÁSTICA Y VISUAL'!B45</f>
        <v>4º</v>
      </c>
      <c r="C274" s="50" t="str">
        <f>'EDUCACIÓN PLÁSTICA Y VISUAL'!C45</f>
        <v>EDUCACIÓN PLÁSTICA Y VISUAL</v>
      </c>
      <c r="D274" s="91" t="str">
        <f>'EDUCACIÓN PLÁSTICA Y VISUAL'!D45</f>
        <v>3</v>
      </c>
      <c r="E274" s="50" t="str">
        <f>'EDUCACIÓN PLÁSTICA Y VISUAL'!E45</f>
        <v>CCL5, CD2, CD4, CPSAA3, CPSAA5, CC2, CE1, CCEC4</v>
      </c>
      <c r="F274" s="50" t="str">
        <f>'EDUCACIÓN PLÁSTICA Y VISUAL'!F45</f>
        <v xml:space="preserve">3.1 Producir obras propias básicas de carácter plástico, visual y audiovisual, de forma individual y en grupo, utilizando las posibilidades expresivas de la imagen, los medios digitales básicos, otros materiales y herramientas, y mostrando cierto control y confianza en las capacidades creativas propias y respeto hacia las diferentes posibilidades comunicativas y expresivas. </v>
      </c>
      <c r="G274" s="50">
        <f>'EDUCACIÓN PLÁSTICA Y VISUAL'!G45</f>
        <v>0</v>
      </c>
    </row>
    <row r="275" spans="2:7" ht="90" customHeight="1">
      <c r="B275" s="309" t="str">
        <f>'EDUCACIÓN PLÁSTICA Y VISUAL'!B46</f>
        <v>4º</v>
      </c>
      <c r="C275" s="50" t="str">
        <f>'EDUCACIÓN PLÁSTICA Y VISUAL'!C46</f>
        <v>EDUCACIÓN PLÁSTICA Y VISUAL</v>
      </c>
      <c r="D275" s="91" t="str">
        <f>'EDUCACIÓN PLÁSTICA Y VISUAL'!D46</f>
        <v>3</v>
      </c>
      <c r="E275" s="50" t="str">
        <f>'EDUCACIÓN PLÁSTICA Y VISUAL'!E46</f>
        <v>CCL1, CPSAA1, CPSAA5, CE1, CCEC3, CCEC4</v>
      </c>
      <c r="F275" s="50" t="str">
        <f>'EDUCACIÓN PLÁSTICA Y VISUAL'!F46</f>
        <v xml:space="preserve">3.2 Expresar con creatividad y de forma progresivamente autónoma, ideas, sentimientos y emociones a través de la creación de manifestaciones plásticas, visuales y audiovisuales básicas, experimentando con los diferentes lenguajes artísticos, por medio de la imagen, los medios digitales, instrumentos, herramientas y otros materiales, prestando atención a la correcta ejecución. </v>
      </c>
      <c r="G275" s="50">
        <f>'EDUCACIÓN PLÁSTICA Y VISUAL'!G46</f>
        <v>0</v>
      </c>
    </row>
    <row r="276" spans="2:7" ht="90" customHeight="1">
      <c r="B276" s="309" t="str">
        <f>'EDUCACIÓN PLÁSTICA Y VISUAL'!B47</f>
        <v>4º</v>
      </c>
      <c r="C276" s="50" t="str">
        <f>'EDUCACIÓN PLÁSTICA Y VISUAL'!C47</f>
        <v>EDUCACIÓN PLÁSTICA Y VISUAL</v>
      </c>
      <c r="D276" s="91" t="str">
        <f>'EDUCACIÓN PLÁSTICA Y VISUAL'!D47</f>
        <v>3</v>
      </c>
      <c r="E276" s="50" t="str">
        <f>'EDUCACIÓN PLÁSTICA Y VISUAL'!E47</f>
        <v>CCL1, CCL5, CPSAA3, CC2, CCEC3</v>
      </c>
      <c r="F276" s="50" t="str">
        <f>'EDUCACIÓN PLÁSTICA Y VISUAL'!F47</f>
        <v xml:space="preserve">3.3 Interpretar de manera individual o grupal manifestaciones plásticas, visuales y audiovisuales utilizando la imagen, las herramientas, los instrumentos, los medios digitales u otros materiales desarrollando una actitud cooperativa y de atención. </v>
      </c>
      <c r="G276" s="50">
        <f>'EDUCACIÓN PLÁSTICA Y VISUAL'!G47</f>
        <v>0</v>
      </c>
    </row>
    <row r="277" spans="2:7" ht="90" customHeight="1">
      <c r="B277" s="309" t="str">
        <f>'EDUCACIÓN PLÁSTICA Y VISUAL'!B48</f>
        <v>4º</v>
      </c>
      <c r="C277" s="50" t="str">
        <f>'EDUCACIÓN PLÁSTICA Y VISUAL'!C48</f>
        <v>EDUCACIÓN PLÁSTICA Y VISUAL</v>
      </c>
      <c r="D277" s="91" t="str">
        <f>'EDUCACIÓN PLÁSTICA Y VISUAL'!D48</f>
        <v>4</v>
      </c>
      <c r="E277" s="50" t="str">
        <f>'EDUCACIÓN PLÁSTICA Y VISUAL'!E48</f>
        <v>CCL1, CCL5, CP3, STEM3, CE1, CE3, CCEC4</v>
      </c>
      <c r="F277" s="50" t="str">
        <f>'EDUCACIÓN PLÁSTICA Y VISUAL'!F48</f>
        <v xml:space="preserve">4.1 Participar de manera guiada en el diseño de producciones plásticas, visuales y audiovisuales, trabajando con interés de forma cooperativa en la consecución de un resultado final planificado, poniendo en valor el proceso a desarrollar y asumiendo diferentes funciones, desde la igualdad y el respeto a la diversidad. </v>
      </c>
      <c r="G277" s="50">
        <f>'EDUCACIÓN PLÁSTICA Y VISUAL'!G48</f>
        <v>0</v>
      </c>
    </row>
    <row r="278" spans="2:7" ht="90" customHeight="1">
      <c r="B278" s="309" t="str">
        <f>'EDUCACIÓN PLÁSTICA Y VISUAL'!B49</f>
        <v>4º</v>
      </c>
      <c r="C278" s="50" t="str">
        <f>'EDUCACIÓN PLÁSTICA Y VISUAL'!C49</f>
        <v>EDUCACIÓN PLÁSTICA Y VISUAL</v>
      </c>
      <c r="D278" s="91" t="str">
        <f>'EDUCACIÓN PLÁSTICA Y VISUAL'!D49</f>
        <v>4</v>
      </c>
      <c r="E278" s="50" t="str">
        <f>'EDUCACIÓN PLÁSTICA Y VISUAL'!E49</f>
        <v>CCL1, CCL5, STEM3, CPSAA3, CPSAA4, CC2, CE3, CCEC4</v>
      </c>
      <c r="F278" s="50" t="str">
        <f>'EDUCACIÓN PLÁSTICA Y VISUAL'!F49</f>
        <v xml:space="preserve">4.2 Participar en el proceso cooperativo de elaboración de producciones plásticas, visuales y audiovisuales, de forma creativa y respetuosa, utilizando elementos básicos de los diferentes lenguajes y técnicas artísticas, disfrutando tanto del proceso de elaboración como del resultado final, respetando la propia labor y la de los compañeros. </v>
      </c>
      <c r="G278" s="50">
        <f>'EDUCACIÓN PLÁSTICA Y VISUAL'!G49</f>
        <v>0</v>
      </c>
    </row>
    <row r="279" spans="2:7" ht="90" customHeight="1">
      <c r="B279" s="309" t="str">
        <f>'EDUCACIÓN PLÁSTICA Y VISUAL'!B50</f>
        <v>4º</v>
      </c>
      <c r="C279" s="50" t="str">
        <f>'EDUCACIÓN PLÁSTICA Y VISUAL'!C50</f>
        <v>EDUCACIÓN PLÁSTICA Y VISUAL</v>
      </c>
      <c r="D279" s="91" t="str">
        <f>'EDUCACIÓN PLÁSTICA Y VISUAL'!D50</f>
        <v>4</v>
      </c>
      <c r="E279" s="50" t="str">
        <f>'EDUCACIÓN PLÁSTICA Y VISUAL'!E50</f>
        <v>CCL1, CCL5, CP3, CPSAA3, CPSAA4, CCEC3</v>
      </c>
      <c r="F279" s="50" t="str">
        <f>'EDUCACIÓN PLÁSTICA Y VISUAL'!F50</f>
        <v xml:space="preserve">4.3 Compartir los proyectos creativos plásticos, visuales y audiovisuales o experiencias creativas, empleando estrategias comunicativas básicas, explicando el proceso y el resultado final obtenido, y respetando y valorando las experiencias y opiniones propias y las de los demás. </v>
      </c>
      <c r="G279" s="50">
        <f>'EDUCACIÓN PLÁSTICA Y VISUAL'!G50</f>
        <v>0</v>
      </c>
    </row>
    <row r="280" spans="2:7" ht="90" customHeight="1">
      <c r="B280" s="310" t="str">
        <f>'EDUCACIÓN PLÁSTICA Y VISUAL'!B51</f>
        <v>5º</v>
      </c>
      <c r="C280" s="58" t="str">
        <f>'EDUCACIÓN PLÁSTICA Y VISUAL'!C51</f>
        <v>EDUCACIÓN PLÁSTICA Y VISUAL</v>
      </c>
      <c r="D280" s="94" t="str">
        <f>'EDUCACIÓN PLÁSTICA Y VISUAL'!D51</f>
        <v>1</v>
      </c>
      <c r="E280" s="58" t="str">
        <f>'EDUCACIÓN PLÁSTICA Y VISUAL'!E51</f>
        <v>CCL1, CP3, CD1, CPSAA1, CPSAA3, CC3, CCEC1, CCEC3</v>
      </c>
      <c r="F280" s="58" t="str">
        <f>'EDUCACIÓN PLÁSTICA Y VISUAL'!F51</f>
        <v xml:space="preserve">1.1 Distinguir propuestas plásticas, visuales y audiovisuales de diferentes géneros, estilos, estéticas, épocas y culturas, a través de la búsqueda, la recepción activa en diferentes contextos, mostrando curiosidad, placer y apertura por el descubrimiento de lo nuevo y respeto por las mismas e incorporando la perspectiva de género. </v>
      </c>
      <c r="G280" s="58">
        <f>'EDUCACIÓN PLÁSTICA Y VISUAL'!G51</f>
        <v>0</v>
      </c>
    </row>
    <row r="281" spans="2:7" ht="90" customHeight="1">
      <c r="B281" s="310" t="str">
        <f>'EDUCACIÓN PLÁSTICA Y VISUAL'!B52</f>
        <v>5º</v>
      </c>
      <c r="C281" s="58" t="str">
        <f>'EDUCACIÓN PLÁSTICA Y VISUAL'!C52</f>
        <v>EDUCACIÓN PLÁSTICA Y VISUAL</v>
      </c>
      <c r="D281" s="94" t="str">
        <f>'EDUCACIÓN PLÁSTICA Y VISUAL'!D52</f>
        <v>1</v>
      </c>
      <c r="E281" s="58" t="str">
        <f>'EDUCACIÓN PLÁSTICA Y VISUAL'!E52</f>
        <v>CCL1, STEM1, CD1, CPSAA3, CC1, CC3, CCEC1, CCEC2</v>
      </c>
      <c r="F281" s="58" t="str">
        <f>'EDUCACIÓN PLÁSTICA Y VISUAL'!F52</f>
        <v xml:space="preserve">1.2 Describir manifestaciones plásticas, visuales y audiovisuales explorando y analizando sus características con actitud abierta e interés, estableciendo relaciones entre ellas y valorando positivamente y respetando la diversidad que las genera. </v>
      </c>
      <c r="G281" s="58">
        <f>'EDUCACIÓN PLÁSTICA Y VISUAL'!G52</f>
        <v>0</v>
      </c>
    </row>
    <row r="282" spans="2:7" ht="90" customHeight="1">
      <c r="B282" s="310" t="str">
        <f>'EDUCACIÓN PLÁSTICA Y VISUAL'!B53</f>
        <v>5º</v>
      </c>
      <c r="C282" s="58" t="str">
        <f>'EDUCACIÓN PLÁSTICA Y VISUAL'!C53</f>
        <v>EDUCACIÓN PLÁSTICA Y VISUAL</v>
      </c>
      <c r="D282" s="94" t="str">
        <f>'EDUCACIÓN PLÁSTICA Y VISUAL'!D53</f>
        <v>1</v>
      </c>
      <c r="E282" s="58" t="str">
        <f>'EDUCACIÓN PLÁSTICA Y VISUAL'!E53</f>
        <v>CCL1, CD1, CC3, CE2, CCEC2</v>
      </c>
      <c r="F282" s="58" t="str">
        <f>'EDUCACIÓN PLÁSTICA Y VISUAL'!F53</f>
        <v xml:space="preserve">1.3 Utilizar el vocabulario específico del lenguaje plástico, visual y audiovisual en diversos contextos de recepción, análisis, creación planteados en el aula, expresando opiniones de manera fundamentada, con una actitud abierta y respetuosa hacia las manifestaciones artísticas. </v>
      </c>
      <c r="G282" s="58">
        <f>'EDUCACIÓN PLÁSTICA Y VISUAL'!G53</f>
        <v>0</v>
      </c>
    </row>
    <row r="283" spans="2:7" ht="90" customHeight="1">
      <c r="B283" s="310" t="str">
        <f>'EDUCACIÓN PLÁSTICA Y VISUAL'!B54</f>
        <v>5º</v>
      </c>
      <c r="C283" s="58" t="str">
        <f>'EDUCACIÓN PLÁSTICA Y VISUAL'!C54</f>
        <v>EDUCACIÓN PLÁSTICA Y VISUAL</v>
      </c>
      <c r="D283" s="94" t="str">
        <f>'EDUCACIÓN PLÁSTICA Y VISUAL'!D54</f>
        <v>2</v>
      </c>
      <c r="E283" s="58" t="str">
        <f>'EDUCACIÓN PLÁSTICA Y VISUAL'!E54</f>
        <v>CCL3, CP3, STEM2, CD1, CPSAA1, CAPSAA3, CPSAA4, CC3, CCEC1</v>
      </c>
      <c r="F283" s="58" t="str">
        <f>'EDUCACIÓN PLÁSTICA Y VISUAL'!F54</f>
        <v xml:space="preserve">2.1 Seleccionar y aplicar estrategias para la búsqueda de información sobre manifestaciones plásticas, visuales y audiovisuales, a través de diversos canales y medios de acceso, tanto de forma individual como cooperativa, disfrutando tanto en las tareas de búsqueda como de las manifestaciones encontradas, reflexionando sobre la información obtenida, mostrando interés, aprecio y respeto por las mismas. </v>
      </c>
      <c r="G283" s="58">
        <f>'EDUCACIÓN PLÁSTICA Y VISUAL'!G54</f>
        <v>0</v>
      </c>
    </row>
    <row r="284" spans="2:7" ht="90" customHeight="1">
      <c r="B284" s="310" t="str">
        <f>'EDUCACIÓN PLÁSTICA Y VISUAL'!B55</f>
        <v>5º</v>
      </c>
      <c r="C284" s="58" t="str">
        <f>'EDUCACIÓN PLÁSTICA Y VISUAL'!C55</f>
        <v>EDUCACIÓN PLÁSTICA Y VISUAL</v>
      </c>
      <c r="D284" s="94" t="str">
        <f>'EDUCACIÓN PLÁSTICA Y VISUAL'!D55</f>
        <v>2</v>
      </c>
      <c r="E284" s="58" t="str">
        <f>'EDUCACIÓN PLÁSTICA Y VISUAL'!E55</f>
        <v>CCL3, CP3, STEM2, CD1, CPSAA1, CPSAA3, CC3, CCEC1, CCEC2</v>
      </c>
      <c r="F284" s="58" t="str">
        <f>'EDUCACIÓN PLÁSTICA Y VISUAL'!F55</f>
        <v xml:space="preserve">2.2 Comparar y comunicar el significado y los elementos característicos de distintas manifestaciones plásticas, visuales y audiovisuales, que forman parte del patrimonio cultural y artístico, analizando los canales, medios y técnicas vinculados a ellas, así como sus diferencias y similitudes, entendiendo su valor y desarrollando criterios de valoración propios, con actitud abierta y respetuosa. </v>
      </c>
      <c r="G284" s="58">
        <f>'EDUCACIÓN PLÁSTICA Y VISUAL'!G55</f>
        <v>0</v>
      </c>
    </row>
    <row r="285" spans="2:7" ht="90" customHeight="1">
      <c r="B285" s="310" t="str">
        <f>'EDUCACIÓN PLÁSTICA Y VISUAL'!B56</f>
        <v>5º</v>
      </c>
      <c r="C285" s="58" t="str">
        <f>'EDUCACIÓN PLÁSTICA Y VISUAL'!C56</f>
        <v>EDUCACIÓN PLÁSTICA Y VISUAL</v>
      </c>
      <c r="D285" s="94" t="str">
        <f>'EDUCACIÓN PLÁSTICA Y VISUAL'!D56</f>
        <v>2</v>
      </c>
      <c r="E285" s="58" t="str">
        <f>'EDUCACIÓN PLÁSTICA Y VISUAL'!E56</f>
        <v>CP3, CPSAA1, CPSAA3, CCEC1, CCEC2</v>
      </c>
      <c r="F285" s="58" t="str">
        <f>'EDUCACIÓN PLÁSTICA Y VISUAL'!F56</f>
        <v xml:space="preserve">2.3 Valorar y compartir las sensaciones y emociones producidas por diferentes manifestaciones plásticas, visuales y audiovisuales, desde la recepción activa, a partir de su análisis, comprensión y disfrute, mostrando respeto por las emociones compartidas por los compañeros. </v>
      </c>
      <c r="G285" s="58">
        <f>'EDUCACIÓN PLÁSTICA Y VISUAL'!G56</f>
        <v>0</v>
      </c>
    </row>
    <row r="286" spans="2:7" ht="90" customHeight="1">
      <c r="B286" s="310" t="str">
        <f>'EDUCACIÓN PLÁSTICA Y VISUAL'!B57</f>
        <v>5º</v>
      </c>
      <c r="C286" s="58" t="str">
        <f>'EDUCACIÓN PLÁSTICA Y VISUAL'!C57</f>
        <v>EDUCACIÓN PLÁSTICA Y VISUAL</v>
      </c>
      <c r="D286" s="94" t="str">
        <f>'EDUCACIÓN PLÁSTICA Y VISUAL'!D57</f>
        <v>3</v>
      </c>
      <c r="E286" s="58" t="str">
        <f>'EDUCACIÓN PLÁSTICA Y VISUAL'!E57</f>
        <v>CCL5, CD2, CD4, CPSAA3, CPSAA5, CC2, CE1, CCEC4</v>
      </c>
      <c r="F286" s="58" t="str">
        <f>'EDUCACIÓN PLÁSTICA Y VISUAL'!F57</f>
        <v xml:space="preserve">3.1 Producir obras propias básicas, de carácter plástico, visual y audiovisual, de forma individual y en grupo, utilizando las posibilidades expresivas de la imagen, los medios digitales y multimodales básicos y otros materiales, instrumentos y herramientas, mostrando control y confianza en las capacidades creativas propias y desarrollando una cierta visión crítica y empática de las posibilidades comunicativas y expresivas. </v>
      </c>
      <c r="G286" s="58">
        <f>'EDUCACIÓN PLÁSTICA Y VISUAL'!G57</f>
        <v>0</v>
      </c>
    </row>
    <row r="287" spans="2:7" ht="90" customHeight="1">
      <c r="B287" s="310" t="str">
        <f>'EDUCACIÓN PLÁSTICA Y VISUAL'!B58</f>
        <v>5º</v>
      </c>
      <c r="C287" s="58" t="str">
        <f>'EDUCACIÓN PLÁSTICA Y VISUAL'!C58</f>
        <v>EDUCACIÓN PLÁSTICA Y VISUAL</v>
      </c>
      <c r="D287" s="94" t="str">
        <f>'EDUCACIÓN PLÁSTICA Y VISUAL'!D58</f>
        <v>3</v>
      </c>
      <c r="E287" s="58" t="str">
        <f>'EDUCACIÓN PLÁSTICA Y VISUAL'!E58</f>
        <v>CCL1, CPSAA1, CPSAA5, CE1, CCEC3, CCEC4</v>
      </c>
      <c r="F287" s="58" t="str">
        <f>'EDUCACIÓN PLÁSTICA Y VISUAL'!F58</f>
        <v xml:space="preserve">3.2 Expresar con creatividad y de forma autónoma, ideas, sentimientos y emociones a través de la creación de diversas manifestaciones plásticas, visuales y audiovisuales, utilizando los diferentes lenguajes artísticos, por medio de la imagen y los medios digitales y multimodales básicos, e instrumentos y otros materiales y herramientas, mostrando cierta confianza en las propias capacidades y perfeccionando progresivamente la ejecución. </v>
      </c>
      <c r="G287" s="58">
        <f>'EDUCACIÓN PLÁSTICA Y VISUAL'!G58</f>
        <v>0</v>
      </c>
    </row>
    <row r="288" spans="2:7" ht="90" customHeight="1">
      <c r="B288" s="310" t="str">
        <f>'EDUCACIÓN PLÁSTICA Y VISUAL'!B59</f>
        <v>5º</v>
      </c>
      <c r="C288" s="58" t="str">
        <f>'EDUCACIÓN PLÁSTICA Y VISUAL'!C59</f>
        <v>EDUCACIÓN PLÁSTICA Y VISUAL</v>
      </c>
      <c r="D288" s="94" t="str">
        <f>'EDUCACIÓN PLÁSTICA Y VISUAL'!D59</f>
        <v>3</v>
      </c>
      <c r="E288" s="58" t="str">
        <f>'EDUCACIÓN PLÁSTICA Y VISUAL'!E59</f>
        <v>CCL1, CCL5, CPSAA3, CC2, CCEC3</v>
      </c>
      <c r="F288" s="58" t="str">
        <f>'EDUCACIÓN PLÁSTICA Y VISUAL'!F59</f>
        <v xml:space="preserve">3.3 Interpretar de manera individual o grupal diversas manifestaciones plásticas, visuales y audiovisuales utilizando la imagen, las herramientas, los medios digitales y multimodales básicos, los instrumentos u otros materiales desarrollando una actitud cooperativa, de atención, compromiso y progresiva coordinación con el grupo. </v>
      </c>
      <c r="G288" s="58">
        <f>'EDUCACIÓN PLÁSTICA Y VISUAL'!G59</f>
        <v>0</v>
      </c>
    </row>
    <row r="289" spans="2:7" ht="90" customHeight="1">
      <c r="B289" s="310" t="str">
        <f>'EDUCACIÓN PLÁSTICA Y VISUAL'!B60</f>
        <v>5º</v>
      </c>
      <c r="C289" s="58" t="str">
        <f>'EDUCACIÓN PLÁSTICA Y VISUAL'!C60</f>
        <v>EDUCACIÓN PLÁSTICA Y VISUAL</v>
      </c>
      <c r="D289" s="94" t="str">
        <f>'EDUCACIÓN PLÁSTICA Y VISUAL'!D60</f>
        <v>4</v>
      </c>
      <c r="E289" s="58" t="str">
        <f>'EDUCACIÓN PLÁSTICA Y VISUAL'!E60</f>
        <v>CCL1, CCL5, CP3, STEM3, CE1, CE3, CCEC4</v>
      </c>
      <c r="F289" s="58" t="str">
        <f>'EDUCACIÓN PLÁSTICA Y VISUAL'!F60</f>
        <v xml:space="preserve">4.1 Planificar y diseñar de manera semi-guiada sencillas producciones plásticas, visuales y audiovisuales colectivas, trabajando con interés y esfuerzo de forma cooperativa en la consecución de un resultado final, poniendo en valor el proceso y asumiendo diferentes funciones, desde la igualdad y el respeto a la diversidad y desarrollando el espíritu emprendedor. </v>
      </c>
      <c r="G289" s="58">
        <f>'EDUCACIÓN PLÁSTICA Y VISUAL'!G60</f>
        <v>0</v>
      </c>
    </row>
    <row r="290" spans="2:7" ht="90" customHeight="1">
      <c r="B290" s="310" t="str">
        <f>'EDUCACIÓN PLÁSTICA Y VISUAL'!B61</f>
        <v>5º</v>
      </c>
      <c r="C290" s="58" t="str">
        <f>'EDUCACIÓN PLÁSTICA Y VISUAL'!C61</f>
        <v>EDUCACIÓN PLÁSTICA Y VISUAL</v>
      </c>
      <c r="D290" s="94" t="str">
        <f>'EDUCACIÓN PLÁSTICA Y VISUAL'!D61</f>
        <v>4</v>
      </c>
      <c r="E290" s="58" t="str">
        <f>'EDUCACIÓN PLÁSTICA Y VISUAL'!E61</f>
        <v>CCL1, CCL5, STEM3, CPSAA3, CPSAA4, CC2, CE3, CCEC4</v>
      </c>
      <c r="F290" s="58" t="str">
        <f>'EDUCACIÓN PLÁSTICA Y VISUAL'!F61</f>
        <v xml:space="preserve">4.2 Participar activamente en el proceso cooperativo de elaboración de producciones plásticas, visuales y audiovisuales de forma creativa, respetuosa y comprometida, utilizando algunos elementos de los diferentes lenguajes y técnicas artísticas, disfrutando tanto del proceso de elaboración como del resultado final, respetando la propia labor y la de los compañeros. </v>
      </c>
      <c r="G290" s="58">
        <f>'EDUCACIÓN PLÁSTICA Y VISUAL'!G61</f>
        <v>0</v>
      </c>
    </row>
    <row r="291" spans="2:7" ht="90" customHeight="1">
      <c r="B291" s="310" t="str">
        <f>'EDUCACIÓN PLÁSTICA Y VISUAL'!B62</f>
        <v>5º</v>
      </c>
      <c r="C291" s="58" t="str">
        <f>'EDUCACIÓN PLÁSTICA Y VISUAL'!C62</f>
        <v>EDUCACIÓN PLÁSTICA Y VISUAL</v>
      </c>
      <c r="D291" s="94" t="str">
        <f>'EDUCACIÓN PLÁSTICA Y VISUAL'!D62</f>
        <v>4</v>
      </c>
      <c r="E291" s="58" t="str">
        <f>'EDUCACIÓN PLÁSTICA Y VISUAL'!E62</f>
        <v>CCL1, CCL5, CP3, CD2, CD3, CPSAA3, CPSAA4, CCEC3</v>
      </c>
      <c r="F291" s="58" t="str">
        <f>'EDUCACIÓN PLÁSTICA Y VISUAL'!F62</f>
        <v xml:space="preserve">4.3 Compartir los proyectos creativos plásticos, visuales y audiovisuales o experiencias creativas e interpretativas, empleando algunas estrategias comunicativas y a través de medios sencillos, explicando el proceso y el resultado final obtenido, y respetando y valorando las experiencias y opiniones propias y de los demás. </v>
      </c>
      <c r="G291" s="58" t="str">
        <f>'EDUCACIÓN PLÁSTICA Y VISUAL'!G62</f>
        <v xml:space="preserve">P. ej. Confecciona un video tutorial donde explica el proceso de realización de una manualidad de papiroflexia. </v>
      </c>
    </row>
    <row r="292" spans="2:7" ht="90" customHeight="1">
      <c r="B292" s="311" t="str">
        <f>'EDUCACIÓN PLÁSTICA Y VISUAL'!B63</f>
        <v>6º</v>
      </c>
      <c r="C292" s="62" t="str">
        <f>'EDUCACIÓN PLÁSTICA Y VISUAL'!C63</f>
        <v>EDUCACIÓN PLÁSTICA Y VISUAL</v>
      </c>
      <c r="D292" s="97" t="str">
        <f>'EDUCACIÓN PLÁSTICA Y VISUAL'!D63</f>
        <v>1</v>
      </c>
      <c r="E292" s="62" t="str">
        <f>'EDUCACIÓN PLÁSTICA Y VISUAL'!E63</f>
        <v>CCL1, CP3, CD1, CPSAA1, CPSAA3, CC3, CCEC1, CCEC3</v>
      </c>
      <c r="F292" s="62" t="str">
        <f>'EDUCACIÓN PLÁSTICA Y VISUAL'!F63</f>
        <v xml:space="preserve">1.1 Distinguir, comparar y valorar propuestas plásticas, visuales y audiovisuales de diferentes géneros, estilos, estéticas, épocas y culturas, a través de la búsqueda, la recepción activa en diferentes contextos, mostrando curiosidad, placer y apertura por el descubrimiento de lo nuevo y respeto por las mismas e incorporando la perspectiva de género. </v>
      </c>
      <c r="G292" s="62" t="str">
        <f>'EDUCACIÓN PLÁSTICA Y VISUAL'!G63</f>
        <v xml:space="preserve">P. ej. Busca diferentes piezas pertenecientes a escultoras actuales, valorando la presencia de las mismas en el espacio público y realiza una reflexión crítica sobre lo que supone disponer de estas manifestaciones por parte de la ciudadanía. </v>
      </c>
    </row>
    <row r="293" spans="2:7" ht="90" customHeight="1">
      <c r="B293" s="311" t="str">
        <f>'EDUCACIÓN PLÁSTICA Y VISUAL'!B64</f>
        <v>6º</v>
      </c>
      <c r="C293" s="62" t="str">
        <f>'EDUCACIÓN PLÁSTICA Y VISUAL'!C64</f>
        <v>EDUCACIÓN PLÁSTICA Y VISUAL</v>
      </c>
      <c r="D293" s="97" t="str">
        <f>'EDUCACIÓN PLÁSTICA Y VISUAL'!D64</f>
        <v>1</v>
      </c>
      <c r="E293" s="62" t="str">
        <f>'EDUCACIÓN PLÁSTICA Y VISUAL'!E64</f>
        <v>CCL1, STEM1, CD1, CPSAA3, CC1, CC3, CCEC1, CCEC2</v>
      </c>
      <c r="F293" s="62" t="str">
        <f>'EDUCACIÓN PLÁSTICA Y VISUAL'!F64</f>
        <v xml:space="preserve">1.2 Describir y debatir acerca de las manifestaciones plásticas, visuales y audiovisuales, explorando y analizando sus características con actitud abierta e interés, estableciendo relaciones entre ellas, valorando positivamente y respetando la diversidad que las genera. </v>
      </c>
      <c r="G293" s="62">
        <f>'EDUCACIÓN PLÁSTICA Y VISUAL'!G64</f>
        <v>0</v>
      </c>
    </row>
    <row r="294" spans="2:7" ht="90" customHeight="1">
      <c r="B294" s="311" t="str">
        <f>'EDUCACIÓN PLÁSTICA Y VISUAL'!B65</f>
        <v>6º</v>
      </c>
      <c r="C294" s="62" t="str">
        <f>'EDUCACIÓN PLÁSTICA Y VISUAL'!C65</f>
        <v>EDUCACIÓN PLÁSTICA Y VISUAL</v>
      </c>
      <c r="D294" s="97" t="str">
        <f>'EDUCACIÓN PLÁSTICA Y VISUAL'!D65</f>
        <v>1</v>
      </c>
      <c r="E294" s="62" t="str">
        <f>'EDUCACIÓN PLÁSTICA Y VISUAL'!E65</f>
        <v>CCL1, CD1, CC3, CE2, CCEC2</v>
      </c>
      <c r="F294" s="62" t="str">
        <f>'EDUCACIÓN PLÁSTICA Y VISUAL'!F65</f>
        <v xml:space="preserve">1.3 Utilizar el vocabulario específico del lenguaje plástico, visual y audiovisual, en diversos contextos de recepción, análisis y creación planteados en el aula, expresando opiniones y valoraciones de manera fundamentada, con una actitud abierta y respetuosa hacia las manifestaciones artísticas. </v>
      </c>
      <c r="G294" s="62">
        <f>'EDUCACIÓN PLÁSTICA Y VISUAL'!G65</f>
        <v>0</v>
      </c>
    </row>
    <row r="295" spans="2:7" ht="90" customHeight="1">
      <c r="B295" s="311" t="str">
        <f>'EDUCACIÓN PLÁSTICA Y VISUAL'!B66</f>
        <v>6º</v>
      </c>
      <c r="C295" s="62" t="str">
        <f>'EDUCACIÓN PLÁSTICA Y VISUAL'!C66</f>
        <v>EDUCACIÓN PLÁSTICA Y VISUAL</v>
      </c>
      <c r="D295" s="97" t="str">
        <f>'EDUCACIÓN PLÁSTICA Y VISUAL'!D66</f>
        <v>2</v>
      </c>
      <c r="E295" s="62" t="str">
        <f>'EDUCACIÓN PLÁSTICA Y VISUAL'!E66</f>
        <v>CCL3, CP3, STEM2, CD1, CPSAA1, CAPSAA3, CPSAA4, CC3, CCEC1</v>
      </c>
      <c r="F295" s="62" t="str">
        <f>'EDUCACIÓN PLÁSTICA Y VISUAL'!F66</f>
        <v xml:space="preserve">2.1 Seleccionar y aplicar estrategias para la búsqueda de información sobre manifestaciones plásticas, visuales y audiovisuales, a través de diversos canales y medios de acceso, tanto de forma individual como cooperativa, disfrutando tanto en las tareas de búsqueda como de las manifestaciones encontradas, reflexionando y valorando la información obtenida, mostrando interés, aprecio y respeto por las mismas. </v>
      </c>
      <c r="G295" s="62">
        <f>'EDUCACIÓN PLÁSTICA Y VISUAL'!G66</f>
        <v>0</v>
      </c>
    </row>
    <row r="296" spans="2:7" ht="90" customHeight="1">
      <c r="B296" s="311" t="str">
        <f>'EDUCACIÓN PLÁSTICA Y VISUAL'!B67</f>
        <v>6º</v>
      </c>
      <c r="C296" s="62" t="str">
        <f>'EDUCACIÓN PLÁSTICA Y VISUAL'!C67</f>
        <v>EDUCACIÓN PLÁSTICA Y VISUAL</v>
      </c>
      <c r="D296" s="97" t="str">
        <f>'EDUCACIÓN PLÁSTICA Y VISUAL'!D67</f>
        <v>2</v>
      </c>
      <c r="E296" s="62" t="str">
        <f>'EDUCACIÓN PLÁSTICA Y VISUAL'!E67</f>
        <v>CCL3, CP3, STEM2, CD1, CPSAA1, CPSAA3, CC3, CCEC1, CCEC2</v>
      </c>
      <c r="F296" s="62" t="str">
        <f>'EDUCACIÓN PLÁSTICA Y VISUAL'!F67</f>
        <v xml:space="preserve">2.2 Comparar y comunicar el significado, los elementos característicos y la intencionalidad de distintas manifestaciones plásticas, visuales y audiovisuales que forman parte del patrimonio cultural y artístico, analizando los canales, medios y técnicas vinculados a ellas, así como sus diferencias y similitudes, entendiendo su valor y desarrollando criterios de valoración propios, con actitud abierta, respetuosa y de conservación. </v>
      </c>
      <c r="G296" s="62">
        <f>'EDUCACIÓN PLÁSTICA Y VISUAL'!G67</f>
        <v>0</v>
      </c>
    </row>
    <row r="297" spans="2:7" ht="90" customHeight="1">
      <c r="B297" s="311" t="str">
        <f>'EDUCACIÓN PLÁSTICA Y VISUAL'!B68</f>
        <v>6º</v>
      </c>
      <c r="C297" s="62" t="str">
        <f>'EDUCACIÓN PLÁSTICA Y VISUAL'!C68</f>
        <v>EDUCACIÓN PLÁSTICA Y VISUAL</v>
      </c>
      <c r="D297" s="97" t="str">
        <f>'EDUCACIÓN PLÁSTICA Y VISUAL'!D68</f>
        <v>2</v>
      </c>
      <c r="E297" s="62" t="str">
        <f>'EDUCACIÓN PLÁSTICA Y VISUAL'!E68</f>
        <v>CP3, CPSAA1, CPSAA3, CPSAA4, CCEC1, CCEC2</v>
      </c>
      <c r="F297" s="62" t="str">
        <f>'EDUCACIÓN PLÁSTICA Y VISUAL'!F68</f>
        <v xml:space="preserve">2.3 Valorar y comunicar las sensaciones y emociones producidas por diferentes manifestaciones musicales, de lenguaje plástico, visual y audiovisual, desde la recepción activa, a partir de su análisis, comprensión y disfrute, mostrando respeto por las emociones compartidas por los compañeros, reconociendo progresivamente el papel que desempeñan en el desarrollo personal y social. </v>
      </c>
      <c r="G297" s="62">
        <f>'EDUCACIÓN PLÁSTICA Y VISUAL'!G68</f>
        <v>0</v>
      </c>
    </row>
    <row r="298" spans="2:7" ht="90" customHeight="1">
      <c r="B298" s="311" t="str">
        <f>'EDUCACIÓN PLÁSTICA Y VISUAL'!B69</f>
        <v>6º</v>
      </c>
      <c r="C298" s="62" t="str">
        <f>'EDUCACIÓN PLÁSTICA Y VISUAL'!C69</f>
        <v>EDUCACIÓN PLÁSTICA Y VISUAL</v>
      </c>
      <c r="D298" s="97" t="str">
        <f>'EDUCACIÓN PLÁSTICA Y VISUAL'!D69</f>
        <v>3</v>
      </c>
      <c r="E298" s="62" t="str">
        <f>'EDUCACIÓN PLÁSTICA Y VISUAL'!E69</f>
        <v>CCL5, CD2, CD4, CPSAA3, CPSAA5, CC2, CE1, CCEC4</v>
      </c>
      <c r="F298" s="62" t="str">
        <f>'EDUCACIÓN PLÁSTICA Y VISUAL'!F69</f>
        <v xml:space="preserve">3.1 Producir obras propias básicas de carácter plástico, visual y audiovisual, de forma individual y en grupo, utilizando las posibilidades expresivas de la imagen, los medios digitales y multimodales básicos y otros materiales, instrumentos y herramientas, mostrando control y confianza en las capacidades creativas propias y desarrollando una visión crítica y empática de las posibilidades comunicativas y expresivas. </v>
      </c>
      <c r="G298" s="62">
        <f>'EDUCACIÓN PLÁSTICA Y VISUAL'!G69</f>
        <v>0</v>
      </c>
    </row>
    <row r="299" spans="2:7" ht="90" customHeight="1">
      <c r="B299" s="311" t="str">
        <f>'EDUCACIÓN PLÁSTICA Y VISUAL'!B70</f>
        <v>6º</v>
      </c>
      <c r="C299" s="62" t="str">
        <f>'EDUCACIÓN PLÁSTICA Y VISUAL'!C70</f>
        <v>EDUCACIÓN PLÁSTICA Y VISUAL</v>
      </c>
      <c r="D299" s="97" t="str">
        <f>'EDUCACIÓN PLÁSTICA Y VISUAL'!D70</f>
        <v>3</v>
      </c>
      <c r="E299" s="62" t="str">
        <f>'EDUCACIÓN PLÁSTICA Y VISUAL'!E70</f>
        <v>CCL1, CPSAA1, CPSAA5, CE1, CCEC3, CCEC4</v>
      </c>
      <c r="F299" s="62" t="str">
        <f>'EDUCACIÓN PLÁSTICA Y VISUAL'!F70</f>
        <v xml:space="preserve">3.2 Expresar con creatividad y de forma autónoma, ideas, sentimientos y emociones a través de la creación de diversas manifestaciones plásticas, visuales y audiovisuales, utilizando los diferentes lenguajes artísticos, por medio de la imagen y los medios digitales y multimodales, instrumentos y otros materiales y herramientas, mostrando confianza en las propias capacidades y perfeccionando la ejecución. </v>
      </c>
      <c r="G299" s="62">
        <f>'EDUCACIÓN PLÁSTICA Y VISUAL'!G70</f>
        <v>0</v>
      </c>
    </row>
    <row r="300" spans="2:7" ht="90" customHeight="1">
      <c r="B300" s="311" t="str">
        <f>'EDUCACIÓN PLÁSTICA Y VISUAL'!B71</f>
        <v>6º</v>
      </c>
      <c r="C300" s="62" t="str">
        <f>'EDUCACIÓN PLÁSTICA Y VISUAL'!C71</f>
        <v>EDUCACIÓN PLÁSTICA Y VISUAL</v>
      </c>
      <c r="D300" s="97" t="str">
        <f>'EDUCACIÓN PLÁSTICA Y VISUAL'!D71</f>
        <v>3</v>
      </c>
      <c r="E300" s="62" t="str">
        <f>'EDUCACIÓN PLÁSTICA Y VISUAL'!E71</f>
        <v>CCL1, CCL5, CPSAA3, CC2, CCEC3</v>
      </c>
      <c r="F300" s="62" t="str">
        <f>'EDUCACIÓN PLÁSTICA Y VISUAL'!F71</f>
        <v xml:space="preserve">3.3 Interpretar de manera individual o grupal diversas manifestaciones plásticas, visuales y audiovisuales utilizando imagen, las herramientas, los medios digitales y multimodales básicos, los instrumentos u otros materiales desarrollando una actitud cooperativa, de atención, compromiso y coordinación con el grupo. </v>
      </c>
      <c r="G300" s="62">
        <f>'EDUCACIÓN PLÁSTICA Y VISUAL'!G71</f>
        <v>0</v>
      </c>
    </row>
    <row r="301" spans="2:7" ht="90" customHeight="1">
      <c r="B301" s="311" t="str">
        <f>'EDUCACIÓN PLÁSTICA Y VISUAL'!B72</f>
        <v>6º</v>
      </c>
      <c r="C301" s="62" t="str">
        <f>'EDUCACIÓN PLÁSTICA Y VISUAL'!C72</f>
        <v>EDUCACIÓN PLÁSTICA Y VISUAL</v>
      </c>
      <c r="D301" s="97" t="str">
        <f>'EDUCACIÓN PLÁSTICA Y VISUAL'!D72</f>
        <v>4</v>
      </c>
      <c r="E301" s="62" t="str">
        <f>'EDUCACIÓN PLÁSTICA Y VISUAL'!E72</f>
        <v>CCL1, CCL5, CP3, STEM3, CE1, CE3, CCEC4</v>
      </c>
      <c r="F301" s="62" t="str">
        <f>'EDUCACIÓN PLÁSTICA Y VISUAL'!F72</f>
        <v xml:space="preserve">4.1 Planificar y diseñar producciones plásticas, visuales y audiovisuales colectivas, trabajando con interés y esfuerzo de forma cooperativa en la consecución de un resultado final, poniendo en valor el proceso, asumiendo diferentes funciones, desde la igualdad y el respeto a la diversidad y desarrollando el espíritu emprendedor. </v>
      </c>
      <c r="G301" s="62">
        <f>'EDUCACIÓN PLÁSTICA Y VISUAL'!G72</f>
        <v>0</v>
      </c>
    </row>
    <row r="302" spans="2:7" ht="90" customHeight="1">
      <c r="B302" s="311" t="str">
        <f>'EDUCACIÓN PLÁSTICA Y VISUAL'!B73</f>
        <v>6º</v>
      </c>
      <c r="C302" s="62" t="str">
        <f>'EDUCACIÓN PLÁSTICA Y VISUAL'!C73</f>
        <v>EDUCACIÓN PLÁSTICA Y VISUAL</v>
      </c>
      <c r="D302" s="97" t="str">
        <f>'EDUCACIÓN PLÁSTICA Y VISUAL'!D73</f>
        <v>4</v>
      </c>
      <c r="E302" s="62" t="str">
        <f>'EDUCACIÓN PLÁSTICA Y VISUAL'!E73</f>
        <v>CCL1, CCL5, STEM3, CPSAA3, CPSAA4, CC2, CE3, CCEC4</v>
      </c>
      <c r="F302" s="62" t="str">
        <f>'EDUCACIÓN PLÁSTICA Y VISUAL'!F73</f>
        <v xml:space="preserve">4.2 Participar activamente en el proceso cooperativo de elaboración de producciones plásticas, visuales y audiovisuales, de forma creativa, respetuosa y comprometida, utilizando elementos de los diferentes lenguajes y técnicas artísticas, disfrutando tanto del proceso de elaboración como del resultado final, respetando la propia labor y la de los compañeros. </v>
      </c>
      <c r="G302" s="62">
        <f>'EDUCACIÓN PLÁSTICA Y VISUAL'!G73</f>
        <v>0</v>
      </c>
    </row>
    <row r="303" spans="2:7" ht="90" customHeight="1">
      <c r="B303" s="311" t="str">
        <f>'EDUCACIÓN PLÁSTICA Y VISUAL'!B74</f>
        <v>6º</v>
      </c>
      <c r="C303" s="62" t="str">
        <f>'EDUCACIÓN PLÁSTICA Y VISUAL'!C74</f>
        <v>EDUCACIÓN PLÁSTICA Y VISUAL</v>
      </c>
      <c r="D303" s="97" t="str">
        <f>'EDUCACIÓN PLÁSTICA Y VISUAL'!D74</f>
        <v>4</v>
      </c>
      <c r="E303" s="62" t="str">
        <f>'EDUCACIÓN PLÁSTICA Y VISUAL'!E74</f>
        <v>CCL1, CCL5, CP3, CD2, CD3, CPSAA3, CPSAA4, CCEC3</v>
      </c>
      <c r="F303" s="62" t="str">
        <f>'EDUCACIÓN PLÁSTICA Y VISUAL'!F74</f>
        <v xml:space="preserve">4.3 Compartir los proyectos creativos plásticos, visuales y audiovisuales o experiencias creativas, empleando diferentes estrategias comunicativas y a través de diversos medios, explicando el proceso y el resultado final obtenido, y respetando y valorando las experiencias y opiniones propias y de los demás. </v>
      </c>
      <c r="G303" s="62">
        <f>'EDUCACIÓN PLÁSTICA Y VISUAL'!G74</f>
        <v>0</v>
      </c>
    </row>
    <row r="304" spans="2:7" ht="90" customHeight="1">
      <c r="B304" s="306" t="str">
        <f>'MÚSICA Y DANZA'!B3</f>
        <v>1º</v>
      </c>
      <c r="C304" s="280" t="str">
        <f>'MÚSICA Y DANZA'!C3</f>
        <v>MÚSICA Y DANZA</v>
      </c>
      <c r="D304" s="281" t="str">
        <f>'MÚSICA Y DANZA'!D3</f>
        <v>1</v>
      </c>
      <c r="E304" s="280" t="str">
        <f>'MÚSICA Y DANZA'!E3</f>
        <v>CCL1, CP3, CCEC1, CCEC3</v>
      </c>
      <c r="F304" s="280" t="str">
        <f>'MÚSICA Y DANZA'!F3</f>
        <v xml:space="preserve">1.1 Explorar propuestas musicales, de lenguaje corporal, escénico y/o performativo de diferentes géneros, estilos, estéticas, épocas y culturas, a través de la recepción activa en diferentes contextos y/o la interpretación, mostrando curiosidad, placer y apertura por el descubrimiento de lo nuevo y respeto por las mismas. </v>
      </c>
      <c r="G304" s="280">
        <f>'MÚSICA Y DANZA'!G3</f>
        <v>0</v>
      </c>
    </row>
    <row r="305" spans="2:7" ht="90" customHeight="1">
      <c r="B305" s="306" t="str">
        <f>'MÚSICA Y DANZA'!B4</f>
        <v>1º</v>
      </c>
      <c r="C305" s="280" t="str">
        <f>'MÚSICA Y DANZA'!C4</f>
        <v>MÚSICA Y DANZA</v>
      </c>
      <c r="D305" s="281" t="str">
        <f>'MÚSICA Y DANZA'!D4</f>
        <v>1</v>
      </c>
      <c r="E305" s="280" t="str">
        <f>'MÚSICA Y DANZA'!E4</f>
        <v>CCL1, CPSAA3, CC1, CCEC1, CCEC2</v>
      </c>
      <c r="F305" s="280" t="str">
        <f>'MÚSICA Y DANZA'!F4</f>
        <v xml:space="preserve">1.2 Describir los elementos básicos de las manifestaciones musicales, de lenguaje corporal, escénico y/o performativo del entorno próximo, explorando algunas de sus características con actitud abierta e interés. </v>
      </c>
      <c r="G305" s="280">
        <f>'MÚSICA Y DANZA'!G4</f>
        <v>0</v>
      </c>
    </row>
    <row r="306" spans="2:7" ht="90" customHeight="1">
      <c r="B306" s="306" t="str">
        <f>'MÚSICA Y DANZA'!B5</f>
        <v>1º</v>
      </c>
      <c r="C306" s="280" t="str">
        <f>'MÚSICA Y DANZA'!C5</f>
        <v>MÚSICA Y DANZA</v>
      </c>
      <c r="D306" s="281" t="str">
        <f>'MÚSICA Y DANZA'!D5</f>
        <v>1</v>
      </c>
      <c r="E306" s="280" t="str">
        <f>'MÚSICA Y DANZA'!E5</f>
        <v>CCL1, CCEC2</v>
      </c>
      <c r="F306" s="280" t="str">
        <f>'MÚSICA Y DANZA'!F5</f>
        <v xml:space="preserve">1.3 Explorar el vocabulario específico básico del lenguaje musical, corporal, escénico y performativo, en situaciones de recepción, análisis, creación e interpretación. </v>
      </c>
      <c r="G306" s="280">
        <f>'MÚSICA Y DANZA'!G5</f>
        <v>0</v>
      </c>
    </row>
    <row r="307" spans="2:7" ht="90" customHeight="1">
      <c r="B307" s="306" t="str">
        <f>'MÚSICA Y DANZA'!B6</f>
        <v>1º</v>
      </c>
      <c r="C307" s="280" t="str">
        <f>'MÚSICA Y DANZA'!C6</f>
        <v>MÚSICA Y DANZA</v>
      </c>
      <c r="D307" s="281" t="str">
        <f>'MÚSICA Y DANZA'!D6</f>
        <v>2</v>
      </c>
      <c r="E307" s="280" t="str">
        <f>'MÚSICA Y DANZA'!E6</f>
        <v>CCL3, CD1, CCEC1</v>
      </c>
      <c r="F307" s="280" t="str">
        <f>'MÚSICA Y DANZA'!F6</f>
        <v xml:space="preserve">2.1 Iniciarse en la selección y aplicación de estrategias elementales para la búsqueda guiada de información sobre manifestaciones musicales, de lenguaje corporal, escénico y/o performativo, a través de canales y medios de acceso sencillos, tanto de forma individual como cooperativa, disfrutando tanto en las tareas de búsqueda como de las manifestaciones encontradas. </v>
      </c>
      <c r="G307" s="280" t="str">
        <f>'MÚSICA Y DANZA'!G6</f>
        <v xml:space="preserve">P. ej. Consulta el vídeo de difusión de actividades de una escuela de danza, y valora el disfrute que supone la realización de esa actividad para aquellas personas que la practican. </v>
      </c>
    </row>
    <row r="308" spans="2:7" ht="90" customHeight="1">
      <c r="B308" s="306" t="str">
        <f>'MÚSICA Y DANZA'!B7</f>
        <v>1º</v>
      </c>
      <c r="C308" s="280" t="str">
        <f>'MÚSICA Y DANZA'!C7</f>
        <v>MÚSICA Y DANZA</v>
      </c>
      <c r="D308" s="281" t="str">
        <f>'MÚSICA Y DANZA'!D7</f>
        <v>2</v>
      </c>
      <c r="E308" s="280" t="str">
        <f>'MÚSICA Y DANZA'!E7</f>
        <v>CD1, CC3, CCEC2</v>
      </c>
      <c r="F308" s="280" t="str">
        <f>'MÚSICA Y DANZA'!F7</f>
        <v xml:space="preserve">2.2 Identificar elementos característicos básicos de distintas manifestaciones musicales, de lenguaje corporal, escénico y/o performativo, que forman parte del patrimonio cultural y artístico, indicando los canales, medios y técnicas empleados. </v>
      </c>
      <c r="G308" s="280">
        <f>'MÚSICA Y DANZA'!G7</f>
        <v>0</v>
      </c>
    </row>
    <row r="309" spans="2:7" ht="90" customHeight="1">
      <c r="B309" s="306" t="str">
        <f>'MÚSICA Y DANZA'!B8</f>
        <v>1º</v>
      </c>
      <c r="C309" s="280" t="str">
        <f>'MÚSICA Y DANZA'!C8</f>
        <v>MÚSICA Y DANZA</v>
      </c>
      <c r="D309" s="281" t="str">
        <f>'MÚSICA Y DANZA'!D8</f>
        <v>3</v>
      </c>
      <c r="E309" s="280" t="str">
        <f>'MÚSICA Y DANZA'!E8</f>
        <v>CCL5, CPSAA3, CPSAA5, CC2, CE1, CCEC4</v>
      </c>
      <c r="F309" s="280" t="str">
        <f>'MÚSICA Y DANZA'!F8</f>
        <v xml:space="preserve">3.1 Experimentar con la creación de pequeñas y sencillas secuencias musicales, de lenguaje corporal, escénico y/o performativo, de forma individual y en grupo, utilizando algunas de las posibilidades expresivas de la voz, el cuerpo, los instrumentos musicales y otros materiales, adquiriendo progresivamente confianza en las capacidades creativas propias y respeto hacia las de los demás. </v>
      </c>
      <c r="G309" s="280">
        <f>'MÚSICA Y DANZA'!G8</f>
        <v>0</v>
      </c>
    </row>
    <row r="310" spans="2:7" ht="90" customHeight="1">
      <c r="B310" s="306" t="str">
        <f>'MÚSICA Y DANZA'!B9</f>
        <v>1º</v>
      </c>
      <c r="C310" s="280" t="str">
        <f>'MÚSICA Y DANZA'!C9</f>
        <v>MÚSICA Y DANZA</v>
      </c>
      <c r="D310" s="281" t="str">
        <f>'MÚSICA Y DANZA'!D9</f>
        <v>3</v>
      </c>
      <c r="E310" s="280" t="str">
        <f>'MÚSICA Y DANZA'!E9</f>
        <v>CCL1, CPSAA1, CPSAA5, CE1, CCEC3, CCEC4</v>
      </c>
      <c r="F310" s="280" t="str">
        <f>'MÚSICA Y DANZA'!F9</f>
        <v xml:space="preserve">3.2 Expresar de forma guiada y acompañada ideas, sentimientos y emociones a través de la interpretación de manifestaciones musicales, de lenguaje corporal, escénico y/o performativo, breves y sencillas, experimentando con los diferentes lenguajes artísticos, por medio de la voz, el cuerpo, los instrumentos musicales y otros materiales. </v>
      </c>
      <c r="G310" s="280">
        <f>'MÚSICA Y DANZA'!G9</f>
        <v>0</v>
      </c>
    </row>
    <row r="311" spans="2:7" ht="90" customHeight="1">
      <c r="B311" s="306" t="str">
        <f>'MÚSICA Y DANZA'!B10</f>
        <v>1º</v>
      </c>
      <c r="C311" s="280" t="str">
        <f>'MÚSICA Y DANZA'!C10</f>
        <v>MÚSICA Y DANZA</v>
      </c>
      <c r="D311" s="281" t="str">
        <f>'MÚSICA Y DANZA'!D10</f>
        <v>3</v>
      </c>
      <c r="E311" s="280" t="str">
        <f>'MÚSICA Y DANZA'!E10</f>
        <v>CCL1, CCL5, CPSAA3, CC2, CCEC3</v>
      </c>
      <c r="F311" s="280" t="str">
        <f>'MÚSICA Y DANZA'!F10</f>
        <v xml:space="preserve">3.3 Interpretar de manera individual o grupal manifestaciones musicales, de lenguaje corporal, escénico y/o performativo breves y sencillas utilizando la voz, el cuerpo, los instrumentos musicales u otros materiales escuchando con atención. </v>
      </c>
      <c r="G311" s="280">
        <f>'MÚSICA Y DANZA'!G10</f>
        <v>0</v>
      </c>
    </row>
    <row r="312" spans="2:7" ht="90" customHeight="1">
      <c r="B312" s="306" t="str">
        <f>'MÚSICA Y DANZA'!B11</f>
        <v>1º</v>
      </c>
      <c r="C312" s="280" t="str">
        <f>'MÚSICA Y DANZA'!C11</f>
        <v>MÚSICA Y DANZA</v>
      </c>
      <c r="D312" s="281" t="str">
        <f>'MÚSICA Y DANZA'!D11</f>
        <v>4</v>
      </c>
      <c r="E312" s="280" t="str">
        <f>'MÚSICA Y DANZA'!E11</f>
        <v>CCL1, CCL5, CP3, STEM3, CE1, CE3, CCEC4</v>
      </c>
      <c r="F312" s="280" t="str">
        <f>'MÚSICA Y DANZA'!F11</f>
        <v xml:space="preserve">4.1 Explorar el diseño de producciones musicales, de lenguaje corporal, escénico y/o performativo elementales, trabajando de forma cooperativa a partir de la igualdad y el respeto a la diversidad. </v>
      </c>
      <c r="G312" s="280">
        <f>'MÚSICA Y DANZA'!G11</f>
        <v>0</v>
      </c>
    </row>
    <row r="313" spans="2:7" ht="90" customHeight="1">
      <c r="B313" s="306" t="str">
        <f>'MÚSICA Y DANZA'!B12</f>
        <v>1º</v>
      </c>
      <c r="C313" s="280" t="str">
        <f>'MÚSICA Y DANZA'!C12</f>
        <v>MÚSICA Y DANZA</v>
      </c>
      <c r="D313" s="281" t="str">
        <f>'MÚSICA Y DANZA'!D12</f>
        <v>4</v>
      </c>
      <c r="E313" s="280" t="str">
        <f>'MÚSICA Y DANZA'!E12</f>
        <v>CCL1, CCL5, STEM3, CPSAA3, CPSAA4, CC2, CCEC4</v>
      </c>
      <c r="F313" s="280" t="str">
        <f>'MÚSICA Y DANZA'!F12</f>
        <v xml:space="preserve">4.2 Experimentar en el proceso cooperativo de elaboración de producciones musicales, de lenguaje corporal, escénico y/o performativo, sencillas, de forma respetuosa, utilizando algunos elementos básicos de los diferentes lenguajes y técnicas artísticas, disfrutando tanto del proceso de elaboración como del resultado final, respetando la propia labor y la de los compañeros. </v>
      </c>
      <c r="G313" s="280">
        <f>'MÚSICA Y DANZA'!G12</f>
        <v>0</v>
      </c>
    </row>
    <row r="314" spans="2:7" ht="90" customHeight="1">
      <c r="B314" s="306" t="str">
        <f>'MÚSICA Y DANZA'!B13</f>
        <v>1º</v>
      </c>
      <c r="C314" s="280" t="str">
        <f>'MÚSICA Y DANZA'!C13</f>
        <v>MÚSICA Y DANZA</v>
      </c>
      <c r="D314" s="281" t="str">
        <f>'MÚSICA Y DANZA'!D13</f>
        <v>4</v>
      </c>
      <c r="E314" s="280" t="str">
        <f>'MÚSICA Y DANZA'!E13</f>
        <v>CCL1, CCL5, CP3, CPSAA3, CPSAA4, CCEC3</v>
      </c>
      <c r="F314" s="280" t="str">
        <f>'MÚSICA Y DANZA'!F13</f>
        <v xml:space="preserve">4.3 Compartir experiencias creativas e interpretativas musicales, de lenguaje corporal, escénico y/o performativo, identificando el proceso y el resultado final obtenido, respetando y valorando las experiencias y opiniones propias y las de los demás. </v>
      </c>
      <c r="G314" s="280">
        <f>'MÚSICA Y DANZA'!G13</f>
        <v>0</v>
      </c>
    </row>
    <row r="315" spans="2:7" ht="90" customHeight="1">
      <c r="B315" s="306" t="str">
        <f>'MÚSICA Y DANZA'!B14</f>
        <v>1º</v>
      </c>
      <c r="C315" s="280" t="str">
        <f>'MÚSICA Y DANZA'!C14</f>
        <v>MÚSICA Y DANZA</v>
      </c>
      <c r="D315" s="281" t="str">
        <f>'MÚSICA Y DANZA'!D14</f>
        <v>5</v>
      </c>
      <c r="E315" s="280" t="str">
        <f>'MÚSICA Y DANZA'!E14</f>
        <v>STEM5, CPSAA2, CCEC3, CCEC4</v>
      </c>
      <c r="F315" s="280" t="str">
        <f>'MÚSICA Y DANZA'!F14</f>
        <v xml:space="preserve">5.1 Iniciarse en el descubrimiento de los usos y propiedades de la voz, así como la importancia de su cuidado como instrumento y recurso expresivo y comunicativo, explorando sus posibilidades a través de la práctica de ejercicios elementales de técnica vocal, de forma hablada y cantada. </v>
      </c>
      <c r="G315" s="280">
        <f>'MÚSICA Y DANZA'!G14</f>
        <v>0</v>
      </c>
    </row>
    <row r="316" spans="2:7" ht="90" customHeight="1">
      <c r="B316" s="306" t="str">
        <f>'MÚSICA Y DANZA'!B15</f>
        <v>1º</v>
      </c>
      <c r="C316" s="280" t="str">
        <f>'MÚSICA Y DANZA'!C15</f>
        <v>MÚSICA Y DANZA</v>
      </c>
      <c r="D316" s="281" t="str">
        <f>'MÚSICA Y DANZA'!D15</f>
        <v>5</v>
      </c>
      <c r="E316" s="280" t="str">
        <f>'MÚSICA Y DANZA'!E15</f>
        <v>STEM2, STEM5, CPSAA2, CC2, CCEC3, CCEC4</v>
      </c>
      <c r="F316" s="280" t="str">
        <f>'MÚSICA Y DANZA'!F15</f>
        <v xml:space="preserve">5.2 Iniciarse en la exploración del propio cuerpo y en el conocimiento de sus posibilidades motrices, progresando gradualmente en el control del equilibrio y en la coordinación, en ejercicios naturales y habituales de la vida cotidiana. </v>
      </c>
      <c r="G316" s="280">
        <f>'MÚSICA Y DANZA'!G15</f>
        <v>0</v>
      </c>
    </row>
    <row r="317" spans="2:7" ht="90" customHeight="1">
      <c r="B317" s="306" t="str">
        <f>'MÚSICA Y DANZA'!B16</f>
        <v>1º</v>
      </c>
      <c r="C317" s="280" t="str">
        <f>'MÚSICA Y DANZA'!C16</f>
        <v>MÚSICA Y DANZA</v>
      </c>
      <c r="D317" s="281" t="str">
        <f>'MÚSICA Y DANZA'!D16</f>
        <v>5</v>
      </c>
      <c r="E317" s="280" t="str">
        <f>'MÚSICA Y DANZA'!E16</f>
        <v>CCL5, CPSAA1, CPSAA2, CCEC3, CCEC4</v>
      </c>
      <c r="F317" s="280" t="str">
        <f>'MÚSICA Y DANZA'!F16</f>
        <v xml:space="preserve">5.3 Explorar y experimentar con la respiración, aprendiendo a reconocerla como una de las funciones principales del organismo y como mecanismo para la relajación y el autocontrol de las emociones, a través de ejercicios sencillos y básicos. </v>
      </c>
      <c r="G317" s="280">
        <f>'MÚSICA Y DANZA'!G16</f>
        <v>0</v>
      </c>
    </row>
    <row r="318" spans="2:7" ht="90" customHeight="1">
      <c r="B318" s="306" t="str">
        <f>'MÚSICA Y DANZA'!B17</f>
        <v>1º</v>
      </c>
      <c r="C318" s="280" t="str">
        <f>'MÚSICA Y DANZA'!C17</f>
        <v>MÚSICA Y DANZA</v>
      </c>
      <c r="D318" s="281" t="str">
        <f>'MÚSICA Y DANZA'!D17</f>
        <v>5</v>
      </c>
      <c r="E318" s="280" t="str">
        <f>'MÚSICA Y DANZA'!E17</f>
        <v>CCL5, CPSAA1, CPSAA2, CCEC3, CCEC4</v>
      </c>
      <c r="F318" s="280" t="str">
        <f>'MÚSICA Y DANZA'!F17</f>
        <v xml:space="preserve">5.4 Adquirir progresivamente técnicas sencillas de respiración experimentando la relajación en ejercicios básicos de interpretación vocal, instrumental y de movimiento. </v>
      </c>
      <c r="G318" s="280">
        <f>'MÚSICA Y DANZA'!G17</f>
        <v>0</v>
      </c>
    </row>
    <row r="319" spans="2:7" ht="90" customHeight="1">
      <c r="B319" s="306" t="str">
        <f>'MÚSICA Y DANZA'!B18</f>
        <v>1º</v>
      </c>
      <c r="C319" s="280" t="str">
        <f>'MÚSICA Y DANZA'!C18</f>
        <v>MÚSICA Y DANZA</v>
      </c>
      <c r="D319" s="281" t="str">
        <f>'MÚSICA Y DANZA'!D18</f>
        <v>5</v>
      </c>
      <c r="E319" s="280" t="str">
        <f>'MÚSICA Y DANZA'!E18</f>
        <v>CCL5, STEM2, CPSAA1, CPSAA2, CC2, CCEC3</v>
      </c>
      <c r="F319" s="280" t="str">
        <f>'MÚSICA Y DANZA'!F18</f>
        <v xml:space="preserve">5.5 Descubrir los estados anímicos en situaciones de la vida cotidiana y su expresión a través de herramientas artísticas elementales explorando la expresión de la emoción con algunas técnicas vocales, instrumentales y de movimiento básicas y sencillas. </v>
      </c>
      <c r="G319" s="280">
        <f>'MÚSICA Y DANZA'!G18</f>
        <v>0</v>
      </c>
    </row>
    <row r="320" spans="2:7" ht="90" customHeight="1">
      <c r="B320" s="307" t="str">
        <f>'MÚSICA Y DANZA'!B19</f>
        <v>2º</v>
      </c>
      <c r="C320" s="46" t="str">
        <f>'MÚSICA Y DANZA'!C19</f>
        <v>MÚSICA Y DANZA</v>
      </c>
      <c r="D320" s="85" t="str">
        <f>'MÚSICA Y DANZA'!D19</f>
        <v>1</v>
      </c>
      <c r="E320" s="46" t="str">
        <f>'MÚSICA Y DANZA'!E19</f>
        <v>CCL1, CP3, CCEC1, CCEC3</v>
      </c>
      <c r="F320" s="46" t="str">
        <f>'MÚSICA Y DANZA'!F19</f>
        <v xml:space="preserve">1.1 Explorar y descubrir propuestas musicales, de lenguaje corporal, escénico y/o performativo de diferentes géneros, estilos, estéticas, épocas y culturas, a través de la recepción activa en diferentes contextos y/o la interpretación, mostrando curiosidad, placer y apertura por el descubrimiento de lo nuevo y respeto por las mismas. </v>
      </c>
      <c r="G320" s="46">
        <f>'MÚSICA Y DANZA'!G19</f>
        <v>0</v>
      </c>
    </row>
    <row r="321" spans="2:7" ht="90" customHeight="1">
      <c r="B321" s="307" t="str">
        <f>'MÚSICA Y DANZA'!B20</f>
        <v>2º</v>
      </c>
      <c r="C321" s="46" t="str">
        <f>'MÚSICA Y DANZA'!C20</f>
        <v>MÚSICA Y DANZA</v>
      </c>
      <c r="D321" s="85" t="str">
        <f>'MÚSICA Y DANZA'!D20</f>
        <v>1</v>
      </c>
      <c r="E321" s="46" t="str">
        <f>'MÚSICA Y DANZA'!E20</f>
        <v>CCL1, CPSAA3, CC1, CCEC1, CCEC2</v>
      </c>
      <c r="F321" s="46" t="str">
        <f>'MÚSICA Y DANZA'!F20</f>
        <v xml:space="preserve">1.2 Describir manifestaciones musicales, de lenguaje corporal, escénico y/o performativo del entorno próximo, explorando sus características con actitud abierta e interés. </v>
      </c>
      <c r="G321" s="46">
        <f>'MÚSICA Y DANZA'!G20</f>
        <v>0</v>
      </c>
    </row>
    <row r="322" spans="2:7" ht="90" customHeight="1">
      <c r="B322" s="307" t="str">
        <f>'MÚSICA Y DANZA'!B21</f>
        <v>2º</v>
      </c>
      <c r="C322" s="46" t="str">
        <f>'MÚSICA Y DANZA'!C21</f>
        <v>MÚSICA Y DANZA</v>
      </c>
      <c r="D322" s="85" t="str">
        <f>'MÚSICA Y DANZA'!D21</f>
        <v>1</v>
      </c>
      <c r="E322" s="46" t="str">
        <f>'MÚSICA Y DANZA'!E21</f>
        <v>CCL1, CCEC2</v>
      </c>
      <c r="F322" s="46" t="str">
        <f>'MÚSICA Y DANZA'!F21</f>
        <v xml:space="preserve">1.3 Identificar el vocabulario específico básico del lenguaje musical, corporal, escénico y performativo, en situaciones de recepción, análisis, creación e interpretación. </v>
      </c>
      <c r="G322" s="46">
        <f>'MÚSICA Y DANZA'!G21</f>
        <v>0</v>
      </c>
    </row>
    <row r="323" spans="2:7" ht="90" customHeight="1">
      <c r="B323" s="307" t="str">
        <f>'MÚSICA Y DANZA'!B22</f>
        <v>2º</v>
      </c>
      <c r="C323" s="46" t="str">
        <f>'MÚSICA Y DANZA'!C22</f>
        <v>MÚSICA Y DANZA</v>
      </c>
      <c r="D323" s="85" t="str">
        <f>'MÚSICA Y DANZA'!D22</f>
        <v>2</v>
      </c>
      <c r="E323" s="46" t="str">
        <f>'MÚSICA Y DANZA'!E22</f>
        <v>CCL3, CD1, CCEC1</v>
      </c>
      <c r="F323" s="46" t="str">
        <f>'MÚSICA Y DANZA'!F22</f>
        <v xml:space="preserve">2.1 Seleccionar y aplicar estrategias elementales para la búsqueda guiada de información sobre manifestaciones musicales, de lenguaje corporal, escénico y/o performativo, a través de canales y medios de acceso sencillos, tanto de forma individual como cooperativa, disfrutando tanto en las tareas de búsqueda como de las manifestaciones encontradas, mostrando interés y aprecio por las mismas. </v>
      </c>
      <c r="G323" s="46">
        <f>'MÚSICA Y DANZA'!G22</f>
        <v>0</v>
      </c>
    </row>
    <row r="324" spans="2:7" ht="90" customHeight="1">
      <c r="B324" s="307" t="str">
        <f>'MÚSICA Y DANZA'!B23</f>
        <v>2º</v>
      </c>
      <c r="C324" s="46" t="str">
        <f>'MÚSICA Y DANZA'!C23</f>
        <v>MÚSICA Y DANZA</v>
      </c>
      <c r="D324" s="85" t="str">
        <f>'MÚSICA Y DANZA'!D23</f>
        <v>2</v>
      </c>
      <c r="E324" s="46" t="str">
        <f>'MÚSICA Y DANZA'!E23</f>
        <v>CD1, CC3, CCEC1, CCEC2</v>
      </c>
      <c r="F324" s="46" t="str">
        <f>'MÚSICA Y DANZA'!F23</f>
        <v xml:space="preserve">2.2 Reconocer elementos característicos básicos de distintas manifestaciones musicales, de lenguaje corporal, escénico y/o performativo, que forman parte del patrimonio cultural y artístico, indicando los canales, medios y técnicas empleados e identificando diferencias y similitudes. </v>
      </c>
      <c r="G324" s="46" t="str">
        <f>'MÚSICA Y DANZA'!G23</f>
        <v xml:space="preserve"> </v>
      </c>
    </row>
    <row r="325" spans="2:7" ht="90" customHeight="1">
      <c r="B325" s="307" t="str">
        <f>'MÚSICA Y DANZA'!B24</f>
        <v>2º</v>
      </c>
      <c r="C325" s="46" t="str">
        <f>'MÚSICA Y DANZA'!C24</f>
        <v>MÚSICA Y DANZA</v>
      </c>
      <c r="D325" s="85" t="str">
        <f>'MÚSICA Y DANZA'!D24</f>
        <v>2</v>
      </c>
      <c r="E325" s="46" t="str">
        <f>'MÚSICA Y DANZA'!E24</f>
        <v>CPSAA1, CCEC2</v>
      </c>
      <c r="F325" s="46" t="str">
        <f>'MÚSICA Y DANZA'!F24</f>
        <v xml:space="preserve">2.3 Explorar y compartir las sensaciones y emociones producidas por diferentes manifestaciones musicales, de lenguaje corporal, escénico y/o performativo a través de la recepción activa y su disfrute. </v>
      </c>
      <c r="G325" s="46">
        <f>'MÚSICA Y DANZA'!G24</f>
        <v>0</v>
      </c>
    </row>
    <row r="326" spans="2:7" ht="90" customHeight="1">
      <c r="B326" s="307" t="str">
        <f>'MÚSICA Y DANZA'!B25</f>
        <v>2º</v>
      </c>
      <c r="C326" s="46" t="str">
        <f>'MÚSICA Y DANZA'!C25</f>
        <v>MÚSICA Y DANZA</v>
      </c>
      <c r="D326" s="85" t="str">
        <f>'MÚSICA Y DANZA'!D25</f>
        <v>3</v>
      </c>
      <c r="E326" s="46" t="str">
        <f>'MÚSICA Y DANZA'!E25</f>
        <v>CCL5, CD2, CPSAA3, CPSAA5, CC2, CE1, CCEC4</v>
      </c>
      <c r="F326" s="46" t="str">
        <f>'MÚSICA Y DANZA'!F25</f>
        <v xml:space="preserve">3.1 Producir, de manera guiada, obras propias breves y sencillas, de carácter musical, de lenguaje corporal, escénico y/o performativo, de forma individual y en grupo, utilizando algunas de las posibilidades expresivas de la voz, el cuerpo, los instrumentos musicales, los medios digitales básicos y otros materiales, mostrando confianza en las capacidades creativas propias y respeto hacia las de los demás. </v>
      </c>
      <c r="G326" s="46">
        <f>'MÚSICA Y DANZA'!G25</f>
        <v>0</v>
      </c>
    </row>
    <row r="327" spans="2:7" ht="90" customHeight="1">
      <c r="B327" s="307" t="str">
        <f>'MÚSICA Y DANZA'!B26</f>
        <v>2º</v>
      </c>
      <c r="C327" s="46" t="str">
        <f>'MÚSICA Y DANZA'!C26</f>
        <v>MÚSICA Y DANZA</v>
      </c>
      <c r="D327" s="85" t="str">
        <f>'MÚSICA Y DANZA'!D26</f>
        <v>3</v>
      </c>
      <c r="E327" s="46" t="str">
        <f>'MÚSICA Y DANZA'!E26</f>
        <v>CCL1, CPSAA1, CE1, CCEC3, CCEC4</v>
      </c>
      <c r="F327" s="46" t="str">
        <f>'MÚSICA Y DANZA'!F26</f>
        <v xml:space="preserve">3.2 Expresar de forma guiada ideas, sentimientos y emociones a través de la interpretación de manifestaciones musicales, de lenguaje corporal, escénico y/o performativo, breves y sencillas, experimentando con los diferentes lenguajes artísticos, por medio de la voz, el cuerpo, los instrumentos musicales y otros materiales. </v>
      </c>
      <c r="G327" s="46">
        <f>'MÚSICA Y DANZA'!G26</f>
        <v>0</v>
      </c>
    </row>
    <row r="328" spans="2:7" ht="90" customHeight="1">
      <c r="B328" s="307" t="str">
        <f>'MÚSICA Y DANZA'!B27</f>
        <v>2º</v>
      </c>
      <c r="C328" s="46" t="str">
        <f>'MÚSICA Y DANZA'!C27</f>
        <v>MÚSICA Y DANZA</v>
      </c>
      <c r="D328" s="85" t="str">
        <f>'MÚSICA Y DANZA'!D27</f>
        <v>3</v>
      </c>
      <c r="E328" s="46" t="str">
        <f>'MÚSICA Y DANZA'!E27</f>
        <v>CCL1, CCL5, CPSAA3, CC2, CCEC3</v>
      </c>
      <c r="F328" s="46" t="str">
        <f>'MÚSICA Y DANZA'!F27</f>
        <v xml:space="preserve">3.3 Interpretar de manera individual o grupal manifestaciones musicales, de lenguaje corporal, escénico y/o performativo breves y sencillas utilizando la voz, el cuerpo, los instrumentos musicales u otros materiales desarrollando progresivamente una actitud cooperativa y de escucha. </v>
      </c>
      <c r="G328" s="46">
        <f>'MÚSICA Y DANZA'!G27</f>
        <v>0</v>
      </c>
    </row>
    <row r="329" spans="2:7" ht="90" customHeight="1">
      <c r="B329" s="307" t="str">
        <f>'MÚSICA Y DANZA'!B28</f>
        <v>2º</v>
      </c>
      <c r="C329" s="46" t="str">
        <f>'MÚSICA Y DANZA'!C28</f>
        <v>MÚSICA Y DANZA</v>
      </c>
      <c r="D329" s="85" t="str">
        <f>'MÚSICA Y DANZA'!D28</f>
        <v>4</v>
      </c>
      <c r="E329" s="46" t="str">
        <f>'MÚSICA Y DANZA'!E28</f>
        <v>CCL1, CCL5, CP3, STEM3, CE1, CE3, CCEC4</v>
      </c>
      <c r="F329" s="46" t="str">
        <f>'MÚSICA Y DANZA'!F28</f>
        <v xml:space="preserve">4.1 Participar de manera guiada en el diseño de producciones musicales, de lenguaje corporal, escénico y/o performativo, elementales, trabajando de forma cooperativa a partir de la igualdad y el respeto a la diversidad. </v>
      </c>
      <c r="G329" s="46">
        <f>'MÚSICA Y DANZA'!G28</f>
        <v>0</v>
      </c>
    </row>
    <row r="330" spans="2:7" ht="90" customHeight="1">
      <c r="B330" s="307" t="str">
        <f>'MÚSICA Y DANZA'!B29</f>
        <v>2º</v>
      </c>
      <c r="C330" s="46" t="str">
        <f>'MÚSICA Y DANZA'!C29</f>
        <v>MÚSICA Y DANZA</v>
      </c>
      <c r="D330" s="85" t="str">
        <f>'MÚSICA Y DANZA'!D29</f>
        <v>4</v>
      </c>
      <c r="E330" s="46" t="str">
        <f>'MÚSICA Y DANZA'!E29</f>
        <v>CCL1, CCL5, STEM3, CPSAA3, CPSAA4, CC2, CCEC4</v>
      </c>
      <c r="F330" s="46" t="str">
        <f>'MÚSICA Y DANZA'!F29</f>
        <v xml:space="preserve">4.2 Tomar parte en el proceso cooperativo de elaboración de producciones musicales, de lenguaje corporal, escénico y/o performativo, de forma respetuosa, utilizando elementos básicos de los diferentes lenguajes y técnicas artísticas, disfrutando tanto del proceso de elaboración como del resultado final, respetando la propia labor y la de los compañeros. </v>
      </c>
      <c r="G330" s="46">
        <f>'MÚSICA Y DANZA'!G29</f>
        <v>0</v>
      </c>
    </row>
    <row r="331" spans="2:7" ht="90" customHeight="1">
      <c r="B331" s="307" t="str">
        <f>'MÚSICA Y DANZA'!B30</f>
        <v>2º</v>
      </c>
      <c r="C331" s="46" t="str">
        <f>'MÚSICA Y DANZA'!C30</f>
        <v>MÚSICA Y DANZA</v>
      </c>
      <c r="D331" s="85" t="str">
        <f>'MÚSICA Y DANZA'!D30</f>
        <v>4</v>
      </c>
      <c r="E331" s="46" t="str">
        <f>'MÚSICA Y DANZA'!E30</f>
        <v>CCL1, CCL5, CP3, CPSAA3, CPSAA4, CCEC3</v>
      </c>
      <c r="F331" s="46" t="str">
        <f>'MÚSICA Y DANZA'!F30</f>
        <v xml:space="preserve">4.3 Compartir los proyectos creativos musicales, de lenguaje corporal, escénico y/o performativo o experiencias creativas e interpretativas, explicando el proceso y el resultado final obtenido, respetando y valorando las experiencias y opiniones propias y las de los demás. </v>
      </c>
      <c r="G331" s="46">
        <f>'MÚSICA Y DANZA'!G30</f>
        <v>0</v>
      </c>
    </row>
    <row r="332" spans="2:7" ht="90" customHeight="1">
      <c r="B332" s="307" t="str">
        <f>'MÚSICA Y DANZA'!B31</f>
        <v>2º</v>
      </c>
      <c r="C332" s="46" t="str">
        <f>'MÚSICA Y DANZA'!C31</f>
        <v>MÚSICA Y DANZA</v>
      </c>
      <c r="D332" s="85" t="str">
        <f>'MÚSICA Y DANZA'!D31</f>
        <v>5</v>
      </c>
      <c r="E332" s="46" t="str">
        <f>'MÚSICA Y DANZA'!E31</f>
        <v>STEM5, CPSAA2, CCEC3, CCEC4</v>
      </c>
      <c r="F332" s="46" t="str">
        <f>'MÚSICA Y DANZA'!F31</f>
        <v xml:space="preserve">5.1 Descubrir diversos usos y propiedades de la voz, así como la importancia de su cuidado como instrumento y recurso expresivo y comunicativo, explorando sus posibilidades a través de la práctica de ejercicios elementales de técnica vocal, de forma hablada y cantada. </v>
      </c>
      <c r="G332" s="46">
        <f>'MÚSICA Y DANZA'!G31</f>
        <v>0</v>
      </c>
    </row>
    <row r="333" spans="2:7" ht="90" customHeight="1">
      <c r="B333" s="307" t="str">
        <f>'MÚSICA Y DANZA'!B32</f>
        <v>2º</v>
      </c>
      <c r="C333" s="46" t="str">
        <f>'MÚSICA Y DANZA'!C32</f>
        <v>MÚSICA Y DANZA</v>
      </c>
      <c r="D333" s="85" t="str">
        <f>'MÚSICA Y DANZA'!D32</f>
        <v>5</v>
      </c>
      <c r="E333" s="46" t="str">
        <f>'MÚSICA Y DANZA'!E32</f>
        <v>STEM2, STEM5, CPSAA2, CC2, CCEC3, CCEC4</v>
      </c>
      <c r="F333" s="46" t="str">
        <f>'MÚSICA Y DANZA'!F32</f>
        <v xml:space="preserve">5.2 Explorar el propio cuerpo y las posibilidades motrices, progresando gradualmente en el control del equilibrio y en la coordinación, en ejercicios naturales y habituales de la vida cotidiana. </v>
      </c>
      <c r="G333" s="46">
        <f>'MÚSICA Y DANZA'!G32</f>
        <v>0</v>
      </c>
    </row>
    <row r="334" spans="2:7" ht="90" customHeight="1">
      <c r="B334" s="307" t="str">
        <f>'MÚSICA Y DANZA'!B33</f>
        <v>2º</v>
      </c>
      <c r="C334" s="46" t="str">
        <f>'MÚSICA Y DANZA'!C33</f>
        <v>MÚSICA Y DANZA</v>
      </c>
      <c r="D334" s="85" t="str">
        <f>'MÚSICA Y DANZA'!D33</f>
        <v>5</v>
      </c>
      <c r="E334" s="46" t="str">
        <f>'MÚSICA Y DANZA'!E33</f>
        <v>CCL5, CPSAA1, CPSAA2, CCEC3, CCEC4</v>
      </c>
      <c r="F334" s="46" t="str">
        <f>'MÚSICA Y DANZA'!F33</f>
        <v xml:space="preserve">5.3 Explorar y experimentar con la respiración, aprendiendo a reconocerla como una de las funciones principales del organismo y como mecanismo para la relajación y el autocontrol de las emociones, a través de ejercicios sencillos y básicos, progresando en el control de la misma. </v>
      </c>
      <c r="G334" s="46">
        <f>'MÚSICA Y DANZA'!G33</f>
        <v>0</v>
      </c>
    </row>
    <row r="335" spans="2:7" ht="90" customHeight="1">
      <c r="B335" s="307" t="str">
        <f>'MÚSICA Y DANZA'!B34</f>
        <v>2º</v>
      </c>
      <c r="C335" s="46" t="str">
        <f>'MÚSICA Y DANZA'!C34</f>
        <v>MÚSICA Y DANZA</v>
      </c>
      <c r="D335" s="85" t="str">
        <f>'MÚSICA Y DANZA'!D34</f>
        <v>5</v>
      </c>
      <c r="E335" s="46" t="str">
        <f>'MÚSICA Y DANZA'!E34</f>
        <v>CCL5, CPSAA1, CPSAA2, CCEC3, CCEC4</v>
      </c>
      <c r="F335" s="46" t="str">
        <f>'MÚSICA Y DANZA'!F34</f>
        <v xml:space="preserve">5.4 Adquirir progresivamente técnicas de respiración prestando atención a la relajación del cuerpo en ejercicios básicos de interpretación vocal, instrumental y de movimiento. </v>
      </c>
      <c r="G335" s="46">
        <f>'MÚSICA Y DANZA'!G34</f>
        <v>0</v>
      </c>
    </row>
    <row r="336" spans="2:7" ht="90" customHeight="1">
      <c r="B336" s="307" t="str">
        <f>'MÚSICA Y DANZA'!B35</f>
        <v>2º</v>
      </c>
      <c r="C336" s="46" t="str">
        <f>'MÚSICA Y DANZA'!C35</f>
        <v>MÚSICA Y DANZA</v>
      </c>
      <c r="D336" s="85" t="str">
        <f>'MÚSICA Y DANZA'!D35</f>
        <v>5</v>
      </c>
      <c r="E336" s="46" t="str">
        <f>'MÚSICA Y DANZA'!E35</f>
        <v>CCL5, STEM2, CPSAA1, CPSAA2, CC2, CCEC3</v>
      </c>
      <c r="F336" s="46" t="str">
        <f>'MÚSICA Y DANZA'!F35</f>
        <v xml:space="preserve">5.5 Explorar los estados anímicos en situaciones de la vida cotidiana y su expresión a través de herramientas artísticas elementales experimentando la adecuación de la emoción con algunas técnicas vocales, instrumentales y de movimiento sencillas. </v>
      </c>
      <c r="G336" s="46">
        <f>'MÚSICA Y DANZA'!G35</f>
        <v>0</v>
      </c>
    </row>
    <row r="337" spans="2:7" ht="90" customHeight="1">
      <c r="B337" s="308" t="str">
        <f>'MÚSICA Y DANZA'!B36</f>
        <v>3º</v>
      </c>
      <c r="C337" s="47" t="str">
        <f>'MÚSICA Y DANZA'!C36</f>
        <v>MÚSICA Y DANZA</v>
      </c>
      <c r="D337" s="88" t="str">
        <f>'MÚSICA Y DANZA'!D36</f>
        <v>1</v>
      </c>
      <c r="E337" s="47" t="str">
        <f>'MÚSICA Y DANZA'!E36</f>
        <v>CCL1, CP3, CPSAA1, CPSAA3, CCEC1, CCEC3</v>
      </c>
      <c r="F337" s="47" t="str">
        <f>'MÚSICA Y DANZA'!F36</f>
        <v xml:space="preserve">1.1 Reconocer propuestas musicales, de lenguaje corporal, escénico y/o performativo de diferentes géneros, estilos, estéticas, épocas y culturas, a través de la recepción activa en diferentes contextos y/o la interpretación, mostrando curiosidad, placer y apertura por el descubrimiento de lo nuevo y respeto por las mismas. </v>
      </c>
      <c r="G337" s="47">
        <f>'MÚSICA Y DANZA'!G36</f>
        <v>0</v>
      </c>
    </row>
    <row r="338" spans="2:7" ht="90" customHeight="1">
      <c r="B338" s="308" t="str">
        <f>'MÚSICA Y DANZA'!B37</f>
        <v>3º</v>
      </c>
      <c r="C338" s="47" t="str">
        <f>'MÚSICA Y DANZA'!C37</f>
        <v>MÚSICA Y DANZA</v>
      </c>
      <c r="D338" s="88" t="str">
        <f>'MÚSICA Y DANZA'!D37</f>
        <v>1</v>
      </c>
      <c r="E338" s="47" t="str">
        <f>'MÚSICA Y DANZA'!E37</f>
        <v>CCL1, CPSAA3, CC1, CCEC1, CCEC2</v>
      </c>
      <c r="F338" s="47" t="str">
        <f>'MÚSICA Y DANZA'!F37</f>
        <v xml:space="preserve">1.2 Describir los elementos básicos de manifestaciones musicales, de lenguaje corporal, escénico y/o performativo explorando sus principales características con actitud abierta e interés. </v>
      </c>
      <c r="G338" s="47">
        <f>'MÚSICA Y DANZA'!G37</f>
        <v>0</v>
      </c>
    </row>
    <row r="339" spans="2:7" ht="90" customHeight="1">
      <c r="B339" s="308" t="str">
        <f>'MÚSICA Y DANZA'!B38</f>
        <v>3º</v>
      </c>
      <c r="C339" s="47" t="str">
        <f>'MÚSICA Y DANZA'!C38</f>
        <v>MÚSICA Y DANZA</v>
      </c>
      <c r="D339" s="88" t="str">
        <f>'MÚSICA Y DANZA'!D38</f>
        <v>1</v>
      </c>
      <c r="E339" s="47" t="str">
        <f>'MÚSICA Y DANZA'!E38</f>
        <v>CCL1, CC3, CCEC2</v>
      </c>
      <c r="F339" s="47" t="str">
        <f>'MÚSICA Y DANZA'!F38</f>
        <v xml:space="preserve">1.3 Identificar e iniciarse en la utilización del vocabulario específico de uso común del lenguaje musical, corporal, escénico y performativo, en diversos contextos de recepción, análisis, creación e interpretación planteados en el aula. </v>
      </c>
      <c r="G339" s="47">
        <f>'MÚSICA Y DANZA'!G38</f>
        <v>0</v>
      </c>
    </row>
    <row r="340" spans="2:7" ht="90" customHeight="1">
      <c r="B340" s="308" t="str">
        <f>'MÚSICA Y DANZA'!B39</f>
        <v>3º</v>
      </c>
      <c r="C340" s="47" t="str">
        <f>'MÚSICA Y DANZA'!C39</f>
        <v>MÚSICA Y DANZA</v>
      </c>
      <c r="D340" s="88" t="str">
        <f>'MÚSICA Y DANZA'!D39</f>
        <v>2</v>
      </c>
      <c r="E340" s="47" t="str">
        <f>'MÚSICA Y DANZA'!E39</f>
        <v>CCL3, CP3, STEM2, CD1, CCEC1</v>
      </c>
      <c r="F340" s="47" t="str">
        <f>'MÚSICA Y DANZA'!F39</f>
        <v xml:space="preserve">2.1. Seleccionar y aplicar estrategias para la búsqueda guiada de información sobre manifestaciones musicales, de lenguaje corporal, escénico y/o performativo, a través de canales y medios de acceso sencillos, tanto de forma individual como cooperativa, disfrutando tanto en las tareas de búsqueda como de las manifestaciones encontradas, mostrando interés y aprecio por las mismas. </v>
      </c>
      <c r="G340" s="47">
        <f>'MÚSICA Y DANZA'!G39</f>
        <v>0</v>
      </c>
    </row>
    <row r="341" spans="2:7" ht="90" customHeight="1">
      <c r="B341" s="308" t="str">
        <f>'MÚSICA Y DANZA'!B40</f>
        <v>3º</v>
      </c>
      <c r="C341" s="47" t="str">
        <f>'MÚSICA Y DANZA'!C40</f>
        <v>MÚSICA Y DANZA</v>
      </c>
      <c r="D341" s="88" t="str">
        <f>'MÚSICA Y DANZA'!D40</f>
        <v>2</v>
      </c>
      <c r="E341" s="47" t="str">
        <f>'MÚSICA Y DANZA'!E40</f>
        <v>CP3, CD1, CPSAA1, CPSAA3, CC3, CCEC1, CCEC2</v>
      </c>
      <c r="F341" s="47" t="str">
        <f>'MÚSICA Y DANZA'!F40</f>
        <v xml:space="preserve">2.2 Distinguir elementos característicos básicos de distintas manifestaciones musicales, de lenguaje corporal, escénico y/o performativo, que forman parte del patrimonio cultural y artístico, indicando los canales, medios y técnicas utilizados, identificando sus diferencias y similitudes y dialogando sobre las sensaciones producidas, con actitud de interés, aprecio y respeto. </v>
      </c>
      <c r="G341" s="47" t="str">
        <f>'MÚSICA Y DANZA'!G40</f>
        <v xml:space="preserve">P. ej. Reconoce de entre una serie de un banco de sonidos, los pertenecientes a instrumentos tradicionales de nuestra comunidad autónoma. </v>
      </c>
    </row>
    <row r="342" spans="2:7" ht="90" customHeight="1">
      <c r="B342" s="308" t="str">
        <f>'MÚSICA Y DANZA'!B41</f>
        <v>3º</v>
      </c>
      <c r="C342" s="47" t="str">
        <f>'MÚSICA Y DANZA'!C41</f>
        <v>MÚSICA Y DANZA</v>
      </c>
      <c r="D342" s="88" t="str">
        <f>'MÚSICA Y DANZA'!D41</f>
        <v>2</v>
      </c>
      <c r="E342" s="47" t="str">
        <f>'MÚSICA Y DANZA'!E41</f>
        <v>CP3, CPSAA1, CPSAA3, CCEC2</v>
      </c>
      <c r="F342" s="47" t="str">
        <f>'MÚSICA Y DANZA'!F41</f>
        <v xml:space="preserve">2.3 Reconocer y compartir las sensaciones y emociones producidas por diferentes manifestaciones musicales, de lenguaje corporal, escénico y/o performativo a través de la recepción activa y su disfrute, mostrando respeto hacia las emociones compartidas por los otros compañeros. </v>
      </c>
      <c r="G342" s="47">
        <f>'MÚSICA Y DANZA'!G41</f>
        <v>0</v>
      </c>
    </row>
    <row r="343" spans="2:7" ht="90" customHeight="1">
      <c r="B343" s="308" t="str">
        <f>'MÚSICA Y DANZA'!B42</f>
        <v>3º</v>
      </c>
      <c r="C343" s="47" t="str">
        <f>'MÚSICA Y DANZA'!C42</f>
        <v>MÚSICA Y DANZA</v>
      </c>
      <c r="D343" s="88" t="str">
        <f>'MÚSICA Y DANZA'!D42</f>
        <v>3</v>
      </c>
      <c r="E343" s="47" t="str">
        <f>'MÚSICA Y DANZA'!E42</f>
        <v>CCL5, CD2, CPSAA3, CPSAA5, CC2, CE1, CCEC4</v>
      </c>
      <c r="F343" s="47" t="str">
        <f>'MÚSICA Y DANZA'!F42</f>
        <v xml:space="preserve">3.1 Producir obras propias básicas y sencillas de carácter musical, de lenguaje corporal, escénico y/o performativo, de forma individual y en grupo, utilizando las posibilidades expresivas de la voz, el cuerpo, los instrumentos musicales y los medios digitales básicos, mostrando confianza en las capacidades creativas propias y respeto hacia las diferentes posibilidades comunicativas y expresivas. </v>
      </c>
      <c r="G343" s="47">
        <f>'MÚSICA Y DANZA'!G42</f>
        <v>0</v>
      </c>
    </row>
    <row r="344" spans="2:7" ht="90" customHeight="1">
      <c r="B344" s="308" t="str">
        <f>'MÚSICA Y DANZA'!B43</f>
        <v>3º</v>
      </c>
      <c r="C344" s="47" t="str">
        <f>'MÚSICA Y DANZA'!C43</f>
        <v>MÚSICA Y DANZA</v>
      </c>
      <c r="D344" s="88" t="str">
        <f>'MÚSICA Y DANZA'!D43</f>
        <v>3</v>
      </c>
      <c r="E344" s="47" t="str">
        <f>'MÚSICA Y DANZA'!E43</f>
        <v>CCL1, CPSAA1, CPSAA5, CE1, CCEC3, CCEC4</v>
      </c>
      <c r="F344" s="47" t="str">
        <f>'MÚSICA Y DANZA'!F43</f>
        <v xml:space="preserve">3.2 Expresar con creatividad y de forma guiada, ideas, sentimientos y emociones a través de la interpretación de manifestaciones musicales, de lenguaje corporal, escénico y/o performativo básicas y sencillas experimentando con los diferentes lenguajes artísticos, por medio de la voz, el cuerpo, los instrumentos musicales y otros materiales, prestando atención a la ejecución. </v>
      </c>
      <c r="G344" s="47">
        <f>'MÚSICA Y DANZA'!G43</f>
        <v>0</v>
      </c>
    </row>
    <row r="345" spans="2:7" ht="90" customHeight="1">
      <c r="B345" s="308" t="str">
        <f>'MÚSICA Y DANZA'!B44</f>
        <v>3º</v>
      </c>
      <c r="C345" s="47" t="str">
        <f>'MÚSICA Y DANZA'!C44</f>
        <v>MÚSICA Y DANZA</v>
      </c>
      <c r="D345" s="88" t="str">
        <f>'MÚSICA Y DANZA'!D44</f>
        <v>3</v>
      </c>
      <c r="E345" s="47" t="str">
        <f>'MÚSICA Y DANZA'!E44</f>
        <v>CCL1, CCL5, CPSAA3, CC2, CCEC3</v>
      </c>
      <c r="F345" s="47" t="str">
        <f>'MÚSICA Y DANZA'!F44</f>
        <v xml:space="preserve">3.3 Interpretar de manera individual o grupal manifestaciones musicales, de lenguaje corporal, escénico y/o performativo sencillas utilizando la voz, el cuerpo, los instrumentos musicales u otros materiales desarrollando una actitud cooperativa y de escucha. </v>
      </c>
      <c r="G345" s="47">
        <f>'MÚSICA Y DANZA'!G44</f>
        <v>0</v>
      </c>
    </row>
    <row r="346" spans="2:7" ht="90" customHeight="1">
      <c r="B346" s="308" t="str">
        <f>'MÚSICA Y DANZA'!B45</f>
        <v>3º</v>
      </c>
      <c r="C346" s="47" t="str">
        <f>'MÚSICA Y DANZA'!C45</f>
        <v>MÚSICA Y DANZA</v>
      </c>
      <c r="D346" s="88" t="str">
        <f>'MÚSICA Y DANZA'!D45</f>
        <v>4</v>
      </c>
      <c r="E346" s="47" t="str">
        <f>'MÚSICA Y DANZA'!E45</f>
        <v>CCL1, CCL5, CP3, STEM3, CE1, CE3, CCEC4</v>
      </c>
      <c r="F346" s="47" t="str">
        <f>'MÚSICA Y DANZA'!F45</f>
        <v xml:space="preserve">4.1 Participar de manera guiada en el diseño de producciones musicales, de lenguaje corporal, escénico y/o performativo sencillas, trabajando de forma cooperativa en la consecución de un resultado final, poniendo en valor el proceso a desarrollar y asumiendo diferentes funciones, desde la igualdad y el respeto a la diversidad. </v>
      </c>
      <c r="G346" s="47">
        <f>'MÚSICA Y DANZA'!G45</f>
        <v>0</v>
      </c>
    </row>
    <row r="347" spans="2:7" ht="90" customHeight="1">
      <c r="B347" s="308" t="str">
        <f>'MÚSICA Y DANZA'!B46</f>
        <v>3º</v>
      </c>
      <c r="C347" s="47" t="str">
        <f>'MÚSICA Y DANZA'!C46</f>
        <v>MÚSICA Y DANZA</v>
      </c>
      <c r="D347" s="88" t="str">
        <f>'MÚSICA Y DANZA'!D46</f>
        <v>4</v>
      </c>
      <c r="E347" s="47" t="str">
        <f>'MÚSICA Y DANZA'!E46</f>
        <v>CCL1, CCL5, STEM3, CPSAA3, CPSAA4, CC2, CE3, CCEC4</v>
      </c>
      <c r="F347" s="47" t="str">
        <f>'MÚSICA Y DANZA'!F46</f>
        <v xml:space="preserve">4.2 Participar en el proceso cooperativo de elaboración de producciones musicales, de lenguaje corporal, escénico y/o performativo, de forma respetuosa, utilizando elementos básicos de los diferentes lenguajes y técnicas artísticas, disfrutando tanto del proceso de elaboración como del resultado final, respetando la propia labor y la de los compañeros. </v>
      </c>
      <c r="G347" s="47">
        <f>'MÚSICA Y DANZA'!G46</f>
        <v>0</v>
      </c>
    </row>
    <row r="348" spans="2:7" ht="90" customHeight="1">
      <c r="B348" s="308" t="str">
        <f>'MÚSICA Y DANZA'!B47</f>
        <v>3º</v>
      </c>
      <c r="C348" s="47" t="str">
        <f>'MÚSICA Y DANZA'!C47</f>
        <v>MÚSICA Y DANZA</v>
      </c>
      <c r="D348" s="88" t="str">
        <f>'MÚSICA Y DANZA'!D47</f>
        <v>4</v>
      </c>
      <c r="E348" s="47" t="str">
        <f>'MÚSICA Y DANZA'!E47</f>
        <v>CCL1, CCL5, CP3, CPSAA3, CPSAA4, CCEC3</v>
      </c>
      <c r="F348" s="47" t="str">
        <f>'MÚSICA Y DANZA'!F47</f>
        <v xml:space="preserve">4.3 Compartir los proyectos creativos musicales, de lenguaje corporal, escénico y/o performativo o experiencias creativas e interpretativas, empleando alguna estrategia comunicativa básica, explicando el proceso y el resultado final obtenido, respetando y valorando las experiencias y opiniones propias y las de los demás. </v>
      </c>
      <c r="G348" s="47">
        <f>'MÚSICA Y DANZA'!G47</f>
        <v>0</v>
      </c>
    </row>
    <row r="349" spans="2:7" ht="90" customHeight="1">
      <c r="B349" s="308" t="str">
        <f>'MÚSICA Y DANZA'!B48</f>
        <v>3º</v>
      </c>
      <c r="C349" s="47" t="str">
        <f>'MÚSICA Y DANZA'!C48</f>
        <v>MÚSICA Y DANZA</v>
      </c>
      <c r="D349" s="88" t="str">
        <f>'MÚSICA Y DANZA'!D48</f>
        <v>5</v>
      </c>
      <c r="E349" s="47" t="str">
        <f>'MÚSICA Y DANZA'!E48</f>
        <v>STEM5, CPSAA2, CCEC3, CCEC4</v>
      </c>
      <c r="F349" s="47" t="str">
        <f>'MÚSICA Y DANZA'!F48</f>
        <v xml:space="preserve">5.1 Tomar conciencia de los diversos usos y propiedades de la voz, así como la importancia de su cuidado como instrumento y recurso expresivo y comunicativo, poniendo en práctica conocimientos básicos de técnica vocal, de forma hablada y cantada, e iniciándose en el conocimiento y adopción en su vida cotidiana de hábitos saludables para un cuidado adecuado de la misma. </v>
      </c>
      <c r="G349" s="47">
        <f>'MÚSICA Y DANZA'!G48</f>
        <v>0</v>
      </c>
    </row>
    <row r="350" spans="2:7" ht="90" customHeight="1">
      <c r="B350" s="308" t="str">
        <f>'MÚSICA Y DANZA'!B49</f>
        <v>3º</v>
      </c>
      <c r="C350" s="47" t="str">
        <f>'MÚSICA Y DANZA'!C49</f>
        <v>MÚSICA Y DANZA</v>
      </c>
      <c r="D350" s="88" t="str">
        <f>'MÚSICA Y DANZA'!D49</f>
        <v>5</v>
      </c>
      <c r="E350" s="47" t="str">
        <f>'MÚSICA Y DANZA'!E49</f>
        <v>STEM2, STEM5, CPSAA2, CC2, CCEC3, CCEC4</v>
      </c>
      <c r="F350" s="47" t="str">
        <f>'MÚSICA Y DANZA'!F49</f>
        <v xml:space="preserve">5.2 Observar el estado del propio cuerpo y las posibilidades motrices, progresando en el control del equilibrio y en la coordinación, a través de la práctica de ejercicios de expresión corporal, individuales o en grupo, básicos y dirigidos o espontáneos. </v>
      </c>
      <c r="G350" s="47">
        <f>'MÚSICA Y DANZA'!G49</f>
        <v>0</v>
      </c>
    </row>
    <row r="351" spans="2:7" ht="90" customHeight="1">
      <c r="B351" s="308" t="str">
        <f>'MÚSICA Y DANZA'!B50</f>
        <v>3º</v>
      </c>
      <c r="C351" s="47" t="str">
        <f>'MÚSICA Y DANZA'!C50</f>
        <v>MÚSICA Y DANZA</v>
      </c>
      <c r="D351" s="88" t="str">
        <f>'MÚSICA Y DANZA'!D50</f>
        <v>5</v>
      </c>
      <c r="E351" s="47" t="str">
        <f>'MÚSICA Y DANZA'!E50</f>
        <v>CCL5, CPSAA1, CPSAA2, CCEC3, CCEC4</v>
      </c>
      <c r="F351" s="47" t="str">
        <f>'MÚSICA Y DANZA'!F50</f>
        <v xml:space="preserve">5.3 Conocer y aplicar técnicas básicas de respiración, reconociéndola como una de las funciones principales del organismo y como mecanismo para la relajación, el autocontrol de las emociones y el correcto uso de la voz, en el desarrollo de ejercicios básicos, progresando en el control de la misma. </v>
      </c>
      <c r="G351" s="47">
        <f>'MÚSICA Y DANZA'!G50</f>
        <v>0</v>
      </c>
    </row>
    <row r="352" spans="2:7" ht="90" customHeight="1">
      <c r="B352" s="308" t="str">
        <f>'MÚSICA Y DANZA'!B51</f>
        <v>3º</v>
      </c>
      <c r="C352" s="47" t="str">
        <f>'MÚSICA Y DANZA'!C51</f>
        <v>MÚSICA Y DANZA</v>
      </c>
      <c r="D352" s="88" t="str">
        <f>'MÚSICA Y DANZA'!D51</f>
        <v>5</v>
      </c>
      <c r="E352" s="47" t="str">
        <f>'MÚSICA Y DANZA'!E51</f>
        <v>CCL5, CPSAA1, CPSAA2, CCEC3, CCEC4</v>
      </c>
      <c r="F352" s="47" t="str">
        <f>'MÚSICA Y DANZA'!F51</f>
        <v xml:space="preserve">5.4 Mostrar progresivamente la relajación del cuerpo en la interpretación vocal, instrumental y de movimiento aplicando algunas técnicas de respiración básicas en ejercicios sencillos progresando en el control de la misma. </v>
      </c>
      <c r="G352" s="47">
        <f>'MÚSICA Y DANZA'!G51</f>
        <v>0</v>
      </c>
    </row>
    <row r="353" spans="2:7" ht="90" customHeight="1">
      <c r="B353" s="308" t="str">
        <f>'MÚSICA Y DANZA'!B52</f>
        <v>3º</v>
      </c>
      <c r="C353" s="47" t="str">
        <f>'MÚSICA Y DANZA'!C52</f>
        <v>MÚSICA Y DANZA</v>
      </c>
      <c r="D353" s="88" t="str">
        <f>'MÚSICA Y DANZA'!D52</f>
        <v>5</v>
      </c>
      <c r="E353" s="47" t="str">
        <f>'MÚSICA Y DANZA'!E52</f>
        <v>CCL5, STEM2, CPSAA1, CPSAA2, CC2, CCEC3</v>
      </c>
      <c r="F353" s="47" t="str">
        <f>'MÚSICA Y DANZA'!F52</f>
        <v xml:space="preserve">5.5 Identificar los estados anímicos en situaciones de la vida cotidiana y obras artísticas sencillas y su expresión a través de herramientas artísticas explorando la adecuación de la emoción con las técnicas vocales, instrumentales y de movimiento. </v>
      </c>
      <c r="G353" s="47">
        <f>'MÚSICA Y DANZA'!G52</f>
        <v>0</v>
      </c>
    </row>
    <row r="354" spans="2:7" ht="90" customHeight="1">
      <c r="B354" s="309" t="str">
        <f>'MÚSICA Y DANZA'!B53</f>
        <v>4º</v>
      </c>
      <c r="C354" s="50" t="str">
        <f>'MÚSICA Y DANZA'!C53</f>
        <v>MÚSICA Y DANZA</v>
      </c>
      <c r="D354" s="91" t="str">
        <f>'MÚSICA Y DANZA'!D53</f>
        <v>1</v>
      </c>
      <c r="E354" s="50" t="str">
        <f>'MÚSICA Y DANZA'!E53</f>
        <v>CCL1, CP3, CPSAA1, CPSAA3, CCEC1, CCEC3</v>
      </c>
      <c r="F354" s="50" t="str">
        <f>'MÚSICA Y DANZA'!F53</f>
        <v xml:space="preserve">1.1 Distinguir propuestas musicales, de lenguaje corporal, escénico y/o performativo de diferentes géneros, estilos, estéticas, épocas y culturas, a través de la recepción activa en diferentes contextos y/o la interpretación, mostrando curiosidad, placer y apertura por el descubrimiento de lo nuevo y respeto por las mismas. </v>
      </c>
      <c r="G354" s="50">
        <f>'MÚSICA Y DANZA'!G53</f>
        <v>0</v>
      </c>
    </row>
    <row r="355" spans="2:7" ht="90" customHeight="1">
      <c r="B355" s="309" t="str">
        <f>'MÚSICA Y DANZA'!B54</f>
        <v>4º</v>
      </c>
      <c r="C355" s="50" t="str">
        <f>'MÚSICA Y DANZA'!C54</f>
        <v>MÚSICA Y DANZA</v>
      </c>
      <c r="D355" s="91" t="str">
        <f>'MÚSICA Y DANZA'!D54</f>
        <v>1</v>
      </c>
      <c r="E355" s="50" t="str">
        <f>'MÚSICA Y DANZA'!E54</f>
        <v>CCL1, CPSAA3, CC1, CCEC1, CCEC2</v>
      </c>
      <c r="F355" s="50" t="str">
        <f>'MÚSICA Y DANZA'!F54</f>
        <v xml:space="preserve">1.2 Describir manifestaciones musicales, de lenguaje corporal, escénico y/o performativo explorando sus características con actitud abierta e interés y estableciendo relaciones básicas entre ellas. </v>
      </c>
      <c r="G355" s="50">
        <f>'MÚSICA Y DANZA'!G54</f>
        <v>0</v>
      </c>
    </row>
    <row r="356" spans="2:7" ht="90" customHeight="1">
      <c r="B356" s="309" t="str">
        <f>'MÚSICA Y DANZA'!B55</f>
        <v>4º</v>
      </c>
      <c r="C356" s="50" t="str">
        <f>'MÚSICA Y DANZA'!C55</f>
        <v>MÚSICA Y DANZA</v>
      </c>
      <c r="D356" s="91" t="str">
        <f>'MÚSICA Y DANZA'!D55</f>
        <v>1</v>
      </c>
      <c r="E356" s="50" t="str">
        <f>'MÚSICA Y DANZA'!E55</f>
        <v>CCL1, CD1, CC3, CCEC2</v>
      </c>
      <c r="F356" s="50" t="str">
        <f>'MÚSICA Y DANZA'!F55</f>
        <v xml:space="preserve">1.3 Utilizar el vocabulario específico de uso común del lenguaje musical, corporal, escénico y performativo, en diversos contextos de recepción, análisis, creación e interpretación planteados en el aula. </v>
      </c>
      <c r="G356" s="50" t="str">
        <f>'MÚSICA Y DANZA'!G55</f>
        <v xml:space="preserve">P. ej. Compone una sencilla melodía, incluyendo los recursos de lenguaje musical estudiados hasta la fecha, lo comparte con los compañeros y valora sus componentes de creatividad. </v>
      </c>
    </row>
    <row r="357" spans="2:7" ht="90" customHeight="1">
      <c r="B357" s="309" t="str">
        <f>'MÚSICA Y DANZA'!B56</f>
        <v>4º</v>
      </c>
      <c r="C357" s="50" t="str">
        <f>'MÚSICA Y DANZA'!C56</f>
        <v>MÚSICA Y DANZA</v>
      </c>
      <c r="D357" s="91" t="str">
        <f>'MÚSICA Y DANZA'!D56</f>
        <v>2</v>
      </c>
      <c r="E357" s="50" t="str">
        <f>'MÚSICA Y DANZA'!E56</f>
        <v>CCL3, CP3, STEM2, CD1, CPSAA1, CPSAA3, CCEC1</v>
      </c>
      <c r="F357" s="50" t="str">
        <f>'MÚSICA Y DANZA'!F56</f>
        <v xml:space="preserve">2.1 Seleccionar y aplicar estrategias para la búsqueda guiada de información sobre manifestaciones musicales, de lenguaje corporal, escénico y/o performativo, a través de canales y medios de acceso sencillos, tanto de forma individual como cooperativa, disfrutando tanto en las tareas de búsqueda como de las manifestaciones encontradas, iniciándose en la reflexión sobre la información obtenida, mostrando interés, aprecio y respeto por las mismas. </v>
      </c>
      <c r="G357" s="50">
        <f>'MÚSICA Y DANZA'!G56</f>
        <v>0</v>
      </c>
    </row>
    <row r="358" spans="2:7" ht="90" customHeight="1">
      <c r="B358" s="309" t="str">
        <f>'MÚSICA Y DANZA'!B57</f>
        <v>4º</v>
      </c>
      <c r="C358" s="50" t="str">
        <f>'MÚSICA Y DANZA'!C57</f>
        <v>MÚSICA Y DANZA</v>
      </c>
      <c r="D358" s="91" t="str">
        <f>'MÚSICA Y DANZA'!D57</f>
        <v>2</v>
      </c>
      <c r="E358" s="50" t="str">
        <f>'MÚSICA Y DANZA'!E57</f>
        <v>CP3, CD1, CPSAA1, CPSAA3, CC3, CCEC1, CCEC2</v>
      </c>
      <c r="F358" s="50" t="str">
        <f>'MÚSICA Y DANZA'!F57</f>
        <v xml:space="preserve">2.2 Distinguir elementos característicos básicos de distintas manifestaciones musicales, de lenguaje corporal, escénico y/o performativo, que forman parte del patrimonio cultural y artístico, indicando los canales, medios y técnicas utilizados, analizando sus diferencias y similitudes, dialogando y reflexionando sobre las sensaciones producidas, con actitud de interés, aprecio y respeto. </v>
      </c>
      <c r="G358" s="50">
        <f>'MÚSICA Y DANZA'!G57</f>
        <v>0</v>
      </c>
    </row>
    <row r="359" spans="2:7" ht="90" customHeight="1">
      <c r="B359" s="309" t="str">
        <f>'MÚSICA Y DANZA'!B58</f>
        <v>4º</v>
      </c>
      <c r="C359" s="50" t="str">
        <f>'MÚSICA Y DANZA'!C58</f>
        <v>MÚSICA Y DANZA</v>
      </c>
      <c r="D359" s="91" t="str">
        <f>'MÚSICA Y DANZA'!D58</f>
        <v>2</v>
      </c>
      <c r="E359" s="50" t="str">
        <f>'MÚSICA Y DANZA'!E58</f>
        <v>CP3, CPSAA1, CPSAA3, CCEC1, CCEC2</v>
      </c>
      <c r="F359" s="50" t="str">
        <f>'MÚSICA Y DANZA'!F58</f>
        <v xml:space="preserve">2.3 Reconocer y compartir las sensaciones y emociones producidas por diferentes manifestaciones musicales, de lenguaje corporal, escénico y/o performativo, desde la recepción activa y su disfrute, desarrollando autoconfianza y mostrando respeto hacia las emociones compartidas por los otros compañeros. </v>
      </c>
      <c r="G359" s="50">
        <f>'MÚSICA Y DANZA'!G58</f>
        <v>0</v>
      </c>
    </row>
    <row r="360" spans="2:7" ht="90" customHeight="1">
      <c r="B360" s="309" t="str">
        <f>'MÚSICA Y DANZA'!B59</f>
        <v>4º</v>
      </c>
      <c r="C360" s="50" t="str">
        <f>'MÚSICA Y DANZA'!C59</f>
        <v>MÚSICA Y DANZA</v>
      </c>
      <c r="D360" s="91" t="str">
        <f>'MÚSICA Y DANZA'!D59</f>
        <v>3</v>
      </c>
      <c r="E360" s="50" t="str">
        <f>'MÚSICA Y DANZA'!E59</f>
        <v>CCL5, CD2, CD4, CPSAA3, CPSAA5, CC2, CE1, CCEC4</v>
      </c>
      <c r="F360" s="50" t="str">
        <f>'MÚSICA Y DANZA'!F59</f>
        <v xml:space="preserve">3.1 Producir obras propias básicas de carácter musical, de lenguaje corporal, escénico y/o performativo, de forma individual y en grupo, utilizando las posibilidades expresivas de la voz, el cuerpo, los instrumentos musicales y los medios digitales básicos, y mostrando cierto control y confianza en las capacidades creativas propias y respeto hacia las diferentes posibilidades comunicativas y expresivas. </v>
      </c>
      <c r="G360" s="50">
        <f>'MÚSICA Y DANZA'!G59</f>
        <v>0</v>
      </c>
    </row>
    <row r="361" spans="2:7" ht="90" customHeight="1">
      <c r="B361" s="309" t="str">
        <f>'MÚSICA Y DANZA'!B60</f>
        <v>4º</v>
      </c>
      <c r="C361" s="50" t="str">
        <f>'MÚSICA Y DANZA'!C60</f>
        <v>MÚSICA Y DANZA</v>
      </c>
      <c r="D361" s="91" t="str">
        <f>'MÚSICA Y DANZA'!D60</f>
        <v>3</v>
      </c>
      <c r="E361" s="50" t="str">
        <f>'MÚSICA Y DANZA'!E60</f>
        <v>CCL1, CPSAA1, CPSAA5, CE1, CCEC3, CCEC4</v>
      </c>
      <c r="F361" s="50" t="str">
        <f>'MÚSICA Y DANZA'!F60</f>
        <v xml:space="preserve">3.2 Expresar con creatividad y de forma progresivamente autónoma, ideas, sentimientos y emociones a través de la interpretación de manifestaciones musicales, de lenguaje corporal, escénico y/o performativo básicas, experimentando con los diferentes lenguajes artísticos, por medio de la voz, el cuerpo, los instrumentos musicales y otros materiales, prestando atención a la correcta ejecución. </v>
      </c>
      <c r="G361" s="50">
        <f>'MÚSICA Y DANZA'!G60</f>
        <v>0</v>
      </c>
    </row>
    <row r="362" spans="2:7" ht="90" customHeight="1">
      <c r="B362" s="309" t="str">
        <f>'MÚSICA Y DANZA'!B61</f>
        <v>4º</v>
      </c>
      <c r="C362" s="50" t="str">
        <f>'MÚSICA Y DANZA'!C61</f>
        <v>MÚSICA Y DANZA</v>
      </c>
      <c r="D362" s="91" t="str">
        <f>'MÚSICA Y DANZA'!D61</f>
        <v>3</v>
      </c>
      <c r="E362" s="50" t="str">
        <f>'MÚSICA Y DANZA'!E61</f>
        <v>CCL1, CCL5, CPSAA3, CC2, CCEC3</v>
      </c>
      <c r="F362" s="50" t="str">
        <f>'MÚSICA Y DANZA'!F61</f>
        <v xml:space="preserve">3.3 Interpretar de manera individual o grupal manifestaciones musicales, de lenguaje corporal, escénico y/o performativo utilizando la voz, el cuerpo, los instrumentos musicales u otros materiales desarrollando una actitud cooperativa y de escucha. </v>
      </c>
      <c r="G362" s="50">
        <f>'MÚSICA Y DANZA'!G61</f>
        <v>0</v>
      </c>
    </row>
    <row r="363" spans="2:7" ht="90" customHeight="1">
      <c r="B363" s="309" t="str">
        <f>'MÚSICA Y DANZA'!B62</f>
        <v>4º</v>
      </c>
      <c r="C363" s="50" t="str">
        <f>'MÚSICA Y DANZA'!C62</f>
        <v>MÚSICA Y DANZA</v>
      </c>
      <c r="D363" s="91" t="str">
        <f>'MÚSICA Y DANZA'!D62</f>
        <v>4</v>
      </c>
      <c r="E363" s="50" t="str">
        <f>'MÚSICA Y DANZA'!E62</f>
        <v>CCL1, CCL5, CP3, STEM3, CE1, CE3, CCEC4</v>
      </c>
      <c r="F363" s="50" t="str">
        <f>'MÚSICA Y DANZA'!F62</f>
        <v xml:space="preserve">4.1 Participar de manera guiada en el diseño de producciones musicales, de lenguaje corporal, escénico y/o performativo, trabajando de forma cooperativa en la consecución de un resultado final planificado, poniendo en valor el proceso a desarrollar y asumiendo diferentes funciones, desde la igualdad y el respeto a la diversidad. </v>
      </c>
      <c r="G363" s="50">
        <f>'MÚSICA Y DANZA'!G62</f>
        <v>0</v>
      </c>
    </row>
    <row r="364" spans="2:7" ht="90" customHeight="1">
      <c r="B364" s="309" t="str">
        <f>'MÚSICA Y DANZA'!B63</f>
        <v>4º</v>
      </c>
      <c r="C364" s="50" t="str">
        <f>'MÚSICA Y DANZA'!C63</f>
        <v>MÚSICA Y DANZA</v>
      </c>
      <c r="D364" s="91" t="str">
        <f>'MÚSICA Y DANZA'!D63</f>
        <v>4</v>
      </c>
      <c r="E364" s="50" t="str">
        <f>'MÚSICA Y DANZA'!E63</f>
        <v>CCL1, CCL5, STEM3, CPSAA3, CPSAA4, CC2, CE3, CCEC4</v>
      </c>
      <c r="F364" s="50" t="str">
        <f>'MÚSICA Y DANZA'!F63</f>
        <v xml:space="preserve">4.2 Participar en el proceso cooperativo de elaboración de producciones musicales, de lenguaje corporal, escénico y/o performativo, de forma creativa y respetuosa, utilizando elementos básicos de los diferentes lenguajes y técnicas artísticas, disfrutando tanto del proceso de elaboración como del resultado final, respetando la propia labor y la de los compañeros. </v>
      </c>
      <c r="G364" s="50">
        <f>'MÚSICA Y DANZA'!G63</f>
        <v>0</v>
      </c>
    </row>
    <row r="365" spans="2:7" ht="90" customHeight="1">
      <c r="B365" s="309" t="str">
        <f>'MÚSICA Y DANZA'!B64</f>
        <v>4º</v>
      </c>
      <c r="C365" s="50" t="str">
        <f>'MÚSICA Y DANZA'!C64</f>
        <v>MÚSICA Y DANZA</v>
      </c>
      <c r="D365" s="91" t="str">
        <f>'MÚSICA Y DANZA'!D64</f>
        <v>4</v>
      </c>
      <c r="E365" s="50" t="str">
        <f>'MÚSICA Y DANZA'!E64</f>
        <v>CCL1, CCL5, CP3, CPSAA3, CPSAA4, CCEC3</v>
      </c>
      <c r="F365" s="50" t="str">
        <f>'MÚSICA Y DANZA'!F64</f>
        <v xml:space="preserve">4.3 Compartir los proyectos creativos musicales, de lenguaje corporal, escénico y/o performativo o experiencias creativas e interpretativas, empleando estrategias comunicativas básicas, explicando el proceso y el resultado final obtenido, y respetando y valorando las experiencias y opiniones propias y las de los demás. </v>
      </c>
      <c r="G365" s="50">
        <f>'MÚSICA Y DANZA'!G64</f>
        <v>0</v>
      </c>
    </row>
    <row r="366" spans="2:7" ht="90" customHeight="1">
      <c r="B366" s="309" t="str">
        <f>'MÚSICA Y DANZA'!B65</f>
        <v>4º</v>
      </c>
      <c r="C366" s="50" t="str">
        <f>'MÚSICA Y DANZA'!C65</f>
        <v>MÚSICA Y DANZA</v>
      </c>
      <c r="D366" s="91" t="str">
        <f>'MÚSICA Y DANZA'!D65</f>
        <v>5</v>
      </c>
      <c r="E366" s="50" t="str">
        <f>'MÚSICA Y DANZA'!E65</f>
        <v>STEM5, CPSAA2, CCEC3, CCEC4</v>
      </c>
      <c r="F366" s="50" t="str">
        <f>'MÚSICA Y DANZA'!F65</f>
        <v xml:space="preserve">5.1 Comprender los diversos usos y propiedades de la voz, así como la importancia de su cuidado como instrumento y recurso expresivo y comunicativo, poniendo en práctica conocimientos básicos de técnica vocal, de forma hablada y cantada, y adoptando en su vida cotidiana algunos hábitos saludables para un cuidado adecuado de la misma. </v>
      </c>
      <c r="G366" s="50">
        <f>'MÚSICA Y DANZA'!G65</f>
        <v>0</v>
      </c>
    </row>
    <row r="367" spans="2:7" ht="90" customHeight="1">
      <c r="B367" s="309" t="str">
        <f>'MÚSICA Y DANZA'!B66</f>
        <v>4º</v>
      </c>
      <c r="C367" s="50" t="str">
        <f>'MÚSICA Y DANZA'!C66</f>
        <v>MÚSICA Y DANZA</v>
      </c>
      <c r="D367" s="91" t="str">
        <f>'MÚSICA Y DANZA'!D66</f>
        <v>5</v>
      </c>
      <c r="E367" s="50" t="str">
        <f>'MÚSICA Y DANZA'!E66</f>
        <v>STEM2, STEM5, CPSAA2, CC2, CCEC3, CCEC4</v>
      </c>
      <c r="F367" s="50" t="str">
        <f>'MÚSICA Y DANZA'!F66</f>
        <v xml:space="preserve">5.2 Observar e identificar el estado del propio cuerpo y las posibilidades motrices, progresando en el control del equilibrio, en la coordinación y en la alineación, a través de la práctica de ejercicios de expresión corporal, individuales o en grupo, básicos y dirigidos o espontáneos. </v>
      </c>
      <c r="G367" s="50">
        <f>'MÚSICA Y DANZA'!G66</f>
        <v>0</v>
      </c>
    </row>
    <row r="368" spans="2:7" ht="90" customHeight="1">
      <c r="B368" s="309" t="str">
        <f>'MÚSICA Y DANZA'!B67</f>
        <v>4º</v>
      </c>
      <c r="C368" s="50" t="str">
        <f>'MÚSICA Y DANZA'!C67</f>
        <v>MÚSICA Y DANZA</v>
      </c>
      <c r="D368" s="91" t="str">
        <f>'MÚSICA Y DANZA'!D67</f>
        <v>5</v>
      </c>
      <c r="E368" s="50" t="str">
        <f>'MÚSICA Y DANZA'!E67</f>
        <v>CCL5, CPSAA1, CPSAA2, CCEC3, CCEC4</v>
      </c>
      <c r="F368" s="50" t="str">
        <f>'MÚSICA Y DANZA'!F67</f>
        <v xml:space="preserve">5.3 Conocer y aplicar técnicas básicas de respiración, reconociéndola como una de las funciones principales del organismo y como mecanismo para el correcto uso de la voz, a través de ejercicios de interpretación vocal, instrumental y corporal, progresando en el control de la misma, mostrando relajación y autocontrol de las emociones. </v>
      </c>
      <c r="G368" s="50">
        <f>'MÚSICA Y DANZA'!G67</f>
        <v>0</v>
      </c>
    </row>
    <row r="369" spans="2:7" ht="90" customHeight="1">
      <c r="B369" s="309" t="str">
        <f>'MÚSICA Y DANZA'!B68</f>
        <v>4º</v>
      </c>
      <c r="C369" s="50" t="str">
        <f>'MÚSICA Y DANZA'!C68</f>
        <v>MÚSICA Y DANZA</v>
      </c>
      <c r="D369" s="91" t="str">
        <f>'MÚSICA Y DANZA'!D68</f>
        <v>5</v>
      </c>
      <c r="E369" s="50" t="str">
        <f>'MÚSICA Y DANZA'!E68</f>
        <v>CCL5, CPSAA1, CPSAA2, CCEC3, CCEC4</v>
      </c>
      <c r="F369" s="50" t="str">
        <f>'MÚSICA Y DANZA'!F68</f>
        <v xml:space="preserve">5.4 Mostrar la relajación del cuerpo en la interpretación vocal, instrumental y de movimiento a través del control de la respiración adquirida mediante diferentes técnicas en ejercicios sencillos. </v>
      </c>
      <c r="G369" s="50">
        <f>'MÚSICA Y DANZA'!G68</f>
        <v>0</v>
      </c>
    </row>
    <row r="370" spans="2:7" ht="90" customHeight="1">
      <c r="B370" s="309" t="str">
        <f>'MÚSICA Y DANZA'!B69</f>
        <v>4º</v>
      </c>
      <c r="C370" s="50" t="str">
        <f>'MÚSICA Y DANZA'!C69</f>
        <v>MÚSICA Y DANZA</v>
      </c>
      <c r="D370" s="91" t="str">
        <f>'MÚSICA Y DANZA'!D69</f>
        <v>5</v>
      </c>
      <c r="E370" s="50" t="str">
        <f>'MÚSICA Y DANZA'!E69</f>
        <v>CCL5, STEM2, CPSAA1, CPSAA2, CC2, CCEC3</v>
      </c>
      <c r="F370" s="50" t="str">
        <f>'MÚSICA Y DANZA'!F69</f>
        <v xml:space="preserve">5.5 Reconocer los estados anímicos en situaciones y obras artísticas y su expresión a través de herramientas artísticas buscando la adecuación de la emoción con las técnicas vocales, instrumentales y de movimiento. </v>
      </c>
      <c r="G370" s="50">
        <f>'MÚSICA Y DANZA'!G69</f>
        <v>0</v>
      </c>
    </row>
    <row r="371" spans="2:7" ht="90" customHeight="1">
      <c r="B371" s="310" t="str">
        <f>'MÚSICA Y DANZA'!B70</f>
        <v>5º</v>
      </c>
      <c r="C371" s="58" t="str">
        <f>'MÚSICA Y DANZA'!C70</f>
        <v>MÚSICA Y DANZA</v>
      </c>
      <c r="D371" s="94" t="str">
        <f>'MÚSICA Y DANZA'!D70</f>
        <v>1</v>
      </c>
      <c r="E371" s="58" t="str">
        <f>'MÚSICA Y DANZA'!E70</f>
        <v>CCL1, CP3, CD1, CPSAA1, CPSAA3, CC3, CCEC1, CCEC3</v>
      </c>
      <c r="F371" s="58" t="str">
        <f>'MÚSICA Y DANZA'!F70</f>
        <v xml:space="preserve">1.1 Distinguir propuestas musicales, de lenguaje corporal, escénico y/o performativo de diferentes géneros, estilos, estéticas, épocas y culturas, a través de la búsqueda, la recepción activa en diferentes contextos y/o la interpretación, mostrando curiosidad, placer y apertura por el descubrimiento de lo nuevo y respeto por las mismas. </v>
      </c>
      <c r="G371" s="58">
        <f>'MÚSICA Y DANZA'!G70</f>
        <v>0</v>
      </c>
    </row>
    <row r="372" spans="2:7" ht="90" customHeight="1">
      <c r="B372" s="310" t="str">
        <f>'MÚSICA Y DANZA'!B71</f>
        <v>5º</v>
      </c>
      <c r="C372" s="58" t="str">
        <f>'MÚSICA Y DANZA'!C71</f>
        <v>MÚSICA Y DANZA</v>
      </c>
      <c r="D372" s="94" t="str">
        <f>'MÚSICA Y DANZA'!D71</f>
        <v>1</v>
      </c>
      <c r="E372" s="58" t="str">
        <f>'MÚSICA Y DANZA'!E71</f>
        <v>CCL1, STEM1, CD1, CPSAA3, CC1, CC3, CCEC1, CCEC2</v>
      </c>
      <c r="F372" s="58" t="str">
        <f>'MÚSICA Y DANZA'!F71</f>
        <v xml:space="preserve">1.2 Describir manifestaciones musicales, de lenguaje corporal, escénico y/o performativo explorando y analizando sus características con actitud abierta e interés, estableciendo relaciones entre ellas y valorando positivamente y respetando la diversidad que las genera. </v>
      </c>
      <c r="G372" s="58">
        <f>'MÚSICA Y DANZA'!G71</f>
        <v>0</v>
      </c>
    </row>
    <row r="373" spans="2:7" ht="90" customHeight="1">
      <c r="B373" s="310" t="str">
        <f>'MÚSICA Y DANZA'!B72</f>
        <v>5º</v>
      </c>
      <c r="C373" s="58" t="str">
        <f>'MÚSICA Y DANZA'!C72</f>
        <v>MÚSICA Y DANZA</v>
      </c>
      <c r="D373" s="94" t="str">
        <f>'MÚSICA Y DANZA'!D72</f>
        <v>1</v>
      </c>
      <c r="E373" s="58" t="str">
        <f>'MÚSICA Y DANZA'!E72</f>
        <v>CCL1, CD1, CC3, CE2, CCEC2</v>
      </c>
      <c r="F373" s="58" t="str">
        <f>'MÚSICA Y DANZA'!F72</f>
        <v xml:space="preserve">1.3 Utilizar el vocabulario específico del lenguaje musical, corporal, escénico y performativo, en diversos contextos de recepción, análisis, creación e interpretación planteados en el aula, expresando opiniones de manera fundamentada, con una actitud abierta y respetuosa hacia las manifestaciones artísticas. </v>
      </c>
      <c r="G373" s="58">
        <f>'MÚSICA Y DANZA'!G72</f>
        <v>0</v>
      </c>
    </row>
    <row r="374" spans="2:7" ht="90" customHeight="1">
      <c r="B374" s="310" t="str">
        <f>'MÚSICA Y DANZA'!B73</f>
        <v>5º</v>
      </c>
      <c r="C374" s="58" t="str">
        <f>'MÚSICA Y DANZA'!C73</f>
        <v>MÚSICA Y DANZA</v>
      </c>
      <c r="D374" s="94" t="str">
        <f>'MÚSICA Y DANZA'!D73</f>
        <v>2</v>
      </c>
      <c r="E374" s="58" t="str">
        <f>'MÚSICA Y DANZA'!E73</f>
        <v>CCL3, CP3, STEM2, CD1, CPSAA1, CAPSAA3, CPSAA4, CC3, CCEC1</v>
      </c>
      <c r="F374" s="58" t="str">
        <f>'MÚSICA Y DANZA'!F73</f>
        <v xml:space="preserve">2.1 Seleccionar y aplicar estrategias para la búsqueda de información sobre manifestaciones musicales, de lenguaje corporal, escénico y/o performativo, a través de diversos canales y medios de acceso, tanto de forma individual como cooperativa, disfrutando tanto en las tareas de búsqueda como de las manifestaciones encontradas, reflexionando sobre la información obtenida, mostrando interés, aprecio y respeto por las mismas. </v>
      </c>
      <c r="G374" s="58">
        <f>'MÚSICA Y DANZA'!G73</f>
        <v>0</v>
      </c>
    </row>
    <row r="375" spans="2:7" ht="90" customHeight="1">
      <c r="B375" s="310" t="str">
        <f>'MÚSICA Y DANZA'!B74</f>
        <v>5º</v>
      </c>
      <c r="C375" s="58" t="str">
        <f>'MÚSICA Y DANZA'!C74</f>
        <v>MÚSICA Y DANZA</v>
      </c>
      <c r="D375" s="94" t="str">
        <f>'MÚSICA Y DANZA'!D74</f>
        <v>2</v>
      </c>
      <c r="E375" s="58" t="str">
        <f>'MÚSICA Y DANZA'!E74</f>
        <v>CCL3, CP3, STEM2, CD1, CPSAA1, CPSAA3, CC3, CCEC1, CCEC2</v>
      </c>
      <c r="F375" s="58" t="str">
        <f>'MÚSICA Y DANZA'!F74</f>
        <v xml:space="preserve">2.2 Comparar y comunicar el significado y los elementos característicos de distintas manifestaciones musicales, de lenguaje corporal, escénico y/o performativo, que forman parte del patrimonio cultural y artístico, analizando los canales, medios y técnicas vinculados a ellas, así como sus diferencias y similitudes, entendiendo su valor y desarrollando criterios de valoración propios, con actitud abierta y respetuosa. </v>
      </c>
      <c r="G375" s="58">
        <f>'MÚSICA Y DANZA'!G74</f>
        <v>0</v>
      </c>
    </row>
    <row r="376" spans="2:7" ht="90" customHeight="1">
      <c r="B376" s="310" t="str">
        <f>'MÚSICA Y DANZA'!B75</f>
        <v>5º</v>
      </c>
      <c r="C376" s="58" t="str">
        <f>'MÚSICA Y DANZA'!C75</f>
        <v>MÚSICA Y DANZA</v>
      </c>
      <c r="D376" s="94" t="str">
        <f>'MÚSICA Y DANZA'!D75</f>
        <v>2</v>
      </c>
      <c r="E376" s="58" t="str">
        <f>'MÚSICA Y DANZA'!E75</f>
        <v>CP3, CPSAA1, CPSAA3, CCEC1, CCEC2</v>
      </c>
      <c r="F376" s="58" t="str">
        <f>'MÚSICA Y DANZA'!F75</f>
        <v xml:space="preserve">2.3 Valorar y compartir las sensaciones y emociones producidas por diferentes manifestaciones musicales, de lenguaje corporal, escénico y/o performativo, desde la recepción activa, a partir de su análisis, comprensión y disfrute, mostrando respeto por las emociones compartidas por los compañeros. </v>
      </c>
      <c r="G376" s="58">
        <f>'MÚSICA Y DANZA'!G75</f>
        <v>0</v>
      </c>
    </row>
    <row r="377" spans="2:7" ht="90" customHeight="1">
      <c r="B377" s="310" t="str">
        <f>'MÚSICA Y DANZA'!B76</f>
        <v>5º</v>
      </c>
      <c r="C377" s="58" t="str">
        <f>'MÚSICA Y DANZA'!C76</f>
        <v>MÚSICA Y DANZA</v>
      </c>
      <c r="D377" s="94" t="str">
        <f>'MÚSICA Y DANZA'!D76</f>
        <v>3</v>
      </c>
      <c r="E377" s="58" t="str">
        <f>'MÚSICA Y DANZA'!E76</f>
        <v>CCL5, CD2, CD4, CPSAA3, CPSAA5, CC2, CE1, CCEC4</v>
      </c>
      <c r="F377" s="58" t="str">
        <f>'MÚSICA Y DANZA'!F76</f>
        <v xml:space="preserve">3.1 Producir obras propias básicas, de carácter musical, de lenguaje corporal, escénico y/o performativo, de forma individual y en grupo, utilizando las posibilidades expresivas de la voz, el cuerpo, los instrumentos musicales y los medios digitales básicos, mostrando control y confianza en las capacidades creativas propias y desarrollando una cierta visión crítica y empática de las posibilidades comunicativas y expresivas. </v>
      </c>
      <c r="G377" s="58">
        <f>'MÚSICA Y DANZA'!G76</f>
        <v>0</v>
      </c>
    </row>
    <row r="378" spans="2:7" ht="90" customHeight="1">
      <c r="B378" s="310" t="str">
        <f>'MÚSICA Y DANZA'!B77</f>
        <v>5º</v>
      </c>
      <c r="C378" s="58" t="str">
        <f>'MÚSICA Y DANZA'!C77</f>
        <v>MÚSICA Y DANZA</v>
      </c>
      <c r="D378" s="94" t="str">
        <f>'MÚSICA Y DANZA'!D77</f>
        <v>3</v>
      </c>
      <c r="E378" s="58" t="str">
        <f>'MÚSICA Y DANZA'!E77</f>
        <v>CCL1, CPSAA1, CPSAA5, CE1, CCEC3, CCEC4</v>
      </c>
      <c r="F378" s="58" t="str">
        <f>'MÚSICA Y DANZA'!F77</f>
        <v xml:space="preserve">3.2 Expresar con creatividad y de forma autónoma, ideas, sentimientos y emociones a través de la interpretación de diversas manifestaciones musicales, de lenguaje corporal, escénico y/o performativo, utilizando los diferentes lenguajes artísticos, por medio de la voz, el cuerpo, los instrumentos musicales y otros materiales, mostrando cierta confianza en las propias capacidades y perfeccionando progresivamente la ejecución. </v>
      </c>
      <c r="G378" s="58">
        <f>'MÚSICA Y DANZA'!G77</f>
        <v>0</v>
      </c>
    </row>
    <row r="379" spans="2:7" ht="90" customHeight="1">
      <c r="B379" s="310" t="str">
        <f>'MÚSICA Y DANZA'!B78</f>
        <v>5º</v>
      </c>
      <c r="C379" s="58" t="str">
        <f>'MÚSICA Y DANZA'!C78</f>
        <v>MÚSICA Y DANZA</v>
      </c>
      <c r="D379" s="94" t="str">
        <f>'MÚSICA Y DANZA'!D78</f>
        <v>3</v>
      </c>
      <c r="E379" s="58" t="str">
        <f>'MÚSICA Y DANZA'!E78</f>
        <v>CCL1, CCL5, CPSAA3, CC2, CCEC3</v>
      </c>
      <c r="F379" s="58" t="str">
        <f>'MÚSICA Y DANZA'!F78</f>
        <v xml:space="preserve">3.3 Interpretar de manera individual o grupal diversas manifestaciones musicales, de lenguaje corporal, escénico y/o performativo utilizando la voz, el cuerpo, los instrumentos musicales u otros materiales desarrollando una actitud cooperativa, de escucha, compromiso y progresiva coordinación con el grupo. </v>
      </c>
      <c r="G379" s="58">
        <f>'MÚSICA Y DANZA'!G78</f>
        <v>0</v>
      </c>
    </row>
    <row r="380" spans="2:7" ht="90" customHeight="1">
      <c r="B380" s="310" t="str">
        <f>'MÚSICA Y DANZA'!B79</f>
        <v>5º</v>
      </c>
      <c r="C380" s="58" t="str">
        <f>'MÚSICA Y DANZA'!C79</f>
        <v>MÚSICA Y DANZA</v>
      </c>
      <c r="D380" s="94" t="str">
        <f>'MÚSICA Y DANZA'!D79</f>
        <v>4</v>
      </c>
      <c r="E380" s="58" t="str">
        <f>'MÚSICA Y DANZA'!E79</f>
        <v>CCL1, CCL5, CP3, STEM3, CE1, CE3, CCEC4</v>
      </c>
      <c r="F380" s="58" t="str">
        <f>'MÚSICA Y DANZA'!F79</f>
        <v xml:space="preserve">4.1 Planificar y diseñar de manera semi-guiada sencillas producciones musicales, de lenguaje corporal, escénico y/o performativo colectivas, trabajando de forma cooperativa en la consecución de un resultado final, poniendo en valor el proceso y asumiendo diferentes funciones, desde la igualdad y el respeto a la diversidad y desarrollando el espíritu emprendedor. </v>
      </c>
      <c r="G380" s="58">
        <f>'MÚSICA Y DANZA'!G79</f>
        <v>0</v>
      </c>
    </row>
    <row r="381" spans="2:7" ht="90" customHeight="1">
      <c r="B381" s="310" t="str">
        <f>'MÚSICA Y DANZA'!B80</f>
        <v>5º</v>
      </c>
      <c r="C381" s="58" t="str">
        <f>'MÚSICA Y DANZA'!C80</f>
        <v>MÚSICA Y DANZA</v>
      </c>
      <c r="D381" s="94" t="str">
        <f>'MÚSICA Y DANZA'!D80</f>
        <v>4</v>
      </c>
      <c r="E381" s="58" t="str">
        <f>'MÚSICA Y DANZA'!E80</f>
        <v>CCL1, CCL5, STEM3, CPSAA3, CPSAA4, CC2, CE3, CCEC4</v>
      </c>
      <c r="F381" s="58" t="str">
        <f>'MÚSICA Y DANZA'!F80</f>
        <v xml:space="preserve">4.2 Participar activamente en el proceso cooperativo de elaboración de producciones musicales, de lenguaje corporal, escénico y/o performativo de forma creativa, respetuosa y comprometida, utilizando algunos elementos de los diferentes lenguajes y técnicas artísticas, disfrutando tanto del proceso de elaboración como del resultado final, respetando la propia labor y la de los compañeros. </v>
      </c>
      <c r="G381" s="58">
        <f>'MÚSICA Y DANZA'!G80</f>
        <v>0</v>
      </c>
    </row>
    <row r="382" spans="2:7" ht="90" customHeight="1">
      <c r="B382" s="310" t="str">
        <f>'MÚSICA Y DANZA'!B81</f>
        <v>5º</v>
      </c>
      <c r="C382" s="58" t="str">
        <f>'MÚSICA Y DANZA'!C81</f>
        <v>MÚSICA Y DANZA</v>
      </c>
      <c r="D382" s="94" t="str">
        <f>'MÚSICA Y DANZA'!D81</f>
        <v>4</v>
      </c>
      <c r="E382" s="58" t="str">
        <f>'MÚSICA Y DANZA'!E81</f>
        <v>CCL1, CCL5, CP3, CD2, CD3, CPSAA3, CPSAA4, CCEC3</v>
      </c>
      <c r="F382" s="58" t="str">
        <f>'MÚSICA Y DANZA'!F81</f>
        <v xml:space="preserve">4.3 Compartir los proyectos creativos musicales, de lenguaje corporal, escénico y/o performativo o experiencias creativas e interpretativas, empleando algunas estrategias comunicativas y a través de medios sencillos, explicando el proceso y el resultado final obtenido, y respetando y valorando las experiencias y opiniones propias y de los demás. </v>
      </c>
      <c r="G382" s="58">
        <f>'MÚSICA Y DANZA'!G81</f>
        <v>0</v>
      </c>
    </row>
    <row r="383" spans="2:7" ht="90" customHeight="1">
      <c r="B383" s="310" t="str">
        <f>'MÚSICA Y DANZA'!B82</f>
        <v>5º</v>
      </c>
      <c r="C383" s="58" t="str">
        <f>'MÚSICA Y DANZA'!C82</f>
        <v>MÚSICA Y DANZA</v>
      </c>
      <c r="D383" s="94" t="str">
        <f>'MÚSICA Y DANZA'!D82</f>
        <v>5</v>
      </c>
      <c r="E383" s="58" t="str">
        <f>'MÚSICA Y DANZA'!E82</f>
        <v>STEM5, CPSAA2, CCEC3, CCEC4</v>
      </c>
      <c r="F383" s="58" t="str">
        <f>'MÚSICA Y DANZA'!F82</f>
        <v xml:space="preserve">5.1 Comprender e identificar los diversos usos y propiedades de la voz, así como la importancia de su cuidado como instrumento y recurso expresivo y comunicativo, poniendo en práctica conocimientos básicos de técnica vocal, de forma hablada y cantada, y adoptando en su vida cotidiana hábitos saludables para un cuidado adecuado de la misma. </v>
      </c>
      <c r="G383" s="58">
        <f>'MÚSICA Y DANZA'!G82</f>
        <v>0</v>
      </c>
    </row>
    <row r="384" spans="2:7" ht="90" customHeight="1">
      <c r="B384" s="310" t="str">
        <f>'MÚSICA Y DANZA'!B83</f>
        <v>5º</v>
      </c>
      <c r="C384" s="58" t="str">
        <f>'MÚSICA Y DANZA'!C83</f>
        <v>MÚSICA Y DANZA</v>
      </c>
      <c r="D384" s="94" t="str">
        <f>'MÚSICA Y DANZA'!D83</f>
        <v>5</v>
      </c>
      <c r="E384" s="58" t="str">
        <f>'MÚSICA Y DANZA'!E83</f>
        <v>STEM2, STEM5, CPSAA2, CC2, CCEC3, CCEC4</v>
      </c>
      <c r="F384" s="58" t="str">
        <f>'MÚSICA Y DANZA'!F83</f>
        <v xml:space="preserve">5.2 Observar e identificar el estado del propio cuerpo y las posibilidades motrices, controlando el equilibrio, la coordinación y la alineación, a través de la práctica de ejercicios coreográficos, individuales y en grupo, sencillos y dirigidos, correspondientes a diferentes estilos de danza. </v>
      </c>
      <c r="G384" s="58">
        <f>'MÚSICA Y DANZA'!G83</f>
        <v>0</v>
      </c>
    </row>
    <row r="385" spans="2:7" ht="90" customHeight="1">
      <c r="B385" s="310" t="str">
        <f>'MÚSICA Y DANZA'!B84</f>
        <v>5º</v>
      </c>
      <c r="C385" s="58" t="str">
        <f>'MÚSICA Y DANZA'!C84</f>
        <v>MÚSICA Y DANZA</v>
      </c>
      <c r="D385" s="94" t="str">
        <f>'MÚSICA Y DANZA'!D84</f>
        <v>5</v>
      </c>
      <c r="E385" s="58" t="str">
        <f>'MÚSICA Y DANZA'!E84</f>
        <v>CCL5, CPSAA1, CPSAA2, CCEC3, CCEC4</v>
      </c>
      <c r="F385" s="58" t="str">
        <f>'MÚSICA Y DANZA'!F84</f>
        <v xml:space="preserve">5.3 Manejar correctamente diferentes técnicas de respiración, reconociéndola como una de las funciones principales del organismo y como mecanismo para el correcto uso de la voz, a través de ejercicios de interpretación vocal, instrumental y corporal, progresando en el control de la misma, mostrando relajación y control de las emociones. </v>
      </c>
      <c r="G385" s="58">
        <f>'MÚSICA Y DANZA'!G84</f>
        <v>0</v>
      </c>
    </row>
    <row r="386" spans="2:7" ht="90" customHeight="1">
      <c r="B386" s="310" t="str">
        <f>'MÚSICA Y DANZA'!B85</f>
        <v>5º</v>
      </c>
      <c r="C386" s="58" t="str">
        <f>'MÚSICA Y DANZA'!C85</f>
        <v>MÚSICA Y DANZA</v>
      </c>
      <c r="D386" s="94" t="str">
        <f>'MÚSICA Y DANZA'!D85</f>
        <v>5</v>
      </c>
      <c r="E386" s="58" t="str">
        <f>'MÚSICA Y DANZA'!E85</f>
        <v>CCL5, CPSAA1, CPSAA2, CCEC3, CCEC4</v>
      </c>
      <c r="F386" s="58" t="str">
        <f>'MÚSICA Y DANZA'!F85</f>
        <v xml:space="preserve">5.4 Evidenciar progresivamente la relajación del cuerpo en la interpretación vocal, instrumental y de movimiento a través del control de la respiración adquirida mediante diferentes técnicas en ejercicios concretos. </v>
      </c>
      <c r="G386" s="58">
        <f>'MÚSICA Y DANZA'!G85</f>
        <v>0</v>
      </c>
    </row>
    <row r="387" spans="2:7" ht="90" customHeight="1">
      <c r="B387" s="310" t="str">
        <f>'MÚSICA Y DANZA'!B86</f>
        <v>5º</v>
      </c>
      <c r="C387" s="58" t="str">
        <f>'MÚSICA Y DANZA'!C86</f>
        <v>MÚSICA Y DANZA</v>
      </c>
      <c r="D387" s="94" t="str">
        <f>'MÚSICA Y DANZA'!D86</f>
        <v>5</v>
      </c>
      <c r="E387" s="58" t="str">
        <f>'MÚSICA Y DANZA'!E86</f>
        <v>CCL5, STEM2, CPSAA1, CPSAA2, CC2, CCEC3</v>
      </c>
      <c r="F387" s="58" t="str">
        <f>'MÚSICA Y DANZA'!F86</f>
        <v xml:space="preserve">5.5 Reconocer los estados anímicos y su expresión a través de herramientas artísticas buscando la adecuación de la emoción con las técnicas vocales, instrumentales y de movimiento y consiguiendo la creación y la interpretación artística. </v>
      </c>
      <c r="G387" s="58">
        <f>'MÚSICA Y DANZA'!G86</f>
        <v>0</v>
      </c>
    </row>
    <row r="388" spans="2:7" ht="90" customHeight="1">
      <c r="B388" s="311" t="str">
        <f>'MÚSICA Y DANZA'!B87</f>
        <v>6º</v>
      </c>
      <c r="C388" s="62" t="str">
        <f>'MÚSICA Y DANZA'!C87</f>
        <v>MÚSICA Y DANZA</v>
      </c>
      <c r="D388" s="97" t="str">
        <f>'MÚSICA Y DANZA'!D87</f>
        <v>1</v>
      </c>
      <c r="E388" s="62" t="str">
        <f>'MÚSICA Y DANZA'!E87</f>
        <v>CCL1, CP3, CD1, CPSAA1, CPSAA3, CC3, CCEC1, CCEC3</v>
      </c>
      <c r="F388" s="62" t="str">
        <f>'MÚSICA Y DANZA'!F87</f>
        <v xml:space="preserve">1.1 Distinguir, comparar y valorar propuestas musicales, de lenguaje corporal, escénico y/o performativo de diferentes géneros, estilos, estéticas, épocas y culturas, a través de la búsqueda, la recepción activa en diferentes contextos y/o la interpretación, mostrando curiosidad, placer y apertura por el descubrimiento de lo nuevo y respeto por las mismas. </v>
      </c>
      <c r="G388" s="62">
        <f>'MÚSICA Y DANZA'!G87</f>
        <v>0</v>
      </c>
    </row>
    <row r="389" spans="2:7" ht="90" customHeight="1">
      <c r="B389" s="311" t="str">
        <f>'MÚSICA Y DANZA'!B88</f>
        <v>6º</v>
      </c>
      <c r="C389" s="62" t="str">
        <f>'MÚSICA Y DANZA'!C88</f>
        <v>MÚSICA Y DANZA</v>
      </c>
      <c r="D389" s="97" t="str">
        <f>'MÚSICA Y DANZA'!D88</f>
        <v>1</v>
      </c>
      <c r="E389" s="62" t="str">
        <f>'MÚSICA Y DANZA'!E88</f>
        <v>CCL1, STEM1, CD1, CPSAA3, CC1, CC3, CCEC1, CCEC2</v>
      </c>
      <c r="F389" s="62" t="str">
        <f>'MÚSICA Y DANZA'!F88</f>
        <v xml:space="preserve">1.2 Describir y debatir acerca de las manifestaciones musicales, de lenguaje corporal, escénico y/o performativo, explorando y analizando sus características con actitud abierta e interés, estableciendo relaciones entre ellas, valorando positivamente y respetando la diversidad que las genera. </v>
      </c>
      <c r="G389" s="62">
        <f>'MÚSICA Y DANZA'!G88</f>
        <v>0</v>
      </c>
    </row>
    <row r="390" spans="2:7" ht="90" customHeight="1">
      <c r="B390" s="311" t="str">
        <f>'MÚSICA Y DANZA'!B89</f>
        <v>6º</v>
      </c>
      <c r="C390" s="62" t="str">
        <f>'MÚSICA Y DANZA'!C89</f>
        <v>MÚSICA Y DANZA</v>
      </c>
      <c r="D390" s="97" t="str">
        <f>'MÚSICA Y DANZA'!D89</f>
        <v>1</v>
      </c>
      <c r="E390" s="62" t="str">
        <f>'MÚSICA Y DANZA'!E89</f>
        <v>CCL1, CD1, CC3, CE2, CCEC2</v>
      </c>
      <c r="F390" s="62" t="str">
        <f>'MÚSICA Y DANZA'!F89</f>
        <v xml:space="preserve">1.3 Utilizar el vocabulario específico del lenguaje musical, corporal, escénico y performativo, en diversos contextos de recepción, análisis, creación e interpretación planteados en el aula, expresando opiniones y valoraciones de manera fundamentada, con una actitud abierta y respetuosa hacia las manifestaciones artísticas. </v>
      </c>
      <c r="G390" s="62">
        <f>'MÚSICA Y DANZA'!G89</f>
        <v>0</v>
      </c>
    </row>
    <row r="391" spans="2:7" ht="90" customHeight="1">
      <c r="B391" s="311" t="str">
        <f>'MÚSICA Y DANZA'!B90</f>
        <v>6º</v>
      </c>
      <c r="C391" s="62" t="str">
        <f>'MÚSICA Y DANZA'!C90</f>
        <v>MÚSICA Y DANZA</v>
      </c>
      <c r="D391" s="97" t="str">
        <f>'MÚSICA Y DANZA'!D90</f>
        <v>2</v>
      </c>
      <c r="E391" s="62" t="str">
        <f>'MÚSICA Y DANZA'!E90</f>
        <v>CCL3, CP3, STEM2, CD1, CPSAA1, CAPSAA3, CPSAA4, CC3, CCEC1</v>
      </c>
      <c r="F391" s="62" t="str">
        <f>'MÚSICA Y DANZA'!F90</f>
        <v xml:space="preserve">2.1 Seleccionar y aplicar estrategias para la búsqueda de información sobre manifestaciones musicales, de lenguaje corporal, escénico y/o performativo, a través de diversos canales y medios de acceso, tanto de forma individual como cooperativa, disfrutando tanto en las tareas de búsqueda como de las manifestaciones encontradas, reflexionando y valorando la información obtenida, mostrando interés, aprecio y respeto por las mismas. </v>
      </c>
      <c r="G391" s="62">
        <f>'MÚSICA Y DANZA'!G90</f>
        <v>0</v>
      </c>
    </row>
    <row r="392" spans="2:7" ht="90" customHeight="1">
      <c r="B392" s="311" t="str">
        <f>'MÚSICA Y DANZA'!B91</f>
        <v>6º</v>
      </c>
      <c r="C392" s="62" t="str">
        <f>'MÚSICA Y DANZA'!C91</f>
        <v>MÚSICA Y DANZA</v>
      </c>
      <c r="D392" s="97" t="str">
        <f>'MÚSICA Y DANZA'!D91</f>
        <v>2</v>
      </c>
      <c r="E392" s="62" t="str">
        <f>'MÚSICA Y DANZA'!E91</f>
        <v>CCL3, CP3, STEM2, CD1, CPSAA1, CPSAA3, CC3, CCEC1, CCEC2</v>
      </c>
      <c r="F392" s="62" t="str">
        <f>'MÚSICA Y DANZA'!F91</f>
        <v xml:space="preserve">2.2 Comparar y comunicar el significado, los elementos característicos y la intencionalidad de distintas manifestaciones musicales, de lenguaje corporal, escénico y/o performativo que forman parte del patrimonio cultural y artístico, analizando los canales, medios y técnicas vinculados a ellas, así como sus diferencias y similitudes, entendiendo su valor y desarrollando criterios de valoración propios, con actitud abierta y respetuosa. </v>
      </c>
      <c r="G392" s="62">
        <f>'MÚSICA Y DANZA'!G91</f>
        <v>0</v>
      </c>
    </row>
    <row r="393" spans="2:7" ht="90" customHeight="1">
      <c r="B393" s="311" t="str">
        <f>'MÚSICA Y DANZA'!B92</f>
        <v>6º</v>
      </c>
      <c r="C393" s="62" t="str">
        <f>'MÚSICA Y DANZA'!C92</f>
        <v>MÚSICA Y DANZA</v>
      </c>
      <c r="D393" s="97" t="str">
        <f>'MÚSICA Y DANZA'!D92</f>
        <v>2</v>
      </c>
      <c r="E393" s="62" t="str">
        <f>'MÚSICA Y DANZA'!E92</f>
        <v>CP3, CPSAA1, CPSAA3, CPSAA4, CCEC1, CCEC2</v>
      </c>
      <c r="F393" s="62" t="str">
        <f>'MÚSICA Y DANZA'!F92</f>
        <v xml:space="preserve">2.3 Valorar y comunicar las sensaciones y emociones producidas por diferentes manifestaciones musicales, de lenguaje corporal, escénico y/o performativo, desde la recepción activa, a partir de su análisis, comprensión y disfrute, mostrando respeto por las emociones compartidas por los compañeros, reconociendo progresivamente el papel que desempeñan en el desarrollo personal y social. </v>
      </c>
      <c r="G393" s="62">
        <f>'MÚSICA Y DANZA'!G92</f>
        <v>0</v>
      </c>
    </row>
    <row r="394" spans="2:7" ht="90" customHeight="1">
      <c r="B394" s="311" t="str">
        <f>'MÚSICA Y DANZA'!B93</f>
        <v>6º</v>
      </c>
      <c r="C394" s="62" t="str">
        <f>'MÚSICA Y DANZA'!C93</f>
        <v>MÚSICA Y DANZA</v>
      </c>
      <c r="D394" s="97" t="str">
        <f>'MÚSICA Y DANZA'!D93</f>
        <v>3</v>
      </c>
      <c r="E394" s="62" t="str">
        <f>'MÚSICA Y DANZA'!E93</f>
        <v>CCL5, CD2, CD4, CPSAA3, CPSAA5, CC2, CE1, CCEC4</v>
      </c>
      <c r="F394" s="62" t="str">
        <f>'MÚSICA Y DANZA'!F93</f>
        <v xml:space="preserve">3.1 Producir obras propias básicas de carácter musical, de lenguaje corporal, escénico y/o performativo, de forma individual y en grupo, utilizando las posibilidades expresivas de la voz, el cuerpo, los instrumentos musicales y los medios digitales básicos, mostrando control y confianza en las capacidades creativas propias y desarrollando una visión crítica y empática de las posibilidades comunicativas y expresivas. </v>
      </c>
      <c r="G394" s="62">
        <f>'MÚSICA Y DANZA'!G93</f>
        <v>0</v>
      </c>
    </row>
    <row r="395" spans="2:7" ht="90" customHeight="1">
      <c r="B395" s="311" t="str">
        <f>'MÚSICA Y DANZA'!B94</f>
        <v>6º</v>
      </c>
      <c r="C395" s="62" t="str">
        <f>'MÚSICA Y DANZA'!C94</f>
        <v>MÚSICA Y DANZA</v>
      </c>
      <c r="D395" s="97" t="str">
        <f>'MÚSICA Y DANZA'!D94</f>
        <v>3</v>
      </c>
      <c r="E395" s="62" t="str">
        <f>'MÚSICA Y DANZA'!E94</f>
        <v>CCL1, CPSAA1, CPSAA5, CE1, CCEC3, CCEC4</v>
      </c>
      <c r="F395" s="62" t="str">
        <f>'MÚSICA Y DANZA'!F94</f>
        <v xml:space="preserve">3.2 Expresar con creatividad y de forma autónoma, ideas, sentimientos y emociones a través de la interpretación de diversas manifestaciones musicales, de lenguaje corporal, escénico y/o performativo, utilizando los diferentes lenguajes artísticos, por medio de la voz, el cuerpo, los instrumentos musicales y otros materiales, mostrando confianza en las propias capacidades y perfeccionando la ejecución. </v>
      </c>
      <c r="G395" s="62">
        <f>'MÚSICA Y DANZA'!G94</f>
        <v>0</v>
      </c>
    </row>
    <row r="396" spans="2:7" ht="90" customHeight="1">
      <c r="B396" s="311" t="str">
        <f>'MÚSICA Y DANZA'!B95</f>
        <v>6º</v>
      </c>
      <c r="C396" s="62" t="str">
        <f>'MÚSICA Y DANZA'!C95</f>
        <v>MÚSICA Y DANZA</v>
      </c>
      <c r="D396" s="97" t="str">
        <f>'MÚSICA Y DANZA'!D95</f>
        <v>3</v>
      </c>
      <c r="E396" s="62" t="str">
        <f>'MÚSICA Y DANZA'!E95</f>
        <v>CCL1, CCL5, CPSAA3, CC2, CCEC3</v>
      </c>
      <c r="F396" s="62" t="str">
        <f>'MÚSICA Y DANZA'!F95</f>
        <v xml:space="preserve">3.3 Interpretar de manera individual o grupal diversas manifestaciones musicales, de lenguaje corporal, escénico y/o performativo utilizando la voz, el cuerpo, los instrumentos musicales u otros materiales desarrollando una actitud cooperativa, de escucha, compromiso y coordinación con el grupo. </v>
      </c>
      <c r="G396" s="62">
        <f>'MÚSICA Y DANZA'!G95</f>
        <v>0</v>
      </c>
    </row>
    <row r="397" spans="2:7" ht="90" customHeight="1">
      <c r="B397" s="311" t="str">
        <f>'MÚSICA Y DANZA'!B96</f>
        <v>6º</v>
      </c>
      <c r="C397" s="62" t="str">
        <f>'MÚSICA Y DANZA'!C96</f>
        <v>MÚSICA Y DANZA</v>
      </c>
      <c r="D397" s="97" t="str">
        <f>'MÚSICA Y DANZA'!D96</f>
        <v>4</v>
      </c>
      <c r="E397" s="62" t="str">
        <f>'MÚSICA Y DANZA'!E96</f>
        <v>CCL1, CCL5, CP3, STEM3, CE1, CE3, CCEC4</v>
      </c>
      <c r="F397" s="62" t="str">
        <f>'MÚSICA Y DANZA'!F96</f>
        <v xml:space="preserve">4.1 Planificar y diseñar producciones musicales, de lenguaje corporal, escénico y/o performativo colectivas, trabajando de forma cooperativa en la consecución de un resultado final, poniendo en valor el proceso, asumiendo diferentes funciones, desde la igualdad y el respeto a la diversidad y desarrollando el espíritu emprendedor. </v>
      </c>
      <c r="G397" s="62">
        <f>'MÚSICA Y DANZA'!G96</f>
        <v>0</v>
      </c>
    </row>
    <row r="398" spans="2:7" ht="90" customHeight="1">
      <c r="B398" s="311" t="str">
        <f>'MÚSICA Y DANZA'!B97</f>
        <v>6º</v>
      </c>
      <c r="C398" s="62" t="str">
        <f>'MÚSICA Y DANZA'!C97</f>
        <v>MÚSICA Y DANZA</v>
      </c>
      <c r="D398" s="97" t="str">
        <f>'MÚSICA Y DANZA'!D97</f>
        <v>4</v>
      </c>
      <c r="E398" s="62" t="str">
        <f>'MÚSICA Y DANZA'!E97</f>
        <v>CCL1, CCL5, STEM3, CPSAA3, CPSAA4, CC2, CE3, CCEC4</v>
      </c>
      <c r="F398" s="62" t="str">
        <f>'MÚSICA Y DANZA'!F97</f>
        <v xml:space="preserve">4.2 Participar activamente en el proceso cooperativo de elaboración de producciones musicales, de lenguaje corporal, escénico y/o performativo, de forma creativa, respetuosa y comprometida, utilizando elementos de los diferentes lenguajes y técnicas artísticas, disfrutando tanto del proceso de elaboración como del resultado final, respetando la propia labor y la de los compañeros. </v>
      </c>
      <c r="G398" s="62">
        <f>'MÚSICA Y DANZA'!G97</f>
        <v>0</v>
      </c>
    </row>
    <row r="399" spans="2:7" ht="90" customHeight="1">
      <c r="B399" s="311" t="str">
        <f>'MÚSICA Y DANZA'!B98</f>
        <v>6º</v>
      </c>
      <c r="C399" s="62" t="str">
        <f>'MÚSICA Y DANZA'!C98</f>
        <v>MÚSICA Y DANZA</v>
      </c>
      <c r="D399" s="97" t="str">
        <f>'MÚSICA Y DANZA'!D98</f>
        <v>4</v>
      </c>
      <c r="E399" s="62" t="str">
        <f>'MÚSICA Y DANZA'!E98</f>
        <v>CCL1, CCL5, CP3, CD2, CD3, CPSAA3, CPSAA4, CCEC3</v>
      </c>
      <c r="F399" s="62" t="str">
        <f>'MÚSICA Y DANZA'!F98</f>
        <v xml:space="preserve">4.3 Compartir los proyectos creativos musicales, de lenguaje corporal, escénico y/o performativo o experiencias creativas e interpretativas, empleando diferentes estrategias comunicativas y a través de diversos medios, explicando el proceso y el resultado final obtenido, y respetando y valorando las experiencias y opiniones propias y de los demás. </v>
      </c>
      <c r="G399" s="62">
        <f>'MÚSICA Y DANZA'!G98</f>
        <v>0</v>
      </c>
    </row>
    <row r="400" spans="2:7" ht="90" customHeight="1">
      <c r="B400" s="311" t="str">
        <f>'MÚSICA Y DANZA'!B99</f>
        <v>6º</v>
      </c>
      <c r="C400" s="62" t="str">
        <f>'MÚSICA Y DANZA'!C99</f>
        <v>MÚSICA Y DANZA</v>
      </c>
      <c r="D400" s="97" t="str">
        <f>'MÚSICA Y DANZA'!D99</f>
        <v>5</v>
      </c>
      <c r="E400" s="62" t="str">
        <f>'MÚSICA Y DANZA'!E99</f>
        <v>STEM5, CPSAA2, CCEC3, CCEC4</v>
      </c>
      <c r="F400" s="62" t="str">
        <f>'MÚSICA Y DANZA'!F99</f>
        <v xml:space="preserve">5.1 Comprender e identificar los diversos usos y propiedades de la voz, así como la importancia de su cuidado como instrumento y recurso expresivo y comunicativo, poniendo en práctica conocimientos de técnica vocal, de forma hablada y cantada, y adoptando en su vida cotidiana hábitos saludables para un cuidado adecuado de la misma. </v>
      </c>
      <c r="G400" s="62">
        <f>'MÚSICA Y DANZA'!G99</f>
        <v>0</v>
      </c>
    </row>
    <row r="401" spans="2:7" ht="90" customHeight="1">
      <c r="B401" s="311" t="str">
        <f>'MÚSICA Y DANZA'!B100</f>
        <v>6º</v>
      </c>
      <c r="C401" s="62" t="str">
        <f>'MÚSICA Y DANZA'!C100</f>
        <v>MÚSICA Y DANZA</v>
      </c>
      <c r="D401" s="97" t="str">
        <f>'MÚSICA Y DANZA'!D100</f>
        <v>5</v>
      </c>
      <c r="E401" s="62" t="str">
        <f>'MÚSICA Y DANZA'!E100</f>
        <v>STEM2, STEM5, CPSAA2, CC2, CCEC3, CCEC4</v>
      </c>
      <c r="F401" s="62" t="str">
        <f>'MÚSICA Y DANZA'!F100</f>
        <v xml:space="preserve">5.2 Observar, identificar y reconocer el estado del propio cuerpo y las posibilidades motrices, controlando el equilibrio, la coordinación y la alineación, a través de la práctica de ejercicios coreográficos, individuales y en grupo, sencillos y dirigidos, correspondientes a diferentes estilos de danza. </v>
      </c>
      <c r="G401" s="62">
        <f>'MÚSICA Y DANZA'!G100</f>
        <v>0</v>
      </c>
    </row>
    <row r="402" spans="2:7" ht="90" customHeight="1">
      <c r="B402" s="311" t="str">
        <f>'MÚSICA Y DANZA'!B101</f>
        <v>6º</v>
      </c>
      <c r="C402" s="62" t="str">
        <f>'MÚSICA Y DANZA'!C101</f>
        <v>MÚSICA Y DANZA</v>
      </c>
      <c r="D402" s="97" t="str">
        <f>'MÚSICA Y DANZA'!D101</f>
        <v>5</v>
      </c>
      <c r="E402" s="62" t="str">
        <f>'MÚSICA Y DANZA'!E101</f>
        <v>CCL5, CPSAA1, CPSAA2, CCEC3, CCEC4</v>
      </c>
      <c r="F402" s="62" t="str">
        <f>'MÚSICA Y DANZA'!F101</f>
        <v xml:space="preserve">5.3 Manejar correctamente diferentes técnicas de respiración, reconociéndola como una de las funciones principales del organismo y como mecanismo para el correcto uso de la voz, a través de ejercicios de interpretación vocal, instrumental y corporal, mostrando control sobre la misma, relajación y una correcta gestión de las emociones. </v>
      </c>
      <c r="G402" s="62">
        <f>'MÚSICA Y DANZA'!G101</f>
        <v>0</v>
      </c>
    </row>
    <row r="403" spans="2:7" ht="90" customHeight="1">
      <c r="B403" s="311" t="str">
        <f>'MÚSICA Y DANZA'!B102</f>
        <v>6º</v>
      </c>
      <c r="C403" s="62" t="str">
        <f>'MÚSICA Y DANZA'!C102</f>
        <v>MÚSICA Y DANZA</v>
      </c>
      <c r="D403" s="97" t="str">
        <f>'MÚSICA Y DANZA'!D102</f>
        <v>5</v>
      </c>
      <c r="E403" s="62" t="str">
        <f>'MÚSICA Y DANZA'!E102</f>
        <v>CCL5, CPSAA1, CPSAA2, CCEC3, CCEC4</v>
      </c>
      <c r="F403" s="62" t="str">
        <f>'MÚSICA Y DANZA'!F102</f>
        <v xml:space="preserve">5.4 Evidenciar la relajación del cuerpo en la interpretación vocal, instrumental y de movimiento a través del control de la respiración adquirida mediante diferentes técnicas. </v>
      </c>
      <c r="G403" s="62">
        <f>'MÚSICA Y DANZA'!G102</f>
        <v>0</v>
      </c>
    </row>
    <row r="404" spans="2:7" ht="90" customHeight="1">
      <c r="B404" s="311" t="str">
        <f>'MÚSICA Y DANZA'!B103</f>
        <v>6º</v>
      </c>
      <c r="C404" s="62" t="str">
        <f>'MÚSICA Y DANZA'!C103</f>
        <v>MÚSICA Y DANZA</v>
      </c>
      <c r="D404" s="97" t="str">
        <f>'MÚSICA Y DANZA'!D103</f>
        <v>5</v>
      </c>
      <c r="E404" s="62" t="str">
        <f>'MÚSICA Y DANZA'!E103</f>
        <v>CCL5, STEM2, CPSAA1, CPSAA2, CC2, CCEC3</v>
      </c>
      <c r="F404" s="62" t="str">
        <f>'MÚSICA Y DANZA'!F103</f>
        <v xml:space="preserve">5.5 Reconocer y analizar los estados anímicos y su expresión a través de herramientas artísticas buscando la adecuación de la emoción con las técnicas vocales, instrumentales y de movimiento y consiguiendo la creación y la interpretación artística. </v>
      </c>
      <c r="G404" s="62">
        <f>'MÚSICA Y DANZA'!G103</f>
        <v>0</v>
      </c>
    </row>
    <row r="405" spans="2:7" ht="90" customHeight="1">
      <c r="B405" s="306" t="str">
        <f>'EDUCACIÓN FÍSICA'!B3</f>
        <v>1º</v>
      </c>
      <c r="C405" s="280" t="str">
        <f>'EDUCACIÓN FÍSICA'!C3</f>
        <v>EDUCACIÓN FÍSICA</v>
      </c>
      <c r="D405" s="281" t="str">
        <f>'EDUCACIÓN FÍSICA'!D3</f>
        <v>1</v>
      </c>
      <c r="E405" s="280" t="str">
        <f>'EDUCACIÓN FÍSICA'!E3</f>
        <v>STEM2, STEM5, CPSAA2</v>
      </c>
      <c r="F405" s="280" t="str">
        <f>'EDUCACIÓN FÍSICA'!F3</f>
        <v xml:space="preserve">1.1 Identificar el ejercicio físico como práctica saludable, advirtiendo algunos de sus efectos beneficios para el establecimiento de un estilo de vida activo. </v>
      </c>
      <c r="G405" s="280">
        <f>'EDUCACIÓN FÍSICA'!G3</f>
        <v>0</v>
      </c>
    </row>
    <row r="406" spans="2:7" ht="90" customHeight="1">
      <c r="B406" s="306" t="str">
        <f>'EDUCACIÓN FÍSICA'!B4</f>
        <v>1º</v>
      </c>
      <c r="C406" s="280" t="str">
        <f>'EDUCACIÓN FÍSICA'!C4</f>
        <v>EDUCACIÓN FÍSICA</v>
      </c>
      <c r="D406" s="281" t="str">
        <f>'EDUCACIÓN FÍSICA'!D4</f>
        <v>1</v>
      </c>
      <c r="E406" s="280" t="str">
        <f>'EDUCACIÓN FÍSICA'!E4</f>
        <v>STEM2, STEM5, CPSAA2, CE3</v>
      </c>
      <c r="F406" s="280" t="str">
        <f>'EDUCACIÓN FÍSICA'!F4</f>
        <v xml:space="preserve">1.2 Encontrar las posibilidades de la propia motricidad a través del juego, aplicando en distintas situaciones cotidianas medidas básicas de cuidado de la salud personal a través de la higiene corporal y la educación postural. </v>
      </c>
      <c r="G406" s="280">
        <f>'EDUCACIÓN FÍSICA'!G4</f>
        <v>0</v>
      </c>
    </row>
    <row r="407" spans="2:7" ht="90" customHeight="1">
      <c r="B407" s="306" t="str">
        <f>'EDUCACIÓN FÍSICA'!B5</f>
        <v>1º</v>
      </c>
      <c r="C407" s="280" t="str">
        <f>'EDUCACIÓN FÍSICA'!C5</f>
        <v>EDUCACIÓN FÍSICA</v>
      </c>
      <c r="D407" s="281" t="str">
        <f>'EDUCACIÓN FÍSICA'!D5</f>
        <v>1</v>
      </c>
      <c r="E407" s="280" t="str">
        <f>'EDUCACIÓN FÍSICA'!E5</f>
        <v>STEM2, STEM5, CPSAA2, CPSAA5</v>
      </c>
      <c r="F407" s="280" t="str">
        <f>'EDUCACIÓN FÍSICA'!F5</f>
        <v xml:space="preserve">1.3. Reconocer juegos de activación y vuelta a la calma relacionando su utilidad para adaptar el cuerpo a la actividad física y evitar lesiones, manteniendo la calma. </v>
      </c>
      <c r="G407" s="280">
        <f>'EDUCACIÓN FÍSICA'!G5</f>
        <v>0</v>
      </c>
    </row>
    <row r="408" spans="2:7" ht="90" customHeight="1">
      <c r="B408" s="306" t="str">
        <f>'EDUCACIÓN FÍSICA'!B6</f>
        <v>1º</v>
      </c>
      <c r="C408" s="280" t="str">
        <f>'EDUCACIÓN FÍSICA'!C6</f>
        <v>EDUCACIÓN FÍSICA</v>
      </c>
      <c r="D408" s="281" t="str">
        <f>'EDUCACIÓN FÍSICA'!D6</f>
        <v>1</v>
      </c>
      <c r="E408" s="280" t="str">
        <f>'EDUCACIÓN FÍSICA'!E6</f>
        <v>CPSAA2, CPSAA5, CE3</v>
      </c>
      <c r="F408" s="280" t="str">
        <f>'EDUCACIÓN FÍSICA'!F6</f>
        <v xml:space="preserve">1.4 Localizar los valores positivos que fomenta la práctica motriz compartida, disfrutando sus beneficios en contextos variados e inclusivos y respetando a todos los participantes con independencia de sus diferencias individuales. </v>
      </c>
      <c r="G408" s="280">
        <f>'EDUCACIÓN FÍSICA'!G6</f>
        <v>0</v>
      </c>
    </row>
    <row r="409" spans="2:7" ht="90" customHeight="1">
      <c r="B409" s="306" t="str">
        <f>'EDUCACIÓN FÍSICA'!B7</f>
        <v>1º</v>
      </c>
      <c r="C409" s="280" t="str">
        <f>'EDUCACIÓN FÍSICA'!C7</f>
        <v>EDUCACIÓN FÍSICA</v>
      </c>
      <c r="D409" s="281" t="str">
        <f>'EDUCACIÓN FÍSICA'!D7</f>
        <v>2</v>
      </c>
      <c r="E409" s="280" t="str">
        <f>'EDUCACIÓN FÍSICA'!E7</f>
        <v>STEM1, CPSAA3, CPSAA5, CE3</v>
      </c>
      <c r="F409" s="280" t="str">
        <f>'EDUCACIÓN FÍSICA'!F7</f>
        <v xml:space="preserve">2.1 Descubrir la importancia de establecer metas a la hora de desarrollar proyectos motores de carácter individual, cooperativo o colaborativo, valorando y experimentando los resultados obtenidos. </v>
      </c>
      <c r="G409" s="280">
        <f>'EDUCACIÓN FÍSICA'!G7</f>
        <v>0</v>
      </c>
    </row>
    <row r="410" spans="2:7" ht="90" customHeight="1">
      <c r="B410" s="306" t="str">
        <f>'EDUCACIÓN FÍSICA'!B8</f>
        <v>1º</v>
      </c>
      <c r="C410" s="280" t="str">
        <f>'EDUCACIÓN FÍSICA'!C8</f>
        <v>EDUCACIÓN FÍSICA</v>
      </c>
      <c r="D410" s="281" t="str">
        <f>'EDUCACIÓN FÍSICA'!D8</f>
        <v>2</v>
      </c>
      <c r="E410" s="280" t="str">
        <f>'EDUCACIÓN FÍSICA'!E8</f>
        <v>STEM1, CPSAA4, CE1</v>
      </c>
      <c r="F410" s="280" t="str">
        <f>'EDUCACIÓN FÍSICA'!F8</f>
        <v xml:space="preserve">2.2 Explorar y realizar acciones motrices en contextos de práctica motriz ajustando los movimientos corporales a las demandas de las situaciones. </v>
      </c>
      <c r="G410" s="280">
        <f>'EDUCACIÓN FÍSICA'!G8</f>
        <v>0</v>
      </c>
    </row>
    <row r="411" spans="2:7" ht="90" customHeight="1">
      <c r="B411" s="306" t="str">
        <f>'EDUCACIÓN FÍSICA'!B9</f>
        <v>1º</v>
      </c>
      <c r="C411" s="280" t="str">
        <f>'EDUCACIÓN FÍSICA'!C9</f>
        <v>EDUCACIÓN FÍSICA</v>
      </c>
      <c r="D411" s="281" t="str">
        <f>'EDUCACIÓN FÍSICA'!D9</f>
        <v>2</v>
      </c>
      <c r="E411" s="280" t="str">
        <f>'EDUCACIÓN FÍSICA'!E9</f>
        <v>STEM1, CPSAA4, CPSAA5</v>
      </c>
      <c r="F411" s="280" t="str">
        <f>'EDUCACIÓN FÍSICA'!F9</f>
        <v xml:space="preserve">2.3 Explorar y emplear los componentes cualitativos y cuantitativos de la motricidad de manera lúdica e integrada en diferentes situaciones y contextos, mejorando progresivamente su control y su dominio corporal. </v>
      </c>
      <c r="G411" s="280">
        <f>'EDUCACIÓN FÍSICA'!G9</f>
        <v>0</v>
      </c>
    </row>
    <row r="412" spans="2:7" ht="90" customHeight="1">
      <c r="B412" s="306" t="str">
        <f>'EDUCACIÓN FÍSICA'!B10</f>
        <v>1º</v>
      </c>
      <c r="C412" s="280" t="str">
        <f>'EDUCACIÓN FÍSICA'!C10</f>
        <v>EDUCACIÓN FÍSICA</v>
      </c>
      <c r="D412" s="281" t="str">
        <f>'EDUCACIÓN FÍSICA'!D10</f>
        <v>3</v>
      </c>
      <c r="E412" s="280" t="str">
        <f>'EDUCACIÓN FÍSICA'!E10</f>
        <v>CPSAA1, CPSAA2, CPSAA3</v>
      </c>
      <c r="F412" s="280" t="str">
        <f>'EDUCACIÓN FÍSICA'!F10</f>
        <v xml:space="preserve">3.1 Identificar las emociones que se producen durante el juego, intentando disfrutar de la actividad física. </v>
      </c>
      <c r="G412" s="280">
        <f>'EDUCACIÓN FÍSICA'!G10</f>
        <v>0</v>
      </c>
    </row>
    <row r="413" spans="2:7" ht="90" customHeight="1">
      <c r="B413" s="306" t="str">
        <f>'EDUCACIÓN FÍSICA'!B11</f>
        <v>1º</v>
      </c>
      <c r="C413" s="280" t="str">
        <f>'EDUCACIÓN FÍSICA'!C11</f>
        <v>EDUCACIÓN FÍSICA</v>
      </c>
      <c r="D413" s="281" t="str">
        <f>'EDUCACIÓN FÍSICA'!D11</f>
        <v>3</v>
      </c>
      <c r="E413" s="280" t="str">
        <f>'EDUCACIÓN FÍSICA'!E11</f>
        <v>CPSAA1, CPSAA3, CC2, CC3</v>
      </c>
      <c r="F413" s="280" t="str">
        <f>'EDUCACIÓN FÍSICA'!F11</f>
        <v xml:space="preserve">3.2. Respetar las normas consensuadas, así como las reglas de juego, y actuar desde los parámetros de la deportividad y el juego limpio, mostrando interés en aceptar las características y niveles de los participantes. </v>
      </c>
      <c r="G413" s="280">
        <f>'EDUCACIÓN FÍSICA'!G11</f>
        <v>0</v>
      </c>
    </row>
    <row r="414" spans="2:7" ht="90" customHeight="1">
      <c r="B414" s="306" t="str">
        <f>'EDUCACIÓN FÍSICA'!B12</f>
        <v>1º</v>
      </c>
      <c r="C414" s="280" t="str">
        <f>'EDUCACIÓN FÍSICA'!C12</f>
        <v>EDUCACIÓN FÍSICA</v>
      </c>
      <c r="D414" s="281" t="str">
        <f>'EDUCACIÓN FÍSICA'!D12</f>
        <v>3</v>
      </c>
      <c r="E414" s="280" t="str">
        <f>'EDUCACIÓN FÍSICA'!E12</f>
        <v>CCL1, CCL5, CPSAA5, CC2, CC3</v>
      </c>
      <c r="F414" s="280" t="str">
        <f>'EDUCACIÓN FÍSICA'!F12</f>
        <v xml:space="preserve">3.3 Participar en las prácticas motrices cotidianas, comenzando a desarrollar habilidades sociales de acogida, inclusión, ayuda y cooperación, iniciándose en la resolución de conflictos personales, con la ayuda docente, de forma dialógica y justa, y mostrando un compromiso activo frente a las actuaciones contrarias a la convivencia. </v>
      </c>
      <c r="G414" s="280">
        <f>'EDUCACIÓN FÍSICA'!G12</f>
        <v>0</v>
      </c>
    </row>
    <row r="415" spans="2:7" ht="90" customHeight="1">
      <c r="B415" s="306" t="str">
        <f>'EDUCACIÓN FÍSICA'!B13</f>
        <v>1º</v>
      </c>
      <c r="C415" s="280" t="str">
        <f>'EDUCACIÓN FÍSICA'!C13</f>
        <v>EDUCACIÓN FÍSICA</v>
      </c>
      <c r="D415" s="281" t="str">
        <f>'EDUCACIÓN FÍSICA'!D13</f>
        <v>4</v>
      </c>
      <c r="E415" s="280" t="str">
        <f>'EDUCACIÓN FÍSICA'!E13</f>
        <v>CP3, CCEC1, CCEC2, CCEC3</v>
      </c>
      <c r="F415" s="280" t="str">
        <f>'EDUCACIÓN FÍSICA'!F13</f>
        <v xml:space="preserve">4.1 Participar activamente en juegos y otras manifestaciones artístico-expresivas de carácter cultural y tradicional propias de su entorno disfrutando de su puesta en práctica. </v>
      </c>
      <c r="G415" s="280">
        <f>'EDUCACIÓN FÍSICA'!G13</f>
        <v>0</v>
      </c>
    </row>
    <row r="416" spans="2:7" ht="90" customHeight="1">
      <c r="B416" s="306" t="str">
        <f>'EDUCACIÓN FÍSICA'!B14</f>
        <v>1º</v>
      </c>
      <c r="C416" s="280" t="str">
        <f>'EDUCACIÓN FÍSICA'!C14</f>
        <v>EDUCACIÓN FÍSICA</v>
      </c>
      <c r="D416" s="281" t="str">
        <f>'EDUCACIÓN FÍSICA'!D14</f>
        <v>4</v>
      </c>
      <c r="E416" s="280" t="str">
        <f>'EDUCACIÓN FÍSICA'!E14</f>
        <v>CPSAA1, CC3</v>
      </c>
      <c r="F416" s="280" t="str">
        <f>'EDUCACIÓN FÍSICA'!F14</f>
        <v xml:space="preserve">4.2 Conocer los logros de distintos referentes del deporte de ambos géneros, reconociendo el esfuerzo, la dedicación y los sacrificios requeridos para alcanzar dichos éxitos. </v>
      </c>
      <c r="G416" s="280">
        <f>'EDUCACIÓN FÍSICA'!G14</f>
        <v>0</v>
      </c>
    </row>
    <row r="417" spans="2:7" ht="90" customHeight="1">
      <c r="B417" s="306" t="str">
        <f>'EDUCACIÓN FÍSICA'!B15</f>
        <v>1º</v>
      </c>
      <c r="C417" s="280" t="str">
        <f>'EDUCACIÓN FÍSICA'!C15</f>
        <v>EDUCACIÓN FÍSICA</v>
      </c>
      <c r="D417" s="281" t="str">
        <f>'EDUCACIÓN FÍSICA'!D15</f>
        <v>4</v>
      </c>
      <c r="E417" s="280" t="str">
        <f>'EDUCACIÓN FÍSICA'!E15</f>
        <v>CCEC3, CCEC4</v>
      </c>
      <c r="F417" s="280" t="str">
        <f>'EDUCACIÓN FÍSICA'!F15</f>
        <v xml:space="preserve">4.3 Utilizar los recursos comunicativos de la corporalidad y sus manifestaciones de forma creativa. </v>
      </c>
      <c r="G417" s="280">
        <f>'EDUCACIÓN FÍSICA'!G15</f>
        <v>0</v>
      </c>
    </row>
    <row r="418" spans="2:7" ht="90" customHeight="1">
      <c r="B418" s="306" t="str">
        <f>'EDUCACIÓN FÍSICA'!B16</f>
        <v>1º</v>
      </c>
      <c r="C418" s="280" t="str">
        <f>'EDUCACIÓN FÍSICA'!C16</f>
        <v>EDUCACIÓN FÍSICA</v>
      </c>
      <c r="D418" s="281" t="str">
        <f>'EDUCACIÓN FÍSICA'!D16</f>
        <v>4</v>
      </c>
      <c r="E418" s="280" t="str">
        <f>'EDUCACIÓN FÍSICA'!E16</f>
        <v>CPSAA1, CPSAA3</v>
      </c>
      <c r="F418" s="280" t="str">
        <f>'EDUCACIÓN FÍSICA'!F16</f>
        <v xml:space="preserve">4.4 Respetar la propia realidad corporal y la de los demás practicando diferentes juegos. </v>
      </c>
      <c r="G418" s="280">
        <f>'EDUCACIÓN FÍSICA'!G16</f>
        <v>0</v>
      </c>
    </row>
    <row r="419" spans="2:7" ht="90" customHeight="1">
      <c r="B419" s="306" t="str">
        <f>'EDUCACIÓN FÍSICA'!B17</f>
        <v>1º</v>
      </c>
      <c r="C419" s="280" t="str">
        <f>'EDUCACIÓN FÍSICA'!C17</f>
        <v>EDUCACIÓN FÍSICA</v>
      </c>
      <c r="D419" s="281" t="str">
        <f>'EDUCACIÓN FÍSICA'!D17</f>
        <v>5</v>
      </c>
      <c r="E419" s="280" t="str">
        <f>'EDUCACIÓN FÍSICA'!E17</f>
        <v>STEM5, CPSAA2, CC4</v>
      </c>
      <c r="F419" s="280" t="str">
        <f>'EDUCACIÓN FÍSICA'!F17</f>
        <v xml:space="preserve">5.1 Disfrutar de forma segura en los entornos natural y urbano conociendo otros usos desde la motricidad. </v>
      </c>
      <c r="G419" s="280">
        <f>'EDUCACIÓN FÍSICA'!G17</f>
        <v>0</v>
      </c>
    </row>
    <row r="420" spans="2:7" ht="90" customHeight="1">
      <c r="B420" s="306" t="str">
        <f>'EDUCACIÓN FÍSICA'!B18</f>
        <v>1º</v>
      </c>
      <c r="C420" s="280" t="str">
        <f>'EDUCACIÓN FÍSICA'!C18</f>
        <v>EDUCACIÓN FÍSICA</v>
      </c>
      <c r="D420" s="281" t="str">
        <f>'EDUCACIÓN FÍSICA'!D18</f>
        <v>5</v>
      </c>
      <c r="E420" s="280" t="str">
        <f>'EDUCACIÓN FÍSICA'!E18</f>
        <v>STEM5, CC2, CC4, CE3</v>
      </c>
      <c r="F420" s="280" t="str">
        <f>'EDUCACIÓN FÍSICA'!F18</f>
        <v xml:space="preserve">5.2 Valorar la importancia del entorno y el medio natural practicando juegos y actividades al aire libre. </v>
      </c>
      <c r="G420" s="280">
        <f>'EDUCACIÓN FÍSICA'!G18</f>
        <v>0</v>
      </c>
    </row>
    <row r="421" spans="2:7" ht="90" customHeight="1">
      <c r="B421" s="306" t="str">
        <f>'EDUCACIÓN FÍSICA'!B19</f>
        <v>1º</v>
      </c>
      <c r="C421" s="280" t="str">
        <f>'EDUCACIÓN FÍSICA'!C19</f>
        <v>EDUCACIÓN FÍSICA</v>
      </c>
      <c r="D421" s="281" t="str">
        <f>'EDUCACIÓN FÍSICA'!D19</f>
        <v>5</v>
      </c>
      <c r="E421" s="280" t="str">
        <f>'EDUCACIÓN FÍSICA'!E19</f>
        <v>CC2, CE1, CE3</v>
      </c>
      <c r="F421" s="280" t="str">
        <f>'EDUCACIÓN FÍSICA'!F19</f>
        <v xml:space="preserve">5.3 Realizar e identificar situaciones motrices con diversidad de estímulos y condicionantes espacio-temporales, seleccionando y combinando las habilidades motrices básicas y adaptándolas a las condiciones establecidas de forma eficaz. </v>
      </c>
      <c r="G421" s="280">
        <f>'EDUCACIÓN FÍSICA'!G19</f>
        <v>0</v>
      </c>
    </row>
    <row r="422" spans="2:7" ht="90" customHeight="1">
      <c r="B422" s="306" t="str">
        <f>'EDUCACIÓN FÍSICA'!B20</f>
        <v>1º</v>
      </c>
      <c r="C422" s="280" t="str">
        <f>'EDUCACIÓN FÍSICA'!C20</f>
        <v>EDUCACIÓN FÍSICA</v>
      </c>
      <c r="D422" s="281" t="str">
        <f>'EDUCACIÓN FÍSICA'!D20</f>
        <v>6</v>
      </c>
      <c r="E422" s="280" t="str">
        <f>'EDUCACIÓN FÍSICA'!E20</f>
        <v>CCL2, CCL3, CPSAA5</v>
      </c>
      <c r="F422" s="280" t="str">
        <f>'EDUCACIÓN FÍSICA'!F20</f>
        <v xml:space="preserve">6.1 Localizar, con ayuda, información sencilla relacionada con la motricidad a partir de distintas fuentes, valorando su fiabilidad. </v>
      </c>
      <c r="G422" s="280">
        <f>'EDUCACIÓN FÍSICA'!G20</f>
        <v>0</v>
      </c>
    </row>
    <row r="423" spans="2:7" ht="90" customHeight="1">
      <c r="B423" s="306" t="str">
        <f>'EDUCACIÓN FÍSICA'!B21</f>
        <v>1º</v>
      </c>
      <c r="C423" s="280" t="str">
        <f>'EDUCACIÓN FÍSICA'!C21</f>
        <v>EDUCACIÓN FÍSICA</v>
      </c>
      <c r="D423" s="281" t="str">
        <f>'EDUCACIÓN FÍSICA'!D21</f>
        <v>6</v>
      </c>
      <c r="E423" s="280" t="str">
        <f>'EDUCACIÓN FÍSICA'!E21</f>
        <v>STEM2, CD1, CD2, CD3, CD4</v>
      </c>
      <c r="F423" s="280" t="str">
        <f>'EDUCACIÓN FÍSICA'!F21</f>
        <v xml:space="preserve">6.2 Iniciarse en la utilización de dispositivos digitales como recurso de apoyo al área, de forma guiada, adoptando hábitos de uso seguro y responsable. </v>
      </c>
      <c r="G423" s="280">
        <f>'EDUCACIÓN FÍSICA'!G21</f>
        <v>0</v>
      </c>
    </row>
    <row r="424" spans="2:7" ht="90" customHeight="1">
      <c r="B424" s="306" t="str">
        <f>'EDUCACIÓN FÍSICA'!B22</f>
        <v>1º</v>
      </c>
      <c r="C424" s="280" t="str">
        <f>'EDUCACIÓN FÍSICA'!C22</f>
        <v>EDUCACIÓN FÍSICA</v>
      </c>
      <c r="D424" s="281" t="str">
        <f>'EDUCACIÓN FÍSICA'!D22</f>
        <v>6</v>
      </c>
      <c r="E424" s="280" t="str">
        <f>'EDUCACIÓN FÍSICA'!E22</f>
        <v>CCL1, CCL2, CPSAA5</v>
      </c>
      <c r="F424" s="280" t="str">
        <f>'EDUCACIÓN FÍSICA'!F22</f>
        <v xml:space="preserve">6.3 Intercambiar información con el grupo de iguales, compartiendo experiencias propias vinculadas a la actividad físico-deportiva, respetando las intervenciones de los demás. </v>
      </c>
      <c r="G424" s="280">
        <f>'EDUCACIÓN FÍSICA'!G22</f>
        <v>0</v>
      </c>
    </row>
    <row r="425" spans="2:7" ht="90" customHeight="1">
      <c r="B425" s="307" t="str">
        <f>'EDUCACIÓN FÍSICA'!B23</f>
        <v>2º</v>
      </c>
      <c r="C425" s="46" t="str">
        <f>'EDUCACIÓN FÍSICA'!C23</f>
        <v>EDUCACIÓN FÍSICA</v>
      </c>
      <c r="D425" s="85" t="str">
        <f>'EDUCACIÓN FÍSICA'!D23</f>
        <v>1</v>
      </c>
      <c r="E425" s="46" t="str">
        <f>'EDUCACIÓN FÍSICA'!E23</f>
        <v>STEM2, STEM5, CPSAA2</v>
      </c>
      <c r="F425" s="46" t="str">
        <f>'EDUCACIÓN FÍSICA'!F23</f>
        <v xml:space="preserve">1.1 Identificar el ejercicio físico como práctica saludable, reconociendo sus efectos beneficiosos a nivel físico para el establecimiento de un estilo de vida activo. </v>
      </c>
      <c r="G425" s="46">
        <f>'EDUCACIÓN FÍSICA'!G23</f>
        <v>0</v>
      </c>
    </row>
    <row r="426" spans="2:7" ht="90" customHeight="1">
      <c r="B426" s="307" t="str">
        <f>'EDUCACIÓN FÍSICA'!B24</f>
        <v>2º</v>
      </c>
      <c r="C426" s="46" t="str">
        <f>'EDUCACIÓN FÍSICA'!C24</f>
        <v>EDUCACIÓN FÍSICA</v>
      </c>
      <c r="D426" s="85" t="str">
        <f>'EDUCACIÓN FÍSICA'!D24</f>
        <v>1</v>
      </c>
      <c r="E426" s="46" t="str">
        <f>'EDUCACIÓN FÍSICA'!E24</f>
        <v>STEM2, STEM5, CPSAA2, CE3</v>
      </c>
      <c r="F426" s="46" t="str">
        <f>'EDUCACIÓN FÍSICA'!F24</f>
        <v xml:space="preserve">1.2 Explorar las posibilidades de la propia motricidad a través del juego, aplicando en distintas situaciones cotidianas medidas básicas de cuidado de la salud personal a través de la higiene corporal y la educación postural. </v>
      </c>
      <c r="G426" s="46">
        <f>'EDUCACIÓN FÍSICA'!G24</f>
        <v>0</v>
      </c>
    </row>
    <row r="427" spans="2:7" ht="90" customHeight="1">
      <c r="B427" s="307" t="str">
        <f>'EDUCACIÓN FÍSICA'!B25</f>
        <v>2º</v>
      </c>
      <c r="C427" s="46" t="str">
        <f>'EDUCACIÓN FÍSICA'!C25</f>
        <v>EDUCACIÓN FÍSICA</v>
      </c>
      <c r="D427" s="85" t="str">
        <f>'EDUCACIÓN FÍSICA'!D25</f>
        <v>1</v>
      </c>
      <c r="E427" s="46" t="str">
        <f>'EDUCACIÓN FÍSICA'!E25</f>
        <v>CPSAA2, CPSAA5, CE3</v>
      </c>
      <c r="F427" s="46" t="str">
        <f>'EDUCACIÓN FÍSICA'!F25</f>
        <v xml:space="preserve">1.4 Conocer los valores positivos que fomenta la práctica motriz compartida reconociendo, vivenciando y disfrutando sus beneficios en contextos variados e inclusivos y respetando a todos los participantes con independencia de sus diferencias individuales. </v>
      </c>
      <c r="G427" s="46">
        <f>'EDUCACIÓN FÍSICA'!G25</f>
        <v>0</v>
      </c>
    </row>
    <row r="428" spans="2:7" ht="90" customHeight="1">
      <c r="B428" s="307" t="str">
        <f>'EDUCACIÓN FÍSICA'!B26</f>
        <v>2º</v>
      </c>
      <c r="C428" s="46" t="str">
        <f>'EDUCACIÓN FÍSICA'!C26</f>
        <v>EDUCACIÓN FÍSICA</v>
      </c>
      <c r="D428" s="85" t="str">
        <f>'EDUCACIÓN FÍSICA'!D26</f>
        <v>2</v>
      </c>
      <c r="E428" s="46" t="str">
        <f>'EDUCACIÓN FÍSICA'!E26</f>
        <v>STEM1, CPSAA3, CPSAA5, CE3</v>
      </c>
      <c r="F428" s="46" t="str">
        <f>'EDUCACIÓN FÍSICA'!F26</f>
        <v xml:space="preserve">2.1 Reconocer la importancia de establecer metas claras a la hora de desarrollar proyectos motores de carácter individual, cooperativo o colaborativo, valorando su consecución a partir de un análisis de los resultados obtenidos. </v>
      </c>
      <c r="G428" s="46">
        <f>'EDUCACIÓN FÍSICA'!G26</f>
        <v>0</v>
      </c>
    </row>
    <row r="429" spans="2:7" ht="90" customHeight="1">
      <c r="B429" s="307" t="str">
        <f>'EDUCACIÓN FÍSICA'!B27</f>
        <v>2º</v>
      </c>
      <c r="C429" s="46" t="str">
        <f>'EDUCACIÓN FÍSICA'!C27</f>
        <v>EDUCACIÓN FÍSICA</v>
      </c>
      <c r="D429" s="85" t="str">
        <f>'EDUCACIÓN FÍSICA'!D27</f>
        <v>2</v>
      </c>
      <c r="E429" s="46" t="str">
        <f>'EDUCACIÓN FÍSICA'!E27</f>
        <v>STEM1, CPSAA4, CE1</v>
      </c>
      <c r="F429" s="46" t="str">
        <f>'EDUCACIÓN FÍSICA'!F27</f>
        <v xml:space="preserve">2.2 Adoptar decisiones en contextos de práctica motriz ajustando los movimientos corporales según las circunstancias de la actividad. </v>
      </c>
      <c r="G429" s="46">
        <f>'EDUCACIÓN FÍSICA'!G27</f>
        <v>0</v>
      </c>
    </row>
    <row r="430" spans="2:7" ht="90" customHeight="1">
      <c r="B430" s="307" t="str">
        <f>'EDUCACIÓN FÍSICA'!B28</f>
        <v>2º</v>
      </c>
      <c r="C430" s="46" t="str">
        <f>'EDUCACIÓN FÍSICA'!C28</f>
        <v>EDUCACIÓN FÍSICA</v>
      </c>
      <c r="D430" s="85" t="str">
        <f>'EDUCACIÓN FÍSICA'!D28</f>
        <v>2</v>
      </c>
      <c r="E430" s="46" t="str">
        <f>'EDUCACIÓN FÍSICA'!E28</f>
        <v>STEM1, CPSAA4, CPSAA5</v>
      </c>
      <c r="F430" s="46" t="str">
        <f>'EDUCACIÓN FÍSICA'!F28</f>
        <v xml:space="preserve">2.3 Descubrir, reconocer y emplear los componentes cualitativos y cuantitativos de la motricidad de manera lúdica e integrada en diferentes situaciones y contextos, mejorando progresivamente su control y su dominio corporal. </v>
      </c>
      <c r="G430" s="46">
        <f>'EDUCACIÓN FÍSICA'!G28</f>
        <v>0</v>
      </c>
    </row>
    <row r="431" spans="2:7" ht="90" customHeight="1">
      <c r="B431" s="307" t="str">
        <f>'EDUCACIÓN FÍSICA'!B29</f>
        <v>2º</v>
      </c>
      <c r="C431" s="46" t="str">
        <f>'EDUCACIÓN FÍSICA'!C29</f>
        <v>EDUCACIÓN FÍSICA</v>
      </c>
      <c r="D431" s="85" t="str">
        <f>'EDUCACIÓN FÍSICA'!D29</f>
        <v>3</v>
      </c>
      <c r="E431" s="46" t="str">
        <f>'EDUCACIÓN FÍSICA'!E29</f>
        <v>CPSAA1, CPSAA2, CPSAA3</v>
      </c>
      <c r="F431" s="46" t="str">
        <f>'EDUCACIÓN FÍSICA'!F29</f>
        <v xml:space="preserve">3.1 Identificar las emociones positivas y negativas que se producen durante el juego, intentando diferenciarlas y gestionarlas y disfrutando de la actividad física. </v>
      </c>
      <c r="G431" s="46">
        <f>'EDUCACIÓN FÍSICA'!G29</f>
        <v>0</v>
      </c>
    </row>
    <row r="432" spans="2:7" ht="90" customHeight="1">
      <c r="B432" s="307" t="str">
        <f>'EDUCACIÓN FÍSICA'!B30</f>
        <v>2º</v>
      </c>
      <c r="C432" s="46" t="str">
        <f>'EDUCACIÓN FÍSICA'!C30</f>
        <v>EDUCACIÓN FÍSICA</v>
      </c>
      <c r="D432" s="85" t="str">
        <f>'EDUCACIÓN FÍSICA'!D30</f>
        <v>3</v>
      </c>
      <c r="E432" s="46" t="str">
        <f>'EDUCACIÓN FÍSICA'!E30</f>
        <v>CPSAA1, CPSAA3, CC2, CC3</v>
      </c>
      <c r="F432" s="46" t="str">
        <f>'EDUCACIÓN FÍSICA'!F30</f>
        <v xml:space="preserve">3.2 Respetar las normas consensuadas, así como las reglas de juego y actuar desde los parámetros de la deportividad y el juego limpio, aceptando las características y niveles de los participantes. </v>
      </c>
      <c r="G432" s="46">
        <f>'EDUCACIÓN FÍSICA'!G30</f>
        <v>0</v>
      </c>
    </row>
    <row r="433" spans="2:7" ht="90" customHeight="1">
      <c r="B433" s="307" t="str">
        <f>'EDUCACIÓN FÍSICA'!B31</f>
        <v>2º</v>
      </c>
      <c r="C433" s="46" t="str">
        <f>'EDUCACIÓN FÍSICA'!C31</f>
        <v>EDUCACIÓN FÍSICA</v>
      </c>
      <c r="D433" s="85" t="str">
        <f>'EDUCACIÓN FÍSICA'!D31</f>
        <v>3</v>
      </c>
      <c r="E433" s="46" t="str">
        <f>'EDUCACIÓN FÍSICA'!E31</f>
        <v>CCL1, CCL5, CPSAA5, CC2, CC3</v>
      </c>
      <c r="F433" s="46" t="str">
        <f>'EDUCACIÓN FÍSICA'!F31</f>
        <v xml:space="preserve">3.3 Participar en las prácticas motrices cotidianas, comenzando a desarrollar habilidades sociales de acogida, inclusión, ayuda y cooperación, iniciándose en la resolución de conflictos personales de forma dialógica y justa, y mostrando un compromiso activo frente a las actuaciones contrarias a la convivencia. </v>
      </c>
      <c r="G433" s="46">
        <f>'EDUCACIÓN FÍSICA'!G31</f>
        <v>0</v>
      </c>
    </row>
    <row r="434" spans="2:7" ht="90" customHeight="1">
      <c r="B434" s="307" t="str">
        <f>'EDUCACIÓN FÍSICA'!B32</f>
        <v>2º</v>
      </c>
      <c r="C434" s="46" t="str">
        <f>'EDUCACIÓN FÍSICA'!C32</f>
        <v>EDUCACIÓN FÍSICA</v>
      </c>
      <c r="D434" s="85" t="str">
        <f>'EDUCACIÓN FÍSICA'!D32</f>
        <v>4</v>
      </c>
      <c r="E434" s="46" t="str">
        <f>'EDUCACIÓN FÍSICA'!E32</f>
        <v>CP3, CCEC1, CCEC2, CCEC3</v>
      </c>
      <c r="F434" s="46" t="str">
        <f>'EDUCACIÓN FÍSICA'!F32</f>
        <v xml:space="preserve">4.1 Participar activamente en juegos y otras manifestaciones artístico-expresivas de carácter cultural y tradicional propias de su entorno, valorando su componente lúdicofestivo y disfrutando de su puesta en práctica. </v>
      </c>
      <c r="G434" s="46">
        <f>'EDUCACIÓN FÍSICA'!G32</f>
        <v>0</v>
      </c>
    </row>
    <row r="435" spans="2:7" ht="90" customHeight="1">
      <c r="B435" s="307" t="str">
        <f>'EDUCACIÓN FÍSICA'!B33</f>
        <v>2º</v>
      </c>
      <c r="C435" s="46" t="str">
        <f>'EDUCACIÓN FÍSICA'!C33</f>
        <v>EDUCACIÓN FÍSICA</v>
      </c>
      <c r="D435" s="85" t="str">
        <f>'EDUCACIÓN FÍSICA'!D33</f>
        <v>4</v>
      </c>
      <c r="E435" s="46" t="str">
        <f>'EDUCACIÓN FÍSICA'!E33</f>
        <v>CPSAA1, CC3</v>
      </c>
      <c r="F435" s="46" t="str">
        <f>'EDUCACIÓN FÍSICA'!F33</f>
        <v xml:space="preserve">4.2 Conocer y valorar los logros de distintos referentes del deporte de ambos géneros, reconociendo el esfuerzo, la dedicación y los sacrificios requeridos para alcanzar dichos éxitos. </v>
      </c>
      <c r="G435" s="46">
        <f>'EDUCACIÓN FÍSICA'!G33</f>
        <v>0</v>
      </c>
    </row>
    <row r="436" spans="2:7" ht="90" customHeight="1">
      <c r="B436" s="307" t="str">
        <f>'EDUCACIÓN FÍSICA'!B34</f>
        <v>2º</v>
      </c>
      <c r="C436" s="46" t="str">
        <f>'EDUCACIÓN FÍSICA'!C34</f>
        <v>EDUCACIÓN FÍSICA</v>
      </c>
      <c r="D436" s="85" t="str">
        <f>'EDUCACIÓN FÍSICA'!D34</f>
        <v>4</v>
      </c>
      <c r="E436" s="46" t="str">
        <f>'EDUCACIÓN FÍSICA'!E34</f>
        <v>CCEC3, CCEC4</v>
      </c>
      <c r="F436" s="46" t="str">
        <f>'EDUCACIÓN FÍSICA'!F34</f>
        <v xml:space="preserve">4.3 Adecuar los distintos usos comunicativos de la corporalidad y sus manifestaciones realizándose a diferentes ritmos y contextos expresivos. </v>
      </c>
      <c r="G436" s="46">
        <f>'EDUCACIÓN FÍSICA'!G34</f>
        <v>0</v>
      </c>
    </row>
    <row r="437" spans="2:7" ht="90" customHeight="1">
      <c r="B437" s="307" t="str">
        <f>'EDUCACIÓN FÍSICA'!B35</f>
        <v>2º</v>
      </c>
      <c r="C437" s="46" t="str">
        <f>'EDUCACIÓN FÍSICA'!C35</f>
        <v>EDUCACIÓN FÍSICA</v>
      </c>
      <c r="D437" s="85" t="str">
        <f>'EDUCACIÓN FÍSICA'!D35</f>
        <v>4</v>
      </c>
      <c r="E437" s="46" t="str">
        <f>'EDUCACIÓN FÍSICA'!E35</f>
        <v>CPSAA1, CPSAA3</v>
      </c>
      <c r="F437" s="46" t="str">
        <f>'EDUCACIÓN FÍSICA'!F35</f>
        <v xml:space="preserve">4.4 Respetar la propia realidad corporal y la de los demás practicando diferentes juegos. </v>
      </c>
      <c r="G437" s="46">
        <f>'EDUCACIÓN FÍSICA'!G35</f>
        <v>0</v>
      </c>
    </row>
    <row r="438" spans="2:7" ht="90" customHeight="1">
      <c r="B438" s="307" t="str">
        <f>'EDUCACIÓN FÍSICA'!B36</f>
        <v>2º</v>
      </c>
      <c r="C438" s="46" t="str">
        <f>'EDUCACIÓN FÍSICA'!C36</f>
        <v>EDUCACIÓN FÍSICA</v>
      </c>
      <c r="D438" s="85" t="str">
        <f>'EDUCACIÓN FÍSICA'!D36</f>
        <v>5</v>
      </c>
      <c r="E438" s="46" t="str">
        <f>'EDUCACIÓN FÍSICA'!E36</f>
        <v>STEM5, CPSAA2, CC4</v>
      </c>
      <c r="F438" s="46" t="str">
        <f>'EDUCACIÓN FÍSICA'!F36</f>
        <v xml:space="preserve">5.1 Participar en actividades lúdico-recreativas de forma segura en los entornos natural y urbano y en contextos terrestres o acuáticos conociendo otros usos desde la motricidad y adoptando actitudes de respeto, cuidado y conservación de dichos entornos. </v>
      </c>
      <c r="G438" s="46">
        <f>'EDUCACIÓN FÍSICA'!G36</f>
        <v>0</v>
      </c>
    </row>
    <row r="439" spans="2:7" ht="90" customHeight="1">
      <c r="B439" s="307" t="str">
        <f>'EDUCACIÓN FÍSICA'!B37</f>
        <v>2º</v>
      </c>
      <c r="C439" s="46" t="str">
        <f>'EDUCACIÓN FÍSICA'!C37</f>
        <v>EDUCACIÓN FÍSICA</v>
      </c>
      <c r="D439" s="85" t="str">
        <f>'EDUCACIÓN FÍSICA'!D37</f>
        <v>5</v>
      </c>
      <c r="E439" s="46" t="str">
        <f>'EDUCACIÓN FÍSICA'!E37</f>
        <v>STEM5, CC2, CC4, CE3</v>
      </c>
      <c r="F439" s="46" t="str">
        <f>'EDUCACIÓN FÍSICA'!F37</f>
        <v xml:space="preserve">5.2 Valorar la importancia del entorno y el medio natural practicando juegos y actividades al aire libre. </v>
      </c>
      <c r="G439" s="46">
        <f>'EDUCACIÓN FÍSICA'!G37</f>
        <v>0</v>
      </c>
    </row>
    <row r="440" spans="2:7" ht="90" customHeight="1">
      <c r="B440" s="307" t="str">
        <f>'EDUCACIÓN FÍSICA'!B38</f>
        <v>2º</v>
      </c>
      <c r="C440" s="46" t="str">
        <f>'EDUCACIÓN FÍSICA'!C38</f>
        <v>EDUCACIÓN FÍSICA</v>
      </c>
      <c r="D440" s="85" t="str">
        <f>'EDUCACIÓN FÍSICA'!D38</f>
        <v>5</v>
      </c>
      <c r="E440" s="46" t="str">
        <f>'EDUCACIÓN FÍSICA'!E38</f>
        <v>CC2, CE1, CE3</v>
      </c>
      <c r="F440" s="46" t="str">
        <f>'EDUCACIÓN FÍSICA'!F38</f>
        <v xml:space="preserve">5.3 Comprender y resolver, con la ayuda docente, situaciones motrices con diversidad de estímulos y condicionantes espacio-temporales, seleccionando y combinando las habilidades motrices básicas y adaptándolas a las condiciones establecidas de forma eficaz. </v>
      </c>
      <c r="G440" s="46">
        <f>'EDUCACIÓN FÍSICA'!G38</f>
        <v>0</v>
      </c>
    </row>
    <row r="441" spans="2:7" ht="90" customHeight="1">
      <c r="B441" s="307" t="str">
        <f>'EDUCACIÓN FÍSICA'!B39</f>
        <v>2º</v>
      </c>
      <c r="C441" s="46" t="str">
        <f>'EDUCACIÓN FÍSICA'!C39</f>
        <v>EDUCACIÓN FÍSICA</v>
      </c>
      <c r="D441" s="85" t="str">
        <f>'EDUCACIÓN FÍSICA'!D39</f>
        <v>6</v>
      </c>
      <c r="E441" s="46" t="str">
        <f>'EDUCACIÓN FÍSICA'!E39</f>
        <v>CCL2, CCL3, CPSAA5</v>
      </c>
      <c r="F441" s="46" t="str">
        <f>'EDUCACIÓN FÍSICA'!F39</f>
        <v xml:space="preserve">6.1 Buscar información sencilla relacionada con la motricidad, a partir de distintas fuentes, valorando su fiabilidad. </v>
      </c>
      <c r="G441" s="46">
        <f>'EDUCACIÓN FÍSICA'!G39</f>
        <v>0</v>
      </c>
    </row>
    <row r="442" spans="2:7" ht="90" customHeight="1">
      <c r="B442" s="307" t="str">
        <f>'EDUCACIÓN FÍSICA'!B40</f>
        <v>2º</v>
      </c>
      <c r="C442" s="46" t="str">
        <f>'EDUCACIÓN FÍSICA'!C40</f>
        <v>EDUCACIÓN FÍSICA</v>
      </c>
      <c r="D442" s="85" t="str">
        <f>'EDUCACIÓN FÍSICA'!D40</f>
        <v>6</v>
      </c>
      <c r="E442" s="46" t="str">
        <f>'EDUCACIÓN FÍSICA'!E40</f>
        <v>STEM2, CD1, CD2, CD3, CD4</v>
      </c>
      <c r="F442" s="46" t="str">
        <f>'EDUCACIÓN FÍSICA'!F40</f>
        <v xml:space="preserve">6.2 Utilizar dispositivos digitales como recurso de apoyo al área, de forma guiada, adoptando hábitos de uso seguro y responsable. </v>
      </c>
      <c r="G442" s="46" t="str">
        <f>'EDUCACIÓN FÍSICA'!G40</f>
        <v xml:space="preserve">P. ej. Resuelve un sencillo cuestionario en el panel digital acerca de un juego que se va a realizar en clase. </v>
      </c>
    </row>
    <row r="443" spans="2:7" ht="90" customHeight="1">
      <c r="B443" s="307" t="str">
        <f>'EDUCACIÓN FÍSICA'!B41</f>
        <v>2º</v>
      </c>
      <c r="C443" s="46" t="str">
        <f>'EDUCACIÓN FÍSICA'!C41</f>
        <v>EDUCACIÓN FÍSICA</v>
      </c>
      <c r="D443" s="85" t="str">
        <f>'EDUCACIÓN FÍSICA'!D41</f>
        <v>6</v>
      </c>
      <c r="E443" s="46" t="str">
        <f>'EDUCACIÓN FÍSICA'!E41</f>
        <v>CCL1, CCL2, CPSAA5</v>
      </c>
      <c r="F443" s="46" t="str">
        <f>'EDUCACIÓN FÍSICA'!F41</f>
        <v xml:space="preserve">6.3 Intercambiar información con el grupo de iguales, compartiendo experiencias propias vinculadas a la actividad físico-deportiva, respetando y valorando las intervenciones de los demás. </v>
      </c>
      <c r="G443" s="46">
        <f>'EDUCACIÓN FÍSICA'!G41</f>
        <v>0</v>
      </c>
    </row>
    <row r="444" spans="2:7" ht="90" customHeight="1">
      <c r="B444" s="308" t="str">
        <f>'EDUCACIÓN FÍSICA'!B42</f>
        <v>3º</v>
      </c>
      <c r="C444" s="47" t="str">
        <f>'EDUCACIÓN FÍSICA'!C42</f>
        <v>EDUCACIÓN FÍSICA</v>
      </c>
      <c r="D444" s="88" t="str">
        <f>'EDUCACIÓN FÍSICA'!D42</f>
        <v>1</v>
      </c>
      <c r="E444" s="47" t="str">
        <f>'EDUCACIÓN FÍSICA'!E42</f>
        <v>STEM2, STEM5, CPSAA2</v>
      </c>
      <c r="F444" s="47" t="str">
        <f>'EDUCACIÓN FÍSICA'!F42</f>
        <v xml:space="preserve">1.1 Reconocer la actividad física como alternativa de ocio saludable, identificando desplazamientos activos y sostenibles y conociendo los efectos beneficiosos a nivel físico que posee adoptar un estilo de vida activo. </v>
      </c>
      <c r="G444" s="47">
        <f>'EDUCACIÓN FÍSICA'!G42</f>
        <v>0</v>
      </c>
    </row>
    <row r="445" spans="2:7" ht="90" customHeight="1">
      <c r="B445" s="308" t="str">
        <f>'EDUCACIÓN FÍSICA'!B43</f>
        <v>3º</v>
      </c>
      <c r="C445" s="47" t="str">
        <f>'EDUCACIÓN FÍSICA'!C43</f>
        <v>EDUCACIÓN FÍSICA</v>
      </c>
      <c r="D445" s="88" t="str">
        <f>'EDUCACIÓN FÍSICA'!D43</f>
        <v>1</v>
      </c>
      <c r="E445" s="47" t="str">
        <f>'EDUCACIÓN FÍSICA'!E43</f>
        <v>STEM2, STEM5, CPSAA2, CE3</v>
      </c>
      <c r="F445" s="47" t="str">
        <f>'EDUCACIÓN FÍSICA'!F43</f>
        <v xml:space="preserve">1.2 Seleccionar medidas de educación postural, alimentación saludable, higiene corporal y preparación de la práctica motriz, asumiendo responsabilidades y generando hábitos y rutinas en situaciones cotidianas. </v>
      </c>
      <c r="G445" s="47">
        <f>'EDUCACIÓN FÍSICA'!G43</f>
        <v>0</v>
      </c>
    </row>
    <row r="446" spans="2:7" ht="90" customHeight="1">
      <c r="B446" s="308" t="str">
        <f>'EDUCACIÓN FÍSICA'!B44</f>
        <v>3º</v>
      </c>
      <c r="C446" s="47" t="str">
        <f>'EDUCACIÓN FÍSICA'!C44</f>
        <v>EDUCACIÓN FÍSICA</v>
      </c>
      <c r="D446" s="88" t="str">
        <f>'EDUCACIÓN FÍSICA'!D44</f>
        <v>1</v>
      </c>
      <c r="E446" s="47" t="str">
        <f>'EDUCACIÓN FÍSICA'!E44</f>
        <v>STEM2, STEM5, CPSAA2, CPSAA5</v>
      </c>
      <c r="F446" s="47" t="str">
        <f>'EDUCACIÓN FÍSICA'!F44</f>
        <v xml:space="preserve">1.3 Identificar medidas de precaución y prevención de lesiones en relación con la conservación y el mantenimiento del material en el marco de distintas prácticas físicodeportivas, conociendo protocolos básicos de actuación ante accidentes que se puedan producir en este contexto. </v>
      </c>
      <c r="G446" s="47">
        <f>'EDUCACIÓN FÍSICA'!G44</f>
        <v>0</v>
      </c>
    </row>
    <row r="447" spans="2:7" ht="90" customHeight="1">
      <c r="B447" s="308" t="str">
        <f>'EDUCACIÓN FÍSICA'!B45</f>
        <v>3º</v>
      </c>
      <c r="C447" s="47" t="str">
        <f>'EDUCACIÓN FÍSICA'!C45</f>
        <v>EDUCACIÓN FÍSICA</v>
      </c>
      <c r="D447" s="88" t="str">
        <f>'EDUCACIÓN FÍSICA'!D45</f>
        <v>1</v>
      </c>
      <c r="E447" s="47" t="str">
        <f>'EDUCACIÓN FÍSICA'!E45</f>
        <v>CPSAA2, CPSAA5, CE3</v>
      </c>
      <c r="F447" s="47" t="str">
        <f>'EDUCACIÓN FÍSICA'!F45</f>
        <v xml:space="preserve">1.4 Aceptar la propia imagen corporal y la de los demás, aceptando y respetando las diferencias individuales que puedan existir, superando y rechazando las conductas discriminatorias que se puedan producir en contextos de práctica motriz. </v>
      </c>
      <c r="G447" s="47">
        <f>'EDUCACIÓN FÍSICA'!G45</f>
        <v>0</v>
      </c>
    </row>
    <row r="448" spans="2:7" ht="90" customHeight="1">
      <c r="B448" s="308" t="str">
        <f>'EDUCACIÓN FÍSICA'!B46</f>
        <v>3º</v>
      </c>
      <c r="C448" s="47" t="str">
        <f>'EDUCACIÓN FÍSICA'!C46</f>
        <v>EDUCACIÓN FÍSICA</v>
      </c>
      <c r="D448" s="88" t="str">
        <f>'EDUCACIÓN FÍSICA'!D46</f>
        <v>2</v>
      </c>
      <c r="E448" s="47" t="str">
        <f>'EDUCACIÓN FÍSICA'!E46</f>
        <v>STEM1, CPSAA3, CPSAA5, CE3</v>
      </c>
      <c r="F448" s="47" t="str">
        <f>'EDUCACIÓN FÍSICA'!F46</f>
        <v xml:space="preserve">2.1 Participar en proyectos motores de carácter individual, cooperativo o colaborativo, empleando estrategias de seguimiento que permitan observar los resultados obtenidos y mejorar el repertorio motriz. </v>
      </c>
      <c r="G448" s="47">
        <f>'EDUCACIÓN FÍSICA'!G46</f>
        <v>0</v>
      </c>
    </row>
    <row r="449" spans="2:7" ht="90" customHeight="1">
      <c r="B449" s="308" t="str">
        <f>'EDUCACIÓN FÍSICA'!B47</f>
        <v>3º</v>
      </c>
      <c r="C449" s="47" t="str">
        <f>'EDUCACIÓN FÍSICA'!C47</f>
        <v>EDUCACIÓN FÍSICA</v>
      </c>
      <c r="D449" s="88" t="str">
        <f>'EDUCACIÓN FÍSICA'!D47</f>
        <v>2</v>
      </c>
      <c r="E449" s="47" t="str">
        <f>'EDUCACIÓN FÍSICA'!E47</f>
        <v>STEM1, CPSAA4, CE1</v>
      </c>
      <c r="F449" s="47" t="str">
        <f>'EDUCACIÓN FÍSICA'!F47</f>
        <v xml:space="preserve">2.2 Comprender y resolver situaciones lúdicas, juegos y actividades deportivas, ajustándose a las demandas derivadas de los objetivos motores, de las características del grupo y de la lógica interna de situaciones individuales, de cooperación, de oposición y de colaboración-oposición, en contextos simulados de actuación. </v>
      </c>
      <c r="G449" s="47">
        <f>'EDUCACIÓN FÍSICA'!G47</f>
        <v>0</v>
      </c>
    </row>
    <row r="450" spans="2:7" ht="90" customHeight="1">
      <c r="B450" s="308" t="str">
        <f>'EDUCACIÓN FÍSICA'!B48</f>
        <v>3º</v>
      </c>
      <c r="C450" s="47" t="str">
        <f>'EDUCACIÓN FÍSICA'!C48</f>
        <v>EDUCACIÓN FÍSICA</v>
      </c>
      <c r="D450" s="88" t="str">
        <f>'EDUCACIÓN FÍSICA'!D48</f>
        <v>2</v>
      </c>
      <c r="E450" s="47" t="str">
        <f>'EDUCACIÓN FÍSICA'!E48</f>
        <v>STEM1, CPSAA4, CPSAA5</v>
      </c>
      <c r="F450" s="47" t="str">
        <f>'EDUCACIÓN FÍSICA'!F48</f>
        <v xml:space="preserve">2.3 Emplear y comprender los componentes cualitativos y cuantitativos de la motricidad de manera eficiente en distintos contextos y situaciones motrices, adquiriendo un progresivo control y dominio corporal sobre ellos. </v>
      </c>
      <c r="G450" s="47">
        <f>'EDUCACIÓN FÍSICA'!G48</f>
        <v>0</v>
      </c>
    </row>
    <row r="451" spans="2:7" ht="90" customHeight="1">
      <c r="B451" s="308" t="str">
        <f>'EDUCACIÓN FÍSICA'!B49</f>
        <v>3º</v>
      </c>
      <c r="C451" s="47" t="str">
        <f>'EDUCACIÓN FÍSICA'!C49</f>
        <v>EDUCACIÓN FÍSICA</v>
      </c>
      <c r="D451" s="88" t="str">
        <f>'EDUCACIÓN FÍSICA'!D49</f>
        <v>3</v>
      </c>
      <c r="E451" s="47" t="str">
        <f>'EDUCACIÓN FÍSICA'!E49</f>
        <v>CPSAA1, CPSAA2, CPSAA5</v>
      </c>
      <c r="F451" s="47" t="str">
        <f>'EDUCACIÓN FÍSICA'!F49</f>
        <v xml:space="preserve">3.1 Reconocer los aspectos que dan lugar a una disposición positiva hacia la práctica física y hacia el esfuerzo, controlando las emociones negativas que surjan en contextos de actividad motriz. </v>
      </c>
      <c r="G451" s="47">
        <f>'EDUCACIÓN FÍSICA'!G49</f>
        <v>0</v>
      </c>
    </row>
    <row r="452" spans="2:7" ht="90" customHeight="1">
      <c r="B452" s="308" t="str">
        <f>'EDUCACIÓN FÍSICA'!B50</f>
        <v>3º</v>
      </c>
      <c r="C452" s="47" t="str">
        <f>'EDUCACIÓN FÍSICA'!C50</f>
        <v>EDUCACIÓN FÍSICA</v>
      </c>
      <c r="D452" s="88" t="str">
        <f>'EDUCACIÓN FÍSICA'!D50</f>
        <v>3</v>
      </c>
      <c r="E452" s="47" t="str">
        <f>'EDUCACIÓN FÍSICA'!E50</f>
        <v>CPSAA1, CPSAA3, CC2, CC3</v>
      </c>
      <c r="F452" s="47" t="str">
        <f>'EDUCACIÓN FÍSICA'!F50</f>
        <v xml:space="preserve">3.2 Respetar las normas consensuadas, así como las reglas de juego, y actuar desde los parámetros de la deportividad y el juego limpio, observando la aportación de los participantes. </v>
      </c>
      <c r="G452" s="47">
        <f>'EDUCACIÓN FÍSICA'!G50</f>
        <v>0</v>
      </c>
    </row>
    <row r="453" spans="2:7" ht="90" customHeight="1">
      <c r="B453" s="308" t="str">
        <f>'EDUCACIÓN FÍSICA'!B51</f>
        <v>3º</v>
      </c>
      <c r="C453" s="47" t="str">
        <f>'EDUCACIÓN FÍSICA'!C51</f>
        <v>EDUCACIÓN FÍSICA</v>
      </c>
      <c r="D453" s="88" t="str">
        <f>'EDUCACIÓN FÍSICA'!D51</f>
        <v>3</v>
      </c>
      <c r="E453" s="47" t="str">
        <f>'EDUCACIÓN FÍSICA'!E51</f>
        <v>CCL1, CCL5, CPSAA5, CC2, CC3</v>
      </c>
      <c r="F453" s="47" t="str">
        <f>'EDUCACIÓN FÍSICA'!F51</f>
        <v xml:space="preserve">3.3 Reconocer habilidades sociales de acogida, inclusión, ayuda y cooperación al participar en prácticas motrices variadas, resolviendo los conflictos individuales y colectivos de forma dialógica y justa, y mostrando un compromiso activo frente a los estereotipos, las actuaciones discriminatorias y cualquier tipo de violencia. </v>
      </c>
      <c r="G453" s="47">
        <f>'EDUCACIÓN FÍSICA'!G51</f>
        <v>0</v>
      </c>
    </row>
    <row r="454" spans="2:7" ht="90" customHeight="1">
      <c r="B454" s="308" t="str">
        <f>'EDUCACIÓN FÍSICA'!B52</f>
        <v>3º</v>
      </c>
      <c r="C454" s="47" t="str">
        <f>'EDUCACIÓN FÍSICA'!C52</f>
        <v>EDUCACIÓN FÍSICA</v>
      </c>
      <c r="D454" s="88" t="str">
        <f>'EDUCACIÓN FÍSICA'!D52</f>
        <v>4</v>
      </c>
      <c r="E454" s="47" t="str">
        <f>'EDUCACIÓN FÍSICA'!E52</f>
        <v>CP3, CCEC1, CCEC2, CCEC3</v>
      </c>
      <c r="F454" s="47" t="str">
        <f>'EDUCACIÓN FÍSICA'!F52</f>
        <v xml:space="preserve">4.1 Participar activamente en juegos motores y otras manifestaciones artísticoexpresivas con arraigo en la cultura propia, tradicional o actual castellano leonesa, así como otros procedentes de diversas culturas y distintas épocas, contextualizando su origen, su aparición y su transmisión a lo largo del tiempo. </v>
      </c>
      <c r="G454" s="47">
        <f>'EDUCACIÓN FÍSICA'!G52</f>
        <v>0</v>
      </c>
    </row>
    <row r="455" spans="2:7" ht="90" customHeight="1">
      <c r="B455" s="308" t="str">
        <f>'EDUCACIÓN FÍSICA'!B53</f>
        <v>3º</v>
      </c>
      <c r="C455" s="47" t="str">
        <f>'EDUCACIÓN FÍSICA'!C53</f>
        <v>EDUCACIÓN FÍSICA</v>
      </c>
      <c r="D455" s="88" t="str">
        <f>'EDUCACIÓN FÍSICA'!D53</f>
        <v>4</v>
      </c>
      <c r="E455" s="47" t="str">
        <f>'EDUCACIÓN FÍSICA'!E53</f>
        <v>CPSAA1, CC3</v>
      </c>
      <c r="F455" s="47" t="str">
        <f>'EDUCACIÓN FÍSICA'!F53</f>
        <v xml:space="preserve">4.2 Asumir una visión abierta del deporte a partir del conocimiento de distintas ligas femeninas, masculinas o mixtas, acercándose al deporte federado e identificando y rechazando comportamientos contrarios a la convivencia. </v>
      </c>
      <c r="G455" s="47">
        <f>'EDUCACIÓN FÍSICA'!G53</f>
        <v>0</v>
      </c>
    </row>
    <row r="456" spans="2:7" ht="90" customHeight="1">
      <c r="B456" s="308" t="str">
        <f>'EDUCACIÓN FÍSICA'!B54</f>
        <v>3º</v>
      </c>
      <c r="C456" s="47" t="str">
        <f>'EDUCACIÓN FÍSICA'!C54</f>
        <v>EDUCACIÓN FÍSICA</v>
      </c>
      <c r="D456" s="88" t="str">
        <f>'EDUCACIÓN FÍSICA'!D54</f>
        <v>4</v>
      </c>
      <c r="E456" s="47" t="str">
        <f>'EDUCACIÓN FÍSICA'!E54</f>
        <v>CPSAA1, CPSAA3, CE3, CCEC3, CCEC4</v>
      </c>
      <c r="F456" s="47" t="str">
        <f>'EDUCACIÓN FÍSICA'!F54</f>
        <v xml:space="preserve">4.3 Reproducir distintas combinaciones de movimientos o coreografías individuales y grupales que incorporen prácticas comunicativas trasmitiendo sentimientos, emociones o ideas de forma estética y creativa. </v>
      </c>
      <c r="G456" s="47">
        <f>'EDUCACIÓN FÍSICA'!G54</f>
        <v>0</v>
      </c>
    </row>
    <row r="457" spans="2:7" ht="90" customHeight="1">
      <c r="B457" s="308" t="str">
        <f>'EDUCACIÓN FÍSICA'!B55</f>
        <v>3º</v>
      </c>
      <c r="C457" s="47" t="str">
        <f>'EDUCACIÓN FÍSICA'!C55</f>
        <v>EDUCACIÓN FÍSICA</v>
      </c>
      <c r="D457" s="88" t="str">
        <f>'EDUCACIÓN FÍSICA'!D55</f>
        <v>4</v>
      </c>
      <c r="E457" s="47" t="str">
        <f>'EDUCACIÓN FÍSICA'!E55</f>
        <v>CPSAA1, CPSAA3</v>
      </c>
      <c r="F457" s="47" t="str">
        <f>'EDUCACIÓN FÍSICA'!F55</f>
        <v xml:space="preserve">4.4 Respetar la propia realidad corporal y la de los demás mostrando una actitud crítica. </v>
      </c>
      <c r="G457" s="47">
        <f>'EDUCACIÓN FÍSICA'!G55</f>
        <v>0</v>
      </c>
    </row>
    <row r="458" spans="2:7" ht="90" customHeight="1">
      <c r="B458" s="308" t="str">
        <f>'EDUCACIÓN FÍSICA'!B56</f>
        <v>3º</v>
      </c>
      <c r="C458" s="47" t="str">
        <f>'EDUCACIÓN FÍSICA'!C56</f>
        <v>EDUCACIÓN FÍSICA</v>
      </c>
      <c r="D458" s="88" t="str">
        <f>'EDUCACIÓN FÍSICA'!D56</f>
        <v>5</v>
      </c>
      <c r="E458" s="47" t="str">
        <f>'EDUCACIÓN FÍSICA'!E56</f>
        <v>STEM5, CPSAA2, CC4, CE1</v>
      </c>
      <c r="F458" s="47" t="str">
        <f>'EDUCACIÓN FÍSICA'!F56</f>
        <v xml:space="preserve">5.1 Desarrollar una práctica motriz segura en contextos naturales y urbanos de carácter terrestre o acuático, aplicando medidas de conservación ambiental. </v>
      </c>
      <c r="G458" s="47">
        <f>'EDUCACIÓN FÍSICA'!G56</f>
        <v>0</v>
      </c>
    </row>
    <row r="459" spans="2:7" ht="90" customHeight="1">
      <c r="B459" s="308" t="str">
        <f>'EDUCACIÓN FÍSICA'!B57</f>
        <v>3º</v>
      </c>
      <c r="C459" s="47" t="str">
        <f>'EDUCACIÓN FÍSICA'!C57</f>
        <v>EDUCACIÓN FÍSICA</v>
      </c>
      <c r="D459" s="88" t="str">
        <f>'EDUCACIÓN FÍSICA'!D57</f>
        <v>5</v>
      </c>
      <c r="E459" s="47" t="str">
        <f>'EDUCACIÓN FÍSICA'!E57</f>
        <v>STEM5, CC2, CC4, CE3</v>
      </c>
      <c r="F459" s="47" t="str">
        <f>'EDUCACIÓN FÍSICA'!F57</f>
        <v xml:space="preserve">5.2. Manifestar respeto hacia el entorno y el medio natural en los juegos y actividades al aire libre, identificando acciones concretas a su preservación. </v>
      </c>
      <c r="G459" s="47">
        <f>'EDUCACIÓN FÍSICA'!G57</f>
        <v>0</v>
      </c>
    </row>
    <row r="460" spans="2:7" ht="90" customHeight="1">
      <c r="B460" s="308" t="str">
        <f>'EDUCACIÓN FÍSICA'!B58</f>
        <v>3º</v>
      </c>
      <c r="C460" s="47" t="str">
        <f>'EDUCACIÓN FÍSICA'!C58</f>
        <v>EDUCACIÓN FÍSICA</v>
      </c>
      <c r="D460" s="88" t="str">
        <f>'EDUCACIÓN FÍSICA'!D58</f>
        <v>5</v>
      </c>
      <c r="E460" s="47" t="str">
        <f>'EDUCACIÓN FÍSICA'!E58</f>
        <v>CC2, CE1, CE3</v>
      </c>
      <c r="F460" s="47" t="str">
        <f>'EDUCACIÓN FÍSICA'!F58</f>
        <v xml:space="preserve">5.3 Comprender y resolver situaciones motrices con diversidad de estímulos y condicionantes espacio-temporales, seleccionando y combinando las habilidades motrices básicas y adaptándolas a las condiciones establecidas de forma eficaz. </v>
      </c>
      <c r="G460" s="47">
        <f>'EDUCACIÓN FÍSICA'!G58</f>
        <v>0</v>
      </c>
    </row>
    <row r="461" spans="2:7" ht="90" customHeight="1">
      <c r="B461" s="308" t="str">
        <f>'EDUCACIÓN FÍSICA'!B59</f>
        <v>3º</v>
      </c>
      <c r="C461" s="47" t="str">
        <f>'EDUCACIÓN FÍSICA'!C59</f>
        <v>EDUCACIÓN FÍSICA</v>
      </c>
      <c r="D461" s="88" t="str">
        <f>'EDUCACIÓN FÍSICA'!D59</f>
        <v>6</v>
      </c>
      <c r="E461" s="47" t="str">
        <f>'EDUCACIÓN FÍSICA'!E59</f>
        <v>CCL2, CCL3, CPSAA5</v>
      </c>
      <c r="F461" s="47" t="str">
        <f>'EDUCACIÓN FÍSICA'!F59</f>
        <v xml:space="preserve">6.1 Buscar y seleccionar información relacionada con la motricidad, a partir de distintas fuentes fiables y seguras, utilizándola en investigaciones propias del área. </v>
      </c>
      <c r="G461" s="47">
        <f>'EDUCACIÓN FÍSICA'!G59</f>
        <v>0</v>
      </c>
    </row>
    <row r="462" spans="2:7" ht="90" customHeight="1">
      <c r="B462" s="308" t="str">
        <f>'EDUCACIÓN FÍSICA'!B60</f>
        <v>3º</v>
      </c>
      <c r="C462" s="47" t="str">
        <f>'EDUCACIÓN FÍSICA'!C60</f>
        <v>EDUCACIÓN FÍSICA</v>
      </c>
      <c r="D462" s="88" t="str">
        <f>'EDUCACIÓN FÍSICA'!D60</f>
        <v>6</v>
      </c>
      <c r="E462" s="47" t="str">
        <f>'EDUCACIÓN FÍSICA'!E60</f>
        <v>STEM2, CD1, CD2, CD3, CD4</v>
      </c>
      <c r="F462" s="47" t="str">
        <f>'EDUCACIÓN FÍSICA'!F60</f>
        <v xml:space="preserve">6.2. Utilizar dispositivos digitales como recurso de apoyo al área, adoptando hábitos de uso seguro, responsable y crítico. </v>
      </c>
      <c r="G462" s="47">
        <f>'EDUCACIÓN FÍSICA'!G60</f>
        <v>0</v>
      </c>
    </row>
    <row r="463" spans="2:7" ht="90" customHeight="1">
      <c r="B463" s="308" t="str">
        <f>'EDUCACIÓN FÍSICA'!B61</f>
        <v>3º</v>
      </c>
      <c r="C463" s="47" t="str">
        <f>'EDUCACIÓN FÍSICA'!C61</f>
        <v>EDUCACIÓN FÍSICA</v>
      </c>
      <c r="D463" s="88" t="str">
        <f>'EDUCACIÓN FÍSICA'!D61</f>
        <v>6</v>
      </c>
      <c r="E463" s="47" t="str">
        <f>'EDUCACIÓN FÍSICA'!E61</f>
        <v>CCL1, CCL2, CPSAA5</v>
      </c>
      <c r="F463" s="47" t="str">
        <f>'EDUCACIÓN FÍSICA'!F61</f>
        <v xml:space="preserve">6.3 Intercambiar información, compartiendo los resultados de investigaciones sencillas o proyectos vinculados a la actividad físico-deportiva, respetando y valorando las intervenciones de los demás. </v>
      </c>
      <c r="G463" s="47">
        <f>'EDUCACIÓN FÍSICA'!G61</f>
        <v>0</v>
      </c>
    </row>
    <row r="464" spans="2:7" ht="90" customHeight="1">
      <c r="B464" s="309" t="str">
        <f>'EDUCACIÓN FÍSICA'!B62</f>
        <v>4º</v>
      </c>
      <c r="C464" s="50" t="str">
        <f>'EDUCACIÓN FÍSICA'!C62</f>
        <v>EDUCACIÓN FÍSICA</v>
      </c>
      <c r="D464" s="91" t="str">
        <f>'EDUCACIÓN FÍSICA'!D62</f>
        <v>1</v>
      </c>
      <c r="E464" s="50" t="str">
        <f>'EDUCACIÓN FÍSICA'!E62</f>
        <v>STEM2, STEM5, CPSAA2</v>
      </c>
      <c r="F464" s="50" t="str">
        <f>'EDUCACIÓN FÍSICA'!F62</f>
        <v xml:space="preserve">1.1 Reconocer e interiorizar la actividad física como alternativa de ocio saludable, identificando desplazamientos activos y sostenibles y conociendo los efectos beneficiosos a nivel físico y mental que posee adoptar un estilo de vida activo. </v>
      </c>
      <c r="G464" s="50">
        <f>'EDUCACIÓN FÍSICA'!G62</f>
        <v>0</v>
      </c>
    </row>
    <row r="465" spans="2:7" ht="90" customHeight="1">
      <c r="B465" s="309" t="str">
        <f>'EDUCACIÓN FÍSICA'!B63</f>
        <v>4º</v>
      </c>
      <c r="C465" s="50" t="str">
        <f>'EDUCACIÓN FÍSICA'!C63</f>
        <v>EDUCACIÓN FÍSICA</v>
      </c>
      <c r="D465" s="91" t="str">
        <f>'EDUCACIÓN FÍSICA'!D63</f>
        <v>1</v>
      </c>
      <c r="E465" s="50" t="str">
        <f>'EDUCACIÓN FÍSICA'!E63</f>
        <v>STEM2, STEM5, CPSAA2, CE3</v>
      </c>
      <c r="F465" s="50" t="str">
        <f>'EDUCACIÓN FÍSICA'!F63</f>
        <v xml:space="preserve">1.2 Aplicar medidas de educación postural, alimentación saludable, higiene corporal y preparación de la práctica motriz, asumiendo responsabilidades y generando hábitos y rutinas en situaciones cotidianas. </v>
      </c>
      <c r="G465" s="50">
        <f>'EDUCACIÓN FÍSICA'!G63</f>
        <v>0</v>
      </c>
    </row>
    <row r="466" spans="2:7" ht="90" customHeight="1">
      <c r="B466" s="309" t="str">
        <f>'EDUCACIÓN FÍSICA'!B64</f>
        <v>4º</v>
      </c>
      <c r="C466" s="50" t="str">
        <f>'EDUCACIÓN FÍSICA'!C64</f>
        <v>EDUCACIÓN FÍSICA</v>
      </c>
      <c r="D466" s="91" t="str">
        <f>'EDUCACIÓN FÍSICA'!D64</f>
        <v>1</v>
      </c>
      <c r="E466" s="50" t="str">
        <f>'EDUCACIÓN FÍSICA'!E64</f>
        <v>STEM2, STEM5, CPSAA2, CPSAA5</v>
      </c>
      <c r="F466" s="50" t="str">
        <f>'EDUCACIÓN FÍSICA'!F64</f>
        <v xml:space="preserve">1.3 Tomar medidas de precaución y prevención de lesiones en relación con la conservación y el mantenimiento del material en el marco de distintas prácticas físicodeportivas, conociendo protocolos básicos de actuación ante accidentes que se puedan producir en este contexto. </v>
      </c>
      <c r="G466" s="50">
        <f>'EDUCACIÓN FÍSICA'!G64</f>
        <v>0</v>
      </c>
    </row>
    <row r="467" spans="2:7" ht="90" customHeight="1">
      <c r="B467" s="309" t="str">
        <f>'EDUCACIÓN FÍSICA'!B65</f>
        <v>4º</v>
      </c>
      <c r="C467" s="50" t="str">
        <f>'EDUCACIÓN FÍSICA'!C65</f>
        <v>EDUCACIÓN FÍSICA</v>
      </c>
      <c r="D467" s="91" t="str">
        <f>'EDUCACIÓN FÍSICA'!D65</f>
        <v>1</v>
      </c>
      <c r="E467" s="50" t="str">
        <f>'EDUCACIÓN FÍSICA'!E65</f>
        <v>CPSAA2, CPSAA5, CE3</v>
      </c>
      <c r="F467" s="50" t="str">
        <f>'EDUCACIÓN FÍSICA'!F65</f>
        <v xml:space="preserve">1.4 Reconocer la propia imagen corporal y la de los demás, aceptando y respetando las diferencias individuales que puedan existir, superando y rechazando las conductas discriminatorias que se puedan producir en contextos de práctica motriz. </v>
      </c>
      <c r="G467" s="50">
        <f>'EDUCACIÓN FÍSICA'!G65</f>
        <v>0</v>
      </c>
    </row>
    <row r="468" spans="2:7" ht="90" customHeight="1">
      <c r="B468" s="309" t="str">
        <f>'EDUCACIÓN FÍSICA'!B66</f>
        <v>4º</v>
      </c>
      <c r="C468" s="50" t="str">
        <f>'EDUCACIÓN FÍSICA'!C66</f>
        <v>EDUCACIÓN FÍSICA</v>
      </c>
      <c r="D468" s="91" t="str">
        <f>'EDUCACIÓN FÍSICA'!D66</f>
        <v>2</v>
      </c>
      <c r="E468" s="50" t="str">
        <f>'EDUCACIÓN FÍSICA'!E66</f>
        <v>STEM1, CPSAA3, CPSAA5, CE3</v>
      </c>
      <c r="F468" s="50" t="str">
        <f>'EDUCACIÓN FÍSICA'!F66</f>
        <v xml:space="preserve">2.1 Llevar a cabo proyectos motores de carácter individual, cooperativo o colaborativo, empleando estrategias de monitorización y seguimiento que permitan analizar los resultados obtenidos y reconocer y mejorar el repertorio motriz. </v>
      </c>
      <c r="G468" s="50">
        <f>'EDUCACIÓN FÍSICA'!G66</f>
        <v>0</v>
      </c>
    </row>
    <row r="469" spans="2:7" ht="90" customHeight="1">
      <c r="B469" s="309" t="str">
        <f>'EDUCACIÓN FÍSICA'!B67</f>
        <v>4º</v>
      </c>
      <c r="C469" s="50" t="str">
        <f>'EDUCACIÓN FÍSICA'!C67</f>
        <v>EDUCACIÓN FÍSICA</v>
      </c>
      <c r="D469" s="91" t="str">
        <f>'EDUCACIÓN FÍSICA'!D67</f>
        <v>2</v>
      </c>
      <c r="E469" s="50" t="str">
        <f>'EDUCACIÓN FÍSICA'!E67</f>
        <v>STEM1, CPSAA4, CE1</v>
      </c>
      <c r="F469" s="50" t="str">
        <f>'EDUCACIÓN FÍSICA'!F67</f>
        <v xml:space="preserve">2.2 Adoptar decisiones y encadenar acciones en situaciones lúdicas, juegos y actividades deportivas, ajustándose a las demandas derivadas de los objetivos motores, de las características del grupo y de la lógica interna de situaciones individuales, de cooperación, de oposición y de colaboración-oposición, en contextos simulados de actuación. </v>
      </c>
      <c r="G469" s="50">
        <f>'EDUCACIÓN FÍSICA'!G67</f>
        <v>0</v>
      </c>
    </row>
    <row r="470" spans="2:7" ht="90" customHeight="1">
      <c r="B470" s="309" t="str">
        <f>'EDUCACIÓN FÍSICA'!B68</f>
        <v>4º</v>
      </c>
      <c r="C470" s="50" t="str">
        <f>'EDUCACIÓN FÍSICA'!C68</f>
        <v>EDUCACIÓN FÍSICA</v>
      </c>
      <c r="D470" s="91" t="str">
        <f>'EDUCACIÓN FÍSICA'!D68</f>
        <v>2</v>
      </c>
      <c r="E470" s="50" t="str">
        <f>'EDUCACIÓN FÍSICA'!E68</f>
        <v>STEM1, CPSAA4, CPSAA5</v>
      </c>
      <c r="F470" s="50" t="str">
        <f>'EDUCACIÓN FÍSICA'!F68</f>
        <v xml:space="preserve">2.3 Emplear e integrar los componentes cualitativos y cuantitativos de la motricidad de manera eficiente y creativa en distintos contextos y situaciones motrices, adquiriendo un progresivo control y dominio corporal sobre ellos. </v>
      </c>
      <c r="G470" s="50">
        <f>'EDUCACIÓN FÍSICA'!G68</f>
        <v>0</v>
      </c>
    </row>
    <row r="471" spans="2:7" ht="90" customHeight="1">
      <c r="B471" s="309" t="str">
        <f>'EDUCACIÓN FÍSICA'!B69</f>
        <v>4º</v>
      </c>
      <c r="C471" s="50" t="str">
        <f>'EDUCACIÓN FÍSICA'!C69</f>
        <v>EDUCACIÓN FÍSICA</v>
      </c>
      <c r="D471" s="91" t="str">
        <f>'EDUCACIÓN FÍSICA'!D69</f>
        <v>3</v>
      </c>
      <c r="E471" s="50" t="str">
        <f>'EDUCACIÓN FÍSICA'!E69</f>
        <v>CPSAA1, CPSAA2, CPSAA5</v>
      </c>
      <c r="F471" s="50" t="str">
        <f>'EDUCACIÓN FÍSICA'!F69</f>
        <v xml:space="preserve">3.1 Mostrar una disposición positiva hacia la práctica física y hacia el esfuerzo, controlando la impulsividad y las emociones negativas que surjan en contextos de actividad motriz. </v>
      </c>
      <c r="G471" s="50">
        <f>'EDUCACIÓN FÍSICA'!G69</f>
        <v>0</v>
      </c>
    </row>
    <row r="472" spans="2:7" ht="90" customHeight="1">
      <c r="B472" s="309" t="str">
        <f>'EDUCACIÓN FÍSICA'!B70</f>
        <v>4º</v>
      </c>
      <c r="C472" s="50" t="str">
        <f>'EDUCACIÓN FÍSICA'!C70</f>
        <v>EDUCACIÓN FÍSICA</v>
      </c>
      <c r="D472" s="91" t="str">
        <f>'EDUCACIÓN FÍSICA'!D70</f>
        <v>3</v>
      </c>
      <c r="E472" s="50" t="str">
        <f>'EDUCACIÓN FÍSICA'!E70</f>
        <v>CPSAA1, CPSAA3, CC2, CC3</v>
      </c>
      <c r="F472" s="50" t="str">
        <f>'EDUCACIÓN FÍSICA'!F70</f>
        <v xml:space="preserve">3.2 Respetar las normas consensuadas en clase, así como las reglas de juego y actuar desde los parámetros de la deportividad y el juego limpio, valorando la aportación de los participantes. </v>
      </c>
      <c r="G472" s="50">
        <f>'EDUCACIÓN FÍSICA'!G70</f>
        <v>0</v>
      </c>
    </row>
    <row r="473" spans="2:7" ht="90" customHeight="1">
      <c r="B473" s="309" t="str">
        <f>'EDUCACIÓN FÍSICA'!B71</f>
        <v>4º</v>
      </c>
      <c r="C473" s="50" t="str">
        <f>'EDUCACIÓN FÍSICA'!C71</f>
        <v>EDUCACIÓN FÍSICA</v>
      </c>
      <c r="D473" s="91" t="str">
        <f>'EDUCACIÓN FÍSICA'!D71</f>
        <v>3</v>
      </c>
      <c r="E473" s="50" t="str">
        <f>'EDUCACIÓN FÍSICA'!E71</f>
        <v>CCL1, CCL5, CPSAA5, CC2, CC3</v>
      </c>
      <c r="F473" s="50" t="str">
        <f>'EDUCACIÓN FÍSICA'!F71</f>
        <v xml:space="preserve">3.3 Desarrollar habilidades sociales de acogida, inclusión, ayuda y cooperación al participar en prácticas motrices variadas, resolviendo los conflictos individuales y colectivos de forma dialógica y justa, y mostrando un compromiso activo frente a los estereotipos, las actuaciones discriminatorias y cualquier tipo de violencia. </v>
      </c>
      <c r="G473" s="50">
        <f>'EDUCACIÓN FÍSICA'!G71</f>
        <v>0</v>
      </c>
    </row>
    <row r="474" spans="2:7" ht="90" customHeight="1">
      <c r="B474" s="309" t="str">
        <f>'EDUCACIÓN FÍSICA'!B72</f>
        <v>4º</v>
      </c>
      <c r="C474" s="50" t="str">
        <f>'EDUCACIÓN FÍSICA'!C72</f>
        <v>EDUCACIÓN FÍSICA</v>
      </c>
      <c r="D474" s="91" t="str">
        <f>'EDUCACIÓN FÍSICA'!D72</f>
        <v>4</v>
      </c>
      <c r="E474" s="50" t="str">
        <f>'EDUCACIÓN FÍSICA'!E72</f>
        <v>CP3, CCEC1, CCEC2, CCEC3</v>
      </c>
      <c r="F474" s="50" t="str">
        <f>'EDUCACIÓN FÍSICA'!F72</f>
        <v xml:space="preserve">4.1 Participar activamente en juegos motores y otras manifestaciones artísticoexpresivas con arraigo en la cultura propia, tradicional o actual castellano leonesa, así como otros procedentes de diversas culturas y distintas épocas, contextualizando su origen, su aparición y su transmisión a lo largo del tiempo y valorando su importancia, repercusión e influencia en las sociedades pasadas y presentes. </v>
      </c>
      <c r="G474" s="50">
        <f>'EDUCACIÓN FÍSICA'!G72</f>
        <v>0</v>
      </c>
    </row>
    <row r="475" spans="2:7" ht="90" customHeight="1">
      <c r="B475" s="309" t="str">
        <f>'EDUCACIÓN FÍSICA'!B73</f>
        <v>4º</v>
      </c>
      <c r="C475" s="50" t="str">
        <f>'EDUCACIÓN FÍSICA'!C73</f>
        <v>EDUCACIÓN FÍSICA</v>
      </c>
      <c r="D475" s="91" t="str">
        <f>'EDUCACIÓN FÍSICA'!D73</f>
        <v>4</v>
      </c>
      <c r="E475" s="50" t="str">
        <f>'EDUCACIÓN FÍSICA'!E73</f>
        <v>CPSAA1, CC3</v>
      </c>
      <c r="F475" s="50" t="str">
        <f>'EDUCACIÓN FÍSICA'!F73</f>
        <v xml:space="preserve">4.2 Asumir una visión crítica y abierta del deporte a partir del conocimiento de distintas ligas femeninas, masculinas o mixtas, acercándose al deporte federado e identificando y rechazando comportamientos contrarios a la convivencia independientemente del contexto en el que tengan lugar. </v>
      </c>
      <c r="G475" s="50">
        <f>'EDUCACIÓN FÍSICA'!G73</f>
        <v>0</v>
      </c>
    </row>
    <row r="476" spans="2:7" ht="90" customHeight="1">
      <c r="B476" s="309" t="str">
        <f>'EDUCACIÓN FÍSICA'!B74</f>
        <v>4º</v>
      </c>
      <c r="C476" s="50" t="str">
        <f>'EDUCACIÓN FÍSICA'!C74</f>
        <v>EDUCACIÓN FÍSICA</v>
      </c>
      <c r="D476" s="91" t="str">
        <f>'EDUCACIÓN FÍSICA'!D74</f>
        <v>4</v>
      </c>
      <c r="E476" s="50" t="str">
        <f>'EDUCACIÓN FÍSICA'!E74</f>
        <v>CPSAA1, CPSAA3, CE3, CCEC3, CCEC4</v>
      </c>
      <c r="F476" s="50" t="str">
        <f>'EDUCACIÓN FÍSICA'!F74</f>
        <v xml:space="preserve">4.3 Reproducir distintas combinaciones de movimientos o coreografías individuales y grupales que incorporen prácticas comunicativas que transmitan sentimientos, emociones o ideas a través del cuerpo, empleando los distintos recursos expresivos y rítmicos de la corporalidad. </v>
      </c>
      <c r="G476" s="50">
        <f>'EDUCACIÓN FÍSICA'!G74</f>
        <v>0</v>
      </c>
    </row>
    <row r="477" spans="2:7" ht="90" customHeight="1">
      <c r="B477" s="309" t="str">
        <f>'EDUCACIÓN FÍSICA'!B75</f>
        <v>4º</v>
      </c>
      <c r="C477" s="50" t="str">
        <f>'EDUCACIÓN FÍSICA'!C75</f>
        <v>EDUCACIÓN FÍSICA</v>
      </c>
      <c r="D477" s="91" t="str">
        <f>'EDUCACIÓN FÍSICA'!D75</f>
        <v>4</v>
      </c>
      <c r="E477" s="50" t="str">
        <f>'EDUCACIÓN FÍSICA'!E75</f>
        <v>CPSAA1, CPSAA3</v>
      </c>
      <c r="F477" s="50" t="str">
        <f>'EDUCACIÓN FÍSICA'!F75</f>
        <v xml:space="preserve">4.4 Respetar la propia realidad corporal y la de los demás, mostrando una actitud reflexiva y crítica. </v>
      </c>
      <c r="G477" s="50">
        <f>'EDUCACIÓN FÍSICA'!G75</f>
        <v>0</v>
      </c>
    </row>
    <row r="478" spans="2:7" ht="90" customHeight="1">
      <c r="B478" s="309" t="str">
        <f>'EDUCACIÓN FÍSICA'!B76</f>
        <v>4º</v>
      </c>
      <c r="C478" s="50" t="str">
        <f>'EDUCACIÓN FÍSICA'!C76</f>
        <v>EDUCACIÓN FÍSICA</v>
      </c>
      <c r="D478" s="91" t="str">
        <f>'EDUCACIÓN FÍSICA'!D76</f>
        <v>5</v>
      </c>
      <c r="E478" s="50" t="str">
        <f>'EDUCACIÓN FÍSICA'!E76</f>
        <v>STEM5, CPSAA2, CC4, CE1</v>
      </c>
      <c r="F478" s="50" t="str">
        <f>'EDUCACIÓN FÍSICA'!F76</f>
        <v xml:space="preserve">5.1 Desarrollar una práctica motriz segura en contextos naturales y urbanos de carácter terrestre o acuático, adecuando las acciones al análisis de cada situación y aplicando medidas de conservación ambiental. </v>
      </c>
      <c r="G478" s="50">
        <f>'EDUCACIÓN FÍSICA'!G76</f>
        <v>0</v>
      </c>
    </row>
    <row r="479" spans="2:7" ht="90" customHeight="1">
      <c r="B479" s="309" t="str">
        <f>'EDUCACIÓN FÍSICA'!B77</f>
        <v>4º</v>
      </c>
      <c r="C479" s="50" t="str">
        <f>'EDUCACIÓN FÍSICA'!C77</f>
        <v>EDUCACIÓN FÍSICA</v>
      </c>
      <c r="D479" s="91" t="str">
        <f>'EDUCACIÓN FÍSICA'!D77</f>
        <v>5</v>
      </c>
      <c r="E479" s="50" t="str">
        <f>'EDUCACIÓN FÍSICA'!E77</f>
        <v>STEM5, CC2, CC4, CE3</v>
      </c>
      <c r="F479" s="50" t="str">
        <f>'EDUCACIÓN FÍSICA'!F77</f>
        <v xml:space="preserve">5.2 Manifestar respeto hacia el entorno y el medio natural en los juegos y actividades al aire libre, identificando acciones concretas dirigidas a su preservación. </v>
      </c>
      <c r="G479" s="50">
        <f>'EDUCACIÓN FÍSICA'!G77</f>
        <v>0</v>
      </c>
    </row>
    <row r="480" spans="2:7" ht="90" customHeight="1">
      <c r="B480" s="309" t="str">
        <f>'EDUCACIÓN FÍSICA'!B78</f>
        <v>4º</v>
      </c>
      <c r="C480" s="50" t="str">
        <f>'EDUCACIÓN FÍSICA'!C78</f>
        <v>EDUCACIÓN FÍSICA</v>
      </c>
      <c r="D480" s="91" t="str">
        <f>'EDUCACIÓN FÍSICA'!D78</f>
        <v>5</v>
      </c>
      <c r="E480" s="50" t="str">
        <f>'EDUCACIÓN FÍSICA'!E78</f>
        <v>CC2, CE1, CE3</v>
      </c>
      <c r="F480" s="50" t="str">
        <f>'EDUCACIÓN FÍSICA'!F78</f>
        <v xml:space="preserve">5.3 Combinar, con ayuda docente, situaciones motrices con diversidad de estímulos y condicionantes espacio-temporales, seleccionando las habilidades motrices básicas y adaptándolas a las condiciones establecidas de forma eficaz. </v>
      </c>
      <c r="G480" s="50">
        <f>'EDUCACIÓN FÍSICA'!G78</f>
        <v>0</v>
      </c>
    </row>
    <row r="481" spans="2:7" ht="90" customHeight="1">
      <c r="B481" s="309" t="str">
        <f>'EDUCACIÓN FÍSICA'!B79</f>
        <v>4º</v>
      </c>
      <c r="C481" s="50" t="str">
        <f>'EDUCACIÓN FÍSICA'!C79</f>
        <v>EDUCACIÓN FÍSICA</v>
      </c>
      <c r="D481" s="91" t="str">
        <f>'EDUCACIÓN FÍSICA'!D79</f>
        <v>6</v>
      </c>
      <c r="E481" s="50" t="str">
        <f>'EDUCACIÓN FÍSICA'!E79</f>
        <v>CCL2, CCL3, CPSAA5</v>
      </c>
      <c r="F481" s="50" t="str">
        <f>'EDUCACIÓN FÍSICA'!F79</f>
        <v xml:space="preserve">6.1 Buscar, seleccionar y contrastar información relacionada con la motricidad, a partir de distintas fuentes fiables y seguras, utilizándola en investigaciones propias del área y adquiriendo el léxico básico. </v>
      </c>
      <c r="G481" s="50">
        <f>'EDUCACIÓN FÍSICA'!G79</f>
        <v>0</v>
      </c>
    </row>
    <row r="482" spans="2:7" ht="90" customHeight="1">
      <c r="B482" s="309" t="str">
        <f>'EDUCACIÓN FÍSICA'!B80</f>
        <v>4º</v>
      </c>
      <c r="C482" s="50" t="str">
        <f>'EDUCACIÓN FÍSICA'!C80</f>
        <v>EDUCACIÓN FÍSICA</v>
      </c>
      <c r="D482" s="91" t="str">
        <f>'EDUCACIÓN FÍSICA'!D80</f>
        <v>6</v>
      </c>
      <c r="E482" s="50" t="str">
        <f>'EDUCACIÓN FÍSICA'!E80</f>
        <v>STEM2, CD1, CD2, CD3, CD4</v>
      </c>
      <c r="F482" s="50" t="str">
        <f>'EDUCACIÓN FÍSICA'!F80</f>
        <v xml:space="preserve">6.2 Utilizar dispositivos digitales como recurso de apoyo al área, adoptando hábitos de uso seguro, responsable, crítico y sostenible. </v>
      </c>
      <c r="G482" s="50">
        <f>'EDUCACIÓN FÍSICA'!G80</f>
        <v>0</v>
      </c>
    </row>
    <row r="483" spans="2:7" ht="90" customHeight="1">
      <c r="B483" s="309" t="str">
        <f>'EDUCACIÓN FÍSICA'!B81</f>
        <v>4º</v>
      </c>
      <c r="C483" s="50" t="str">
        <f>'EDUCACIÓN FÍSICA'!C81</f>
        <v>EDUCACIÓN FÍSICA</v>
      </c>
      <c r="D483" s="91" t="str">
        <f>'EDUCACIÓN FÍSICA'!D81</f>
        <v>6</v>
      </c>
      <c r="E483" s="50" t="str">
        <f>'EDUCACIÓN FÍSICA'!E81</f>
        <v>CCL1, CPSAA5</v>
      </c>
      <c r="F483" s="50" t="str">
        <f>'EDUCACIÓN FÍSICA'!F81</f>
        <v xml:space="preserve">6.3 Compartir los resultados de investigaciones o proyectos individuales vinculados a la actividad físico-deportiva, explicando y valorando el proceso llevado a cabo. </v>
      </c>
      <c r="G483" s="50">
        <f>'EDUCACIÓN FÍSICA'!G81</f>
        <v>0</v>
      </c>
    </row>
    <row r="484" spans="2:7" ht="90" customHeight="1">
      <c r="B484" s="310" t="str">
        <f>'EDUCACIÓN FÍSICA'!B82</f>
        <v>5º</v>
      </c>
      <c r="C484" s="58" t="str">
        <f>'EDUCACIÓN FÍSICA'!C82</f>
        <v>EDUCACIÓN FÍSICA</v>
      </c>
      <c r="D484" s="94" t="str">
        <f>'EDUCACIÓN FÍSICA'!D82</f>
        <v>1</v>
      </c>
      <c r="E484" s="58" t="str">
        <f>'EDUCACIÓN FÍSICA'!E82</f>
        <v>STEM2, STEM5, CPSAA2</v>
      </c>
      <c r="F484" s="58" t="str">
        <f>'EDUCACIÓN FÍSICA'!F82</f>
        <v xml:space="preserve">1.1 Reconocer e interiorizar los efectos beneficiosos a nivel físico y mental de la actividad física como paso previo para su integración en la vida diaria llevando a cabo conductas responsables sobre la salud y el bienestar referidas a la higiene, la alimentación y los hábitos posturales. </v>
      </c>
      <c r="G484" s="58">
        <f>'EDUCACIÓN FÍSICA'!G82</f>
        <v>0</v>
      </c>
    </row>
    <row r="485" spans="2:7" ht="90" customHeight="1">
      <c r="B485" s="310" t="str">
        <f>'EDUCACIÓN FÍSICA'!B83</f>
        <v>5º</v>
      </c>
      <c r="C485" s="58" t="str">
        <f>'EDUCACIÓN FÍSICA'!C83</f>
        <v>EDUCACIÓN FÍSICA</v>
      </c>
      <c r="D485" s="94" t="str">
        <f>'EDUCACIÓN FÍSICA'!D83</f>
        <v>1</v>
      </c>
      <c r="E485" s="58" t="str">
        <f>'EDUCACIÓN FÍSICA'!E83</f>
        <v>STEM2, STEM5, CPSAA2, CE3</v>
      </c>
      <c r="F485" s="58" t="str">
        <f>'EDUCACIÓN FÍSICA'!F83</f>
        <v xml:space="preserve">1.2 Mejorar los procesos de activación corporal, dosificación del esfuerzo, relajación e higiene en la práctica de actividades motrices, interiorizando las rutinas propias de una práctica motriz saludable y responsable. </v>
      </c>
      <c r="G485" s="58">
        <f>'EDUCACIÓN FÍSICA'!G83</f>
        <v>0</v>
      </c>
    </row>
    <row r="486" spans="2:7" ht="90" customHeight="1">
      <c r="B486" s="310" t="str">
        <f>'EDUCACIÓN FÍSICA'!B84</f>
        <v>5º</v>
      </c>
      <c r="C486" s="58" t="str">
        <f>'EDUCACIÓN FÍSICA'!C84</f>
        <v>EDUCACIÓN FÍSICA</v>
      </c>
      <c r="D486" s="94" t="str">
        <f>'EDUCACIÓN FÍSICA'!D84</f>
        <v>1</v>
      </c>
      <c r="E486" s="58" t="str">
        <f>'EDUCACIÓN FÍSICA'!E84</f>
        <v>STEM2, STEM5, CPSAA2, CPSAA5</v>
      </c>
      <c r="F486" s="58" t="str">
        <f>'EDUCACIÓN FÍSICA'!F84</f>
        <v xml:space="preserve">1.3 Adoptar, con la ayuda docente, medidas de seguridad antes, durante y después de la práctica de actividad física, reconociendo los contextos de riesgo y actuando con precaución ante ellos. </v>
      </c>
      <c r="G486" s="58">
        <f>'EDUCACIÓN FÍSICA'!G84</f>
        <v>0</v>
      </c>
    </row>
    <row r="487" spans="2:7" ht="90" customHeight="1">
      <c r="B487" s="310" t="str">
        <f>'EDUCACIÓN FÍSICA'!B85</f>
        <v>5º</v>
      </c>
      <c r="C487" s="58" t="str">
        <f>'EDUCACIÓN FÍSICA'!C85</f>
        <v>EDUCACIÓN FÍSICA</v>
      </c>
      <c r="D487" s="94" t="str">
        <f>'EDUCACIÓN FÍSICA'!D85</f>
        <v>1</v>
      </c>
      <c r="E487" s="58" t="str">
        <f>'EDUCACIÓN FÍSICA'!E85</f>
        <v>CPSAA2, CPSAA5, CE3</v>
      </c>
      <c r="F487" s="58" t="str">
        <f>'EDUCACIÓN FÍSICA'!F85</f>
        <v xml:space="preserve">1.4 Observar conductas inapropiadas vinculadas al ámbito corporal, la actividad física y el deporte, que afectan negativamente a la convivencia, adoptando posturas de rechazo a la violencia, a la discriminación y a los estereotipos de género y evitando activamente su reproducción. </v>
      </c>
      <c r="G487" s="58">
        <f>'EDUCACIÓN FÍSICA'!G85</f>
        <v>0</v>
      </c>
    </row>
    <row r="488" spans="2:7" ht="90" customHeight="1">
      <c r="B488" s="310" t="str">
        <f>'EDUCACIÓN FÍSICA'!B86</f>
        <v>5º</v>
      </c>
      <c r="C488" s="58" t="str">
        <f>'EDUCACIÓN FÍSICA'!C86</f>
        <v>EDUCACIÓN FÍSICA</v>
      </c>
      <c r="D488" s="94" t="str">
        <f>'EDUCACIÓN FÍSICA'!D86</f>
        <v>1</v>
      </c>
      <c r="E488" s="58" t="str">
        <f>'EDUCACIÓN FÍSICA'!E86</f>
        <v>STEM2, STEM5, CPSAA2</v>
      </c>
      <c r="F488" s="58" t="str">
        <f>'EDUCACIÓN FÍSICA'!F86</f>
        <v xml:space="preserve">1.5 Observar conductas inapropiadas vinculadas al ámbito corporal, la actividad física y el deporte, que resultan perjudiciales para la salud, adoptando posturas de rechazo a las mismas y evitando activamente su reproducción. </v>
      </c>
      <c r="G488" s="58">
        <f>'EDUCACIÓN FÍSICA'!G86</f>
        <v>0</v>
      </c>
    </row>
    <row r="489" spans="2:7" ht="90" customHeight="1">
      <c r="B489" s="310" t="str">
        <f>'EDUCACIÓN FÍSICA'!B87</f>
        <v>5º</v>
      </c>
      <c r="C489" s="58" t="str">
        <f>'EDUCACIÓN FÍSICA'!C87</f>
        <v>EDUCACIÓN FÍSICA</v>
      </c>
      <c r="D489" s="94" t="str">
        <f>'EDUCACIÓN FÍSICA'!D87</f>
        <v>2</v>
      </c>
      <c r="E489" s="58" t="str">
        <f>'EDUCACIÓN FÍSICA'!E87</f>
        <v>STEM1, CPSAA3, CPSAA5, CE3</v>
      </c>
      <c r="F489" s="58" t="str">
        <f>'EDUCACIÓN FÍSICA'!F87</f>
        <v xml:space="preserve">2.1 Elaborar proyectos motores de carácter individual, cooperativo o colaborativo, definiendo metas, secuenciando acciones, introduciendo cambios si es preciso, durante el proceso, valorando el grado de ajuste al proceso seguido y al resultado obtenido. </v>
      </c>
      <c r="G489" s="58">
        <f>'EDUCACIÓN FÍSICA'!G87</f>
        <v>0</v>
      </c>
    </row>
    <row r="490" spans="2:7" ht="90" customHeight="1">
      <c r="B490" s="310" t="str">
        <f>'EDUCACIÓN FÍSICA'!B88</f>
        <v>5º</v>
      </c>
      <c r="C490" s="58" t="str">
        <f>'EDUCACIÓN FÍSICA'!C88</f>
        <v>EDUCACIÓN FÍSICA</v>
      </c>
      <c r="D490" s="94" t="str">
        <f>'EDUCACIÓN FÍSICA'!D88</f>
        <v>2</v>
      </c>
      <c r="E490" s="58" t="str">
        <f>'EDUCACIÓN FÍSICA'!E88</f>
        <v>STEM1, CPSAA4, CE1</v>
      </c>
      <c r="F490" s="58" t="str">
        <f>'EDUCACIÓN FÍSICA'!F88</f>
        <v xml:space="preserve">2.2 Resolver, analizar y valorar su actuación en situaciones lúdicas, juegos modificados, deportes alternativos y actividades deportivas, a partir de la anticipación, ajustándolos a las demandas derivadas de los objetivos motores y a la lógica interna de situaciones individuales, de cooperación, de oposición y de colaboración-oposición, en contextos reales o simulados de actuación. </v>
      </c>
      <c r="G490" s="58">
        <f>'EDUCACIÓN FÍSICA'!G88</f>
        <v>0</v>
      </c>
    </row>
    <row r="491" spans="2:7" ht="90" customHeight="1">
      <c r="B491" s="310" t="str">
        <f>'EDUCACIÓN FÍSICA'!B89</f>
        <v>5º</v>
      </c>
      <c r="C491" s="58" t="str">
        <f>'EDUCACIÓN FÍSICA'!C89</f>
        <v>EDUCACIÓN FÍSICA</v>
      </c>
      <c r="D491" s="94" t="str">
        <f>'EDUCACIÓN FÍSICA'!D89</f>
        <v>2</v>
      </c>
      <c r="E491" s="58" t="str">
        <f>'EDUCACIÓN FÍSICA'!E89</f>
        <v>STEM1, CPSAA4, CPSAA5, CE1</v>
      </c>
      <c r="F491" s="58" t="str">
        <f>'EDUCACIÓN FÍSICA'!F89</f>
        <v xml:space="preserve">2.3 Mejorar en su control y dominio corporal, empleando los componentes cualitativos y cuantitativos de la motricidad de manera eficiente, haciendo frente a las demandas de resolución de problemas en situaciones motrices transferibles a su espacio vivencial. </v>
      </c>
      <c r="G491" s="58">
        <f>'EDUCACIÓN FÍSICA'!G89</f>
        <v>0</v>
      </c>
    </row>
    <row r="492" spans="2:7" ht="90" customHeight="1">
      <c r="B492" s="310" t="str">
        <f>'EDUCACIÓN FÍSICA'!B90</f>
        <v>5º</v>
      </c>
      <c r="C492" s="58" t="str">
        <f>'EDUCACIÓN FÍSICA'!C90</f>
        <v>EDUCACIÓN FÍSICA</v>
      </c>
      <c r="D492" s="94" t="str">
        <f>'EDUCACIÓN FÍSICA'!D90</f>
        <v>3</v>
      </c>
      <c r="E492" s="58" t="str">
        <f>'EDUCACIÓN FÍSICA'!E90</f>
        <v>CCL1, CPSAA1, CPSAA2, CPSAA5, CE1</v>
      </c>
      <c r="F492" s="58" t="str">
        <f>'EDUCACIÓN FÍSICA'!F90</f>
        <v xml:space="preserve">3.1 Iniciarse en actividades motrices, desde la autorregulación de su actuación, con predisposición, esfuerzo, perseverancia y mentalidad de crecimiento, controlando la impulsividad, gestionando las emociones y expresándolas de forma asertiva. </v>
      </c>
      <c r="G492" s="58">
        <f>'EDUCACIÓN FÍSICA'!G90</f>
        <v>0</v>
      </c>
    </row>
    <row r="493" spans="2:7" ht="90" customHeight="1">
      <c r="B493" s="310" t="str">
        <f>'EDUCACIÓN FÍSICA'!B91</f>
        <v>5º</v>
      </c>
      <c r="C493" s="58" t="str">
        <f>'EDUCACIÓN FÍSICA'!C91</f>
        <v>EDUCACIÓN FÍSICA</v>
      </c>
      <c r="D493" s="94" t="str">
        <f>'EDUCACIÓN FÍSICA'!D91</f>
        <v>3</v>
      </c>
      <c r="E493" s="58" t="str">
        <f>'EDUCACIÓN FÍSICA'!E91</f>
        <v>CCL5, CPSAA1, CPSAA3, CC2, CC3</v>
      </c>
      <c r="F493" s="58" t="str">
        <f>'EDUCACIÓN FÍSICA'!F91</f>
        <v xml:space="preserve">3.2 Respetar las normas consensuadas, así como las reglas de juego, y actuar desde los parámetros de la deportividad y el juego limpio, identificando las actuaciones de compañeros y rivales. </v>
      </c>
      <c r="G493" s="58">
        <f>'EDUCACIÓN FÍSICA'!G91</f>
        <v>0</v>
      </c>
    </row>
    <row r="494" spans="2:7" ht="90" customHeight="1">
      <c r="B494" s="310" t="str">
        <f>'EDUCACIÓN FÍSICA'!B92</f>
        <v>5º</v>
      </c>
      <c r="C494" s="58" t="str">
        <f>'EDUCACIÓN FÍSICA'!C92</f>
        <v>EDUCACIÓN FÍSICA</v>
      </c>
      <c r="D494" s="94" t="str">
        <f>'EDUCACIÓN FÍSICA'!D92</f>
        <v>3</v>
      </c>
      <c r="E494" s="58" t="str">
        <f>'EDUCACIÓN FÍSICA'!E92</f>
        <v>CCL1, CCL5, CPSAA5, CC2, CC3</v>
      </c>
      <c r="F494" s="58" t="str">
        <f>'EDUCACIÓN FÍSICA'!F92</f>
        <v xml:space="preserve">3.3 Relacionarse mostrando en el contexto de las prácticas motrices habilidades sociales, diálogo en la resolución de conflictos y respeto a la diversidad, ya sea de género, afectivo-sexual, de origen nacional, étnica, socio-económica o de competencia motriz, así como una actitud crítica y un compromiso activo frente a los estereotipos, las actuaciones discriminatorias y la violencia, haciendo especial hincapié en el fomento de la igualdad de género. </v>
      </c>
      <c r="G494" s="58">
        <f>'EDUCACIÓN FÍSICA'!G92</f>
        <v>0</v>
      </c>
    </row>
    <row r="495" spans="2:7" ht="90" customHeight="1">
      <c r="B495" s="310" t="str">
        <f>'EDUCACIÓN FÍSICA'!B93</f>
        <v>5º</v>
      </c>
      <c r="C495" s="58" t="str">
        <f>'EDUCACIÓN FÍSICA'!C93</f>
        <v>EDUCACIÓN FÍSICA</v>
      </c>
      <c r="D495" s="94" t="str">
        <f>'EDUCACIÓN FÍSICA'!D93</f>
        <v>4</v>
      </c>
      <c r="E495" s="58" t="str">
        <f>'EDUCACIÓN FÍSICA'!E93</f>
        <v>CP3, CCEC1, CCEC2, CCEC3, CCEC4</v>
      </c>
      <c r="F495" s="58" t="str">
        <f>'EDUCACIÓN FÍSICA'!F93</f>
        <v xml:space="preserve">4.1 Participar activamente en juegos motores y otras manifestaciones artísticoexpresivas con arraigo en la cultura propia, tradicional o actual castellano leonesa, así como otros procedentes de diversas culturas y distintas épocas, reconociendo y transmitiendo su valor cultural. </v>
      </c>
      <c r="G495" s="58">
        <f>'EDUCACIÓN FÍSICA'!G93</f>
        <v>0</v>
      </c>
    </row>
    <row r="496" spans="2:7" ht="90" customHeight="1">
      <c r="B496" s="310" t="str">
        <f>'EDUCACIÓN FÍSICA'!B94</f>
        <v>5º</v>
      </c>
      <c r="C496" s="58" t="str">
        <f>'EDUCACIÓN FÍSICA'!C94</f>
        <v>EDUCACIÓN FÍSICA</v>
      </c>
      <c r="D496" s="94" t="str">
        <f>'EDUCACIÓN FÍSICA'!D94</f>
        <v>4</v>
      </c>
      <c r="E496" s="58" t="str">
        <f>'EDUCACIÓN FÍSICA'!E94</f>
        <v>CPSAA1, CC3</v>
      </c>
      <c r="F496" s="58" t="str">
        <f>'EDUCACIÓN FÍSICA'!F94</f>
        <v xml:space="preserve">4.2 Valorar el deporte como fenómeno cultural analizando críticamente los estereotipos de género o capacidad y los comportamientos sexistas que a veces suceden en su contexto. </v>
      </c>
      <c r="G496" s="58">
        <f>'EDUCACIÓN FÍSICA'!G94</f>
        <v>0</v>
      </c>
    </row>
    <row r="497" spans="2:7" ht="90" customHeight="1">
      <c r="B497" s="310" t="str">
        <f>'EDUCACIÓN FÍSICA'!B95</f>
        <v>5º</v>
      </c>
      <c r="C497" s="58" t="str">
        <f>'EDUCACIÓN FÍSICA'!C95</f>
        <v>EDUCACIÓN FÍSICA</v>
      </c>
      <c r="D497" s="94" t="str">
        <f>'EDUCACIÓN FÍSICA'!D95</f>
        <v>4</v>
      </c>
      <c r="E497" s="58" t="str">
        <f>'EDUCACIÓN FÍSICA'!E95</f>
        <v>CPSAA1, CPSAA3, CE3, CCEC3, CCEC4</v>
      </c>
      <c r="F497" s="58" t="str">
        <f>'EDUCACIÓN FÍSICA'!F95</f>
        <v xml:space="preserve">4.3 Reproducir y crear, con ayuda docente, composiciones con o sin soporte musical comunicando diferentes sensaciones, emociones e ideas, de forma estética y creativa, desde el uso de los recursos rítmicos y expresivos de la motricidad. </v>
      </c>
      <c r="G497" s="58">
        <f>'EDUCACIÓN FÍSICA'!G95</f>
        <v>0</v>
      </c>
    </row>
    <row r="498" spans="2:7" ht="90" customHeight="1">
      <c r="B498" s="310" t="str">
        <f>'EDUCACIÓN FÍSICA'!B96</f>
        <v>5º</v>
      </c>
      <c r="C498" s="58" t="str">
        <f>'EDUCACIÓN FÍSICA'!C96</f>
        <v>EDUCACIÓN FÍSICA</v>
      </c>
      <c r="D498" s="94" t="str">
        <f>'EDUCACIÓN FÍSICA'!D96</f>
        <v>4</v>
      </c>
      <c r="E498" s="58" t="str">
        <f>'EDUCACIÓN FÍSICA'!E96</f>
        <v>CPSAA1, CPSAA3</v>
      </c>
      <c r="F498" s="58" t="str">
        <f>'EDUCACIÓN FÍSICA'!F96</f>
        <v xml:space="preserve">4.4 Valorar, aceptar y respetar la propia realidad corporal y la de los demás, mostrando una actitud reflexiva y crítica. </v>
      </c>
      <c r="G498" s="58">
        <f>'EDUCACIÓN FÍSICA'!G96</f>
        <v>0</v>
      </c>
    </row>
    <row r="499" spans="2:7" ht="90" customHeight="1">
      <c r="B499" s="310" t="str">
        <f>'EDUCACIÓN FÍSICA'!B97</f>
        <v>5º</v>
      </c>
      <c r="C499" s="58" t="str">
        <f>'EDUCACIÓN FÍSICA'!C97</f>
        <v>EDUCACIÓN FÍSICA</v>
      </c>
      <c r="D499" s="94" t="str">
        <f>'EDUCACIÓN FÍSICA'!D97</f>
        <v>5</v>
      </c>
      <c r="E499" s="58" t="str">
        <f>'EDUCACIÓN FÍSICA'!E97</f>
        <v>STEM5, CPSAA2, CC4, CE1</v>
      </c>
      <c r="F499" s="58" t="str">
        <f>'EDUCACIÓN FÍSICA'!F97</f>
        <v xml:space="preserve">5.1 Adaptar las acciones motrices a la incertidumbre propia del medio natural y urbano en contextos terrestres o acuáticos de forma segura, valorando sus posibilidades para la práctica de actividad física y actuando desde una perspectiva ecosostenible del entorno y comunitaria. </v>
      </c>
      <c r="G499" s="58">
        <f>'EDUCACIÓN FÍSICA'!G97</f>
        <v>0</v>
      </c>
    </row>
    <row r="500" spans="2:7" ht="90" customHeight="1">
      <c r="B500" s="310" t="str">
        <f>'EDUCACIÓN FÍSICA'!B98</f>
        <v>5º</v>
      </c>
      <c r="C500" s="58" t="str">
        <f>'EDUCACIÓN FÍSICA'!C98</f>
        <v>EDUCACIÓN FÍSICA</v>
      </c>
      <c r="D500" s="94" t="str">
        <f>'EDUCACIÓN FÍSICA'!D98</f>
        <v>5</v>
      </c>
      <c r="E500" s="58" t="str">
        <f>'EDUCACIÓN FÍSICA'!E98</f>
        <v>STEM5, CC2, CC4, CE3</v>
      </c>
      <c r="F500" s="58" t="str">
        <f>'EDUCACIÓN FÍSICA'!F98</f>
        <v xml:space="preserve">5.2 Manifestar respeto hacia el entorno y el medio natural en los juegos y actividades al aire libre, identificando y realizando acciones concretas dirigidas a su preservación. </v>
      </c>
      <c r="G500" s="58">
        <f>'EDUCACIÓN FÍSICA'!G98</f>
        <v>0</v>
      </c>
    </row>
    <row r="501" spans="2:7" ht="90" customHeight="1">
      <c r="B501" s="310" t="str">
        <f>'EDUCACIÓN FÍSICA'!B99</f>
        <v>5º</v>
      </c>
      <c r="C501" s="58" t="str">
        <f>'EDUCACIÓN FÍSICA'!C99</f>
        <v>EDUCACIÓN FÍSICA</v>
      </c>
      <c r="D501" s="94" t="str">
        <f>'EDUCACIÓN FÍSICA'!D99</f>
        <v>5</v>
      </c>
      <c r="E501" s="58" t="str">
        <f>'EDUCACIÓN FÍSICA'!E99</f>
        <v>CC2, CE1, CE3</v>
      </c>
      <c r="F501" s="58" t="str">
        <f>'EDUCACIÓN FÍSICA'!F99</f>
        <v xml:space="preserve">5.3 Combinar con autonomía situaciones motrices con diversidad de estímulos y condicionantes espacio-temporales, seleccionando y combinando las habilidades motrices básicas y adaptándolas a las condiciones establecidas de forma eficaz. </v>
      </c>
      <c r="G501" s="58">
        <f>'EDUCACIÓN FÍSICA'!G99</f>
        <v>0</v>
      </c>
    </row>
    <row r="502" spans="2:7" ht="90" customHeight="1">
      <c r="B502" s="310" t="str">
        <f>'EDUCACIÓN FÍSICA'!B100</f>
        <v>5º</v>
      </c>
      <c r="C502" s="58" t="str">
        <f>'EDUCACIÓN FÍSICA'!C100</f>
        <v>EDUCACIÓN FÍSICA</v>
      </c>
      <c r="D502" s="94" t="str">
        <f>'EDUCACIÓN FÍSICA'!D100</f>
        <v>6</v>
      </c>
      <c r="E502" s="58" t="str">
        <f>'EDUCACIÓN FÍSICA'!E100</f>
        <v>CCL2, CCL3, CPSAA5</v>
      </c>
      <c r="F502" s="58" t="str">
        <f>'EDUCACIÓN FÍSICA'!F100</f>
        <v xml:space="preserve">6.1 Buscar, seleccionar y contrastar información relacionada con la motricidad, a partir de distintas fuentes fiables y seguras, utilizándola en investigaciones propias del área, citando las fuentes consultadas y adquiriendo el léxico básico. </v>
      </c>
      <c r="G502" s="58">
        <f>'EDUCACIÓN FÍSICA'!G100</f>
        <v>0</v>
      </c>
    </row>
    <row r="503" spans="2:7" ht="90" customHeight="1">
      <c r="B503" s="310" t="str">
        <f>'EDUCACIÓN FÍSICA'!B101</f>
        <v>5º</v>
      </c>
      <c r="C503" s="58" t="str">
        <f>'EDUCACIÓN FÍSICA'!C101</f>
        <v>EDUCACIÓN FÍSICA</v>
      </c>
      <c r="D503" s="94" t="str">
        <f>'EDUCACIÓN FÍSICA'!D101</f>
        <v>6</v>
      </c>
      <c r="E503" s="58" t="str">
        <f>'EDUCACIÓN FÍSICA'!E101</f>
        <v>STEM2, CD1, CD2, CD3, CD4</v>
      </c>
      <c r="F503" s="58" t="str">
        <f>'EDUCACIÓN FÍSICA'!F101</f>
        <v xml:space="preserve">6.2 Utilizar dispositivos digitales como recurso de apoyo al área, adoptando hábitos de uso seguro, responsable, crítico, sostenible y eficiente. </v>
      </c>
      <c r="G503" s="58">
        <f>'EDUCACIÓN FÍSICA'!G101</f>
        <v>0</v>
      </c>
    </row>
    <row r="504" spans="2:7" ht="90" customHeight="1">
      <c r="B504" s="310" t="str">
        <f>'EDUCACIÓN FÍSICA'!B102</f>
        <v>5º</v>
      </c>
      <c r="C504" s="58" t="str">
        <f>'EDUCACIÓN FÍSICA'!C102</f>
        <v>EDUCACIÓN FÍSICA</v>
      </c>
      <c r="D504" s="94" t="str">
        <f>'EDUCACIÓN FÍSICA'!D102</f>
        <v>6</v>
      </c>
      <c r="E504" s="58" t="str">
        <f>'EDUCACIÓN FÍSICA'!E102</f>
        <v>CCL1, CD2, CPSAA5</v>
      </c>
      <c r="F504" s="58" t="str">
        <f>'EDUCACIÓN FÍSICA'!F102</f>
        <v xml:space="preserve">6.3 Compartir los resultados de investigaciones o proyectos individuales vinculados a la actividad físico-deportiva, explicando y valorando el proceso llevado a cabo, empleando diferentes estrategias comunicativas y a través de diferentes formatos y medios. </v>
      </c>
      <c r="G504" s="58" t="str">
        <f>'EDUCACIÓN FÍSICA'!G102</f>
        <v xml:space="preserve">P. ej. Confecciona y expone una presentación de diapositivas sobre los beneficios de la actividad físico-deportiva habitual. </v>
      </c>
    </row>
    <row r="505" spans="2:7" ht="90" customHeight="1">
      <c r="B505" s="311" t="str">
        <f>'EDUCACIÓN FÍSICA'!B103</f>
        <v>6º</v>
      </c>
      <c r="C505" s="62" t="str">
        <f>'EDUCACIÓN FÍSICA'!C103</f>
        <v>EDUCACIÓN FÍSICA</v>
      </c>
      <c r="D505" s="97" t="str">
        <f>'EDUCACIÓN FÍSICA'!D103</f>
        <v>1</v>
      </c>
      <c r="E505" s="62" t="str">
        <f>'EDUCACIÓN FÍSICA'!E103</f>
        <v>STEM2, STEM5, CPSAA2</v>
      </c>
      <c r="F505" s="62" t="str">
        <f>'EDUCACIÓN FÍSICA'!F103</f>
        <v xml:space="preserve">1.1 Reconocer e interiorizar los efectos beneficiosos a nivel físico, mental y social de la actividad física como paso previo para su integración en la vida diaria llevando a cabo conductas responsables sobre la salud y el bienestar referidas a la higiene, la alimentación y los hábitos posturales. </v>
      </c>
      <c r="G505" s="62">
        <f>'EDUCACIÓN FÍSICA'!G103</f>
        <v>0</v>
      </c>
    </row>
    <row r="506" spans="2:7" ht="90" customHeight="1">
      <c r="B506" s="311" t="str">
        <f>'EDUCACIÓN FÍSICA'!B104</f>
        <v>6º</v>
      </c>
      <c r="C506" s="62" t="str">
        <f>'EDUCACIÓN FÍSICA'!C104</f>
        <v>EDUCACIÓN FÍSICA</v>
      </c>
      <c r="D506" s="97" t="str">
        <f>'EDUCACIÓN FÍSICA'!D104</f>
        <v>1</v>
      </c>
      <c r="E506" s="62" t="str">
        <f>'EDUCACIÓN FÍSICA'!E104</f>
        <v>STEM2, STEM5, CPSAA2, CE3</v>
      </c>
      <c r="F506" s="62" t="str">
        <f>'EDUCACIÓN FÍSICA'!F104</f>
        <v xml:space="preserve">1.2 Integrar los procesos de activación corporal, dosificación del esfuerzo, relajación e higiene en la práctica de actividades motrices, interiorizando las rutinas propias de una práctica motriz saludable y responsable. </v>
      </c>
      <c r="G506" s="62">
        <f>'EDUCACIÓN FÍSICA'!G104</f>
        <v>0</v>
      </c>
    </row>
    <row r="507" spans="2:7" ht="90" customHeight="1">
      <c r="B507" s="311" t="str">
        <f>'EDUCACIÓN FÍSICA'!B105</f>
        <v>6º</v>
      </c>
      <c r="C507" s="62" t="str">
        <f>'EDUCACIÓN FÍSICA'!C105</f>
        <v>EDUCACIÓN FÍSICA</v>
      </c>
      <c r="D507" s="97" t="str">
        <f>'EDUCACIÓN FÍSICA'!D105</f>
        <v>1</v>
      </c>
      <c r="E507" s="62" t="str">
        <f>'EDUCACIÓN FÍSICA'!E105</f>
        <v>STEM2, STEM5, CPSAA2, CPSAA5</v>
      </c>
      <c r="F507" s="62" t="str">
        <f>'EDUCACIÓN FÍSICA'!F105</f>
        <v xml:space="preserve">1.3 Adoptar medidas de seguridad antes, durante y después de la práctica de actividad física, reconociendo los contextos de riesgo y actuando con precaución ante ellos. </v>
      </c>
      <c r="G507" s="62">
        <f>'EDUCACIÓN FÍSICA'!G105</f>
        <v>0</v>
      </c>
    </row>
    <row r="508" spans="2:7" ht="90" customHeight="1">
      <c r="B508" s="311" t="str">
        <f>'EDUCACIÓN FÍSICA'!B106</f>
        <v>6º</v>
      </c>
      <c r="C508" s="62" t="str">
        <f>'EDUCACIÓN FÍSICA'!C106</f>
        <v>EDUCACIÓN FÍSICA</v>
      </c>
      <c r="D508" s="97" t="str">
        <f>'EDUCACIÓN FÍSICA'!D106</f>
        <v>1</v>
      </c>
      <c r="E508" s="62" t="str">
        <f>'EDUCACIÓN FÍSICA'!E106</f>
        <v>CPSAA2, CPSAA5, CE3</v>
      </c>
      <c r="F508" s="62" t="str">
        <f>'EDUCACIÓN FÍSICA'!F106</f>
        <v xml:space="preserve">1.4 Identificar y abordar conductas vinculadas al ámbito corporal, la actividad física y el deporte, que afectan negativamente a la convivencia, adoptando posturas de rechazo a la violencia, a la discriminación y a los estereotipos de género y evitando activamente su reproducción. </v>
      </c>
      <c r="G508" s="62">
        <f>'EDUCACIÓN FÍSICA'!G106</f>
        <v>0</v>
      </c>
    </row>
    <row r="509" spans="2:7" ht="90" customHeight="1">
      <c r="B509" s="311" t="str">
        <f>'EDUCACIÓN FÍSICA'!B107</f>
        <v>6º</v>
      </c>
      <c r="C509" s="62" t="str">
        <f>'EDUCACIÓN FÍSICA'!C107</f>
        <v>EDUCACIÓN FÍSICA</v>
      </c>
      <c r="D509" s="97" t="str">
        <f>'EDUCACIÓN FÍSICA'!D107</f>
        <v>1</v>
      </c>
      <c r="E509" s="62" t="str">
        <f>'EDUCACIÓN FÍSICA'!E107</f>
        <v>STEM2, STEM5, CPSAA2</v>
      </c>
      <c r="F509" s="62" t="str">
        <f>'EDUCACIÓN FÍSICA'!F107</f>
        <v xml:space="preserve">1.5 Identificar y abordar conductas vinculadas al ámbito corporal, la actividad física y el deporte, que resultan perjudiciales para la salud propia o colectiva, adoptando posturas de rechazo hacia las mismas y evitando activamente su reproducción. </v>
      </c>
      <c r="G509" s="62">
        <f>'EDUCACIÓN FÍSICA'!G107</f>
        <v>0</v>
      </c>
    </row>
    <row r="510" spans="2:7" ht="90" customHeight="1">
      <c r="B510" s="311" t="str">
        <f>'EDUCACIÓN FÍSICA'!B108</f>
        <v>6º</v>
      </c>
      <c r="C510" s="62" t="str">
        <f>'EDUCACIÓN FÍSICA'!C108</f>
        <v>EDUCACIÓN FÍSICA</v>
      </c>
      <c r="D510" s="97" t="str">
        <f>'EDUCACIÓN FÍSICA'!D108</f>
        <v>2</v>
      </c>
      <c r="E510" s="62" t="str">
        <f>'EDUCACIÓN FÍSICA'!E108</f>
        <v>STEM1, CPSAA3, CPSAA5, CE3</v>
      </c>
      <c r="F510" s="62" t="str">
        <f>'EDUCACIÓN FÍSICA'!F108</f>
        <v xml:space="preserve">2.1 Desarrollar proyectos motores de carácter individual, cooperativo o colaborativo, definiendo metas, secuenciando acciones, introduciendo cambios, si es preciso, durante el proceso y generando producciones motrices de calidad, valorando el grado de ajuste al proceso seguido y al resultado obtenido. </v>
      </c>
      <c r="G510" s="62">
        <f>'EDUCACIÓN FÍSICA'!G108</f>
        <v>0</v>
      </c>
    </row>
    <row r="511" spans="2:7" ht="90" customHeight="1">
      <c r="B511" s="311" t="str">
        <f>'EDUCACIÓN FÍSICA'!B109</f>
        <v>6º</v>
      </c>
      <c r="C511" s="62" t="str">
        <f>'EDUCACIÓN FÍSICA'!C109</f>
        <v>EDUCACIÓN FÍSICA</v>
      </c>
      <c r="D511" s="97" t="str">
        <f>'EDUCACIÓN FÍSICA'!D109</f>
        <v>2</v>
      </c>
      <c r="E511" s="62" t="str">
        <f>'EDUCACIÓN FÍSICA'!E109</f>
        <v>STEM1, CPSAA4, CE1</v>
      </c>
      <c r="F511" s="62" t="str">
        <f>'EDUCACIÓN FÍSICA'!F109</f>
        <v xml:space="preserve">2.2 Aplicar principios básicos de toma de decisiones en situaciones lúdicas, juegos modificados, deportes alternativos y actividades deportivas a partir de la anticipación, ajustándolos a las demandas derivadas de los objetivos motores y a la lógica interna de situaciones individuales, de cooperación, de oposición y de colaboración-oposición, en contextos reales o simulados de actuación, reflexionando sobre las soluciones obtenidas. </v>
      </c>
      <c r="G511" s="62">
        <f>'EDUCACIÓN FÍSICA'!G109</f>
        <v>0</v>
      </c>
    </row>
    <row r="512" spans="2:7" ht="90" customHeight="1">
      <c r="B512" s="311" t="str">
        <f>'EDUCACIÓN FÍSICA'!B110</f>
        <v>6º</v>
      </c>
      <c r="C512" s="62" t="str">
        <f>'EDUCACIÓN FÍSICA'!C110</f>
        <v>EDUCACIÓN FÍSICA</v>
      </c>
      <c r="D512" s="97" t="str">
        <f>'EDUCACIÓN FÍSICA'!D110</f>
        <v>2</v>
      </c>
      <c r="E512" s="62" t="str">
        <f>'EDUCACIÓN FÍSICA'!E110</f>
        <v>STEM1, CPSAA4, CPSAA5, CE1</v>
      </c>
      <c r="F512" s="62" t="str">
        <f>'EDUCACIÓN FÍSICA'!F110</f>
        <v xml:space="preserve">2.3 Adquirir un progresivo control y dominio corporal, empleando los componentes cualitativos y cuantitativos de la motricidad de manera eficiente y creativa, y haciendo frente a las demandas de resolución de problemas en situaciones motrices transferibles a su espacio vivencial. </v>
      </c>
      <c r="G512" s="62">
        <f>'EDUCACIÓN FÍSICA'!G110</f>
        <v>0</v>
      </c>
    </row>
    <row r="513" spans="2:7" ht="90" customHeight="1">
      <c r="B513" s="311" t="str">
        <f>'EDUCACIÓN FÍSICA'!B111</f>
        <v>6º</v>
      </c>
      <c r="C513" s="62" t="str">
        <f>'EDUCACIÓN FÍSICA'!C111</f>
        <v>EDUCACIÓN FÍSICA</v>
      </c>
      <c r="D513" s="97" t="str">
        <f>'EDUCACIÓN FÍSICA'!D111</f>
        <v>3</v>
      </c>
      <c r="E513" s="62" t="str">
        <f>'EDUCACIÓN FÍSICA'!E111</f>
        <v>CCL1, CPSAA1, CPSAA2, CPSAA5, CE1</v>
      </c>
      <c r="F513" s="62" t="str">
        <f>'EDUCACIÓN FÍSICA'!F111</f>
        <v xml:space="preserve">3.1 Participar en actividades motrices, desde la autorregulación de su actuación, con predisposición, esfuerzo, perseverancia y mentalidad de crecimiento, controlando la impulsividad, gestionando las emociones y expresándolas de forma asertiva. </v>
      </c>
      <c r="G513" s="62">
        <f>'EDUCACIÓN FÍSICA'!G111</f>
        <v>0</v>
      </c>
    </row>
    <row r="514" spans="2:7" ht="90" customHeight="1">
      <c r="B514" s="311" t="str">
        <f>'EDUCACIÓN FÍSICA'!B112</f>
        <v>6º</v>
      </c>
      <c r="C514" s="62" t="str">
        <f>'EDUCACIÓN FÍSICA'!C112</f>
        <v>EDUCACIÓN FÍSICA</v>
      </c>
      <c r="D514" s="97" t="str">
        <f>'EDUCACIÓN FÍSICA'!D112</f>
        <v>3</v>
      </c>
      <c r="E514" s="62" t="str">
        <f>'EDUCACIÓN FÍSICA'!E112</f>
        <v>CCL5, CPSAA1, CPSAA3, CC2, CC3</v>
      </c>
      <c r="F514" s="62" t="str">
        <f>'EDUCACIÓN FÍSICA'!F112</f>
        <v xml:space="preserve">3.2 Respetar las normas consensuadas, así como las reglas de juego, y actuar desde los parámetros de la deportividad y el juego limpio, reconociendo las actuaciones de compañeros y rivales. </v>
      </c>
      <c r="G514" s="62">
        <f>'EDUCACIÓN FÍSICA'!G112</f>
        <v>0</v>
      </c>
    </row>
    <row r="515" spans="2:7" ht="90" customHeight="1">
      <c r="B515" s="311" t="str">
        <f>'EDUCACIÓN FÍSICA'!B113</f>
        <v>6º</v>
      </c>
      <c r="C515" s="62" t="str">
        <f>'EDUCACIÓN FÍSICA'!C113</f>
        <v>EDUCACIÓN FÍSICA</v>
      </c>
      <c r="D515" s="97" t="str">
        <f>'EDUCACIÓN FÍSICA'!D113</f>
        <v>3</v>
      </c>
      <c r="E515" s="62" t="str">
        <f>'EDUCACIÓN FÍSICA'!E113</f>
        <v>CCL1, CCL5, CPSAA5, CC2, CC3</v>
      </c>
      <c r="F515" s="62" t="str">
        <f>'EDUCACIÓN FÍSICA'!F113</f>
        <v xml:space="preserve">3.3 Convivir mostrando en el contexto de las prácticas motrices habilidades sociales, diálogo en la resolución de conflictos y respeto a la diversidad, ya sea de género, afectivo-sexual, de origen nacional, étnica, socio-económica o de competencia motriz, así como una actitud crítica y un compromiso activo frente a los estereotipos, las actuaciones discriminatorias y la violencia, haciendo especial hincapié en el fenómeno de la igualdad de género. </v>
      </c>
      <c r="G515" s="62">
        <f>'EDUCACIÓN FÍSICA'!G113</f>
        <v>0</v>
      </c>
    </row>
    <row r="516" spans="2:7" ht="90" customHeight="1">
      <c r="B516" s="311" t="str">
        <f>'EDUCACIÓN FÍSICA'!B114</f>
        <v>6º</v>
      </c>
      <c r="C516" s="62" t="str">
        <f>'EDUCACIÓN FÍSICA'!C114</f>
        <v>EDUCACIÓN FÍSICA</v>
      </c>
      <c r="D516" s="97" t="str">
        <f>'EDUCACIÓN FÍSICA'!D114</f>
        <v>4</v>
      </c>
      <c r="E516" s="62" t="str">
        <f>'EDUCACIÓN FÍSICA'!E114</f>
        <v>CP3, CCEC1, CCEC2, CCEC3, CCEC4</v>
      </c>
      <c r="F516" s="62" t="str">
        <f>'EDUCACIÓN FÍSICA'!F114</f>
        <v xml:space="preserve">4.1 Participar activamente en juegos motores y otras manifestaciones artísticoexpresivas con arraigo en la cultura propia, tradicional o actual castellano leonesa, así como otros procedentes de diversas culturas y distintas épocas, reconociendo y transmitiendo su valor cultural y su potencial como espacio generador de interacciones constructivas entre personas con orígenes diferentes y entendiendo las ventajas de su conservación. </v>
      </c>
      <c r="G516" s="62">
        <f>'EDUCACIÓN FÍSICA'!G114</f>
        <v>0</v>
      </c>
    </row>
    <row r="517" spans="2:7" ht="90" customHeight="1">
      <c r="B517" s="311" t="str">
        <f>'EDUCACIÓN FÍSICA'!B115</f>
        <v>6º</v>
      </c>
      <c r="C517" s="62" t="str">
        <f>'EDUCACIÓN FÍSICA'!C115</f>
        <v>EDUCACIÓN FÍSICA</v>
      </c>
      <c r="D517" s="97" t="str">
        <f>'EDUCACIÓN FÍSICA'!D115</f>
        <v>4</v>
      </c>
      <c r="E517" s="62" t="str">
        <f>'EDUCACIÓN FÍSICA'!E115</f>
        <v>CPSAA1, CC3</v>
      </c>
      <c r="F517" s="62" t="str">
        <f>'EDUCACIÓN FÍSICA'!F115</f>
        <v xml:space="preserve">4.2 Valorar el deporte como fenómeno cultural analizando críticamente los estereotipos de género o capacidad y los comportamientos sexistas que a veces suceden en su contexto, rechazándolos y adoptando actitudes que eviten su reproducción en el futuro. </v>
      </c>
      <c r="G517" s="62">
        <f>'EDUCACIÓN FÍSICA'!G115</f>
        <v>0</v>
      </c>
    </row>
    <row r="518" spans="2:7" ht="90" customHeight="1">
      <c r="B518" s="311" t="str">
        <f>'EDUCACIÓN FÍSICA'!B116</f>
        <v>6º</v>
      </c>
      <c r="C518" s="62" t="str">
        <f>'EDUCACIÓN FÍSICA'!C116</f>
        <v>EDUCACIÓN FÍSICA</v>
      </c>
      <c r="D518" s="97" t="str">
        <f>'EDUCACIÓN FÍSICA'!D116</f>
        <v>4</v>
      </c>
      <c r="E518" s="62" t="str">
        <f>'EDUCACIÓN FÍSICA'!E116</f>
        <v>CPSAA1, CPSAA3, CE3, CCEC3, CCEC4</v>
      </c>
      <c r="F518" s="62" t="str">
        <f>'EDUCACIÓN FÍSICA'!F116</f>
        <v xml:space="preserve">4.3 Reproducir y crear composiciones con o sin soporte musical y comunicar diferentes sensaciones, emociones e ideas, de forma estética y creativa, desde el uso de los recursos rítmicos y expresivos de la motricidad. </v>
      </c>
      <c r="G518" s="62">
        <f>'EDUCACIÓN FÍSICA'!G116</f>
        <v>0</v>
      </c>
    </row>
    <row r="519" spans="2:7" ht="90" customHeight="1">
      <c r="B519" s="311" t="str">
        <f>'EDUCACIÓN FÍSICA'!B117</f>
        <v>6º</v>
      </c>
      <c r="C519" s="62" t="str">
        <f>'EDUCACIÓN FÍSICA'!C117</f>
        <v>EDUCACIÓN FÍSICA</v>
      </c>
      <c r="D519" s="97" t="str">
        <f>'EDUCACIÓN FÍSICA'!D117</f>
        <v>4</v>
      </c>
      <c r="E519" s="62" t="str">
        <f>'EDUCACIÓN FÍSICA'!E117</f>
        <v>CPSAA1, CPSAA3</v>
      </c>
      <c r="F519" s="62" t="str">
        <f>'EDUCACIÓN FÍSICA'!F117</f>
        <v xml:space="preserve">4.4 Valorar, respetar y construir la propia realidad corporal y la de los demás, mostrando una actitud reflexiva y crítica. </v>
      </c>
      <c r="G519" s="62">
        <f>'EDUCACIÓN FÍSICA'!G117</f>
        <v>0</v>
      </c>
    </row>
    <row r="520" spans="2:7" ht="90" customHeight="1">
      <c r="B520" s="311" t="str">
        <f>'EDUCACIÓN FÍSICA'!B118</f>
        <v>6º</v>
      </c>
      <c r="C520" s="62" t="str">
        <f>'EDUCACIÓN FÍSICA'!C118</f>
        <v>EDUCACIÓN FÍSICA</v>
      </c>
      <c r="D520" s="97" t="str">
        <f>'EDUCACIÓN FÍSICA'!D118</f>
        <v>5</v>
      </c>
      <c r="E520" s="62" t="str">
        <f>'EDUCACIÓN FÍSICA'!E118</f>
        <v>STEM5, CPSAA2, CC4, CE1</v>
      </c>
      <c r="F520" s="62" t="str">
        <f>'EDUCACIÓN FÍSICA'!F118</f>
        <v xml:space="preserve">5.1 Adaptar las acciones motrices a la incertidumbre propia del medio natural y urbano en contextos terrestres o acuáticos de forma eficiente y segura, valorando sus posibilidades para la práctica de actividad física y actuando desde una perspectiva ecosostenible del entorno y comunitaria. </v>
      </c>
      <c r="G520" s="62">
        <f>'EDUCACIÓN FÍSICA'!G118</f>
        <v>0</v>
      </c>
    </row>
    <row r="521" spans="2:7" ht="90" customHeight="1">
      <c r="B521" s="311" t="str">
        <f>'EDUCACIÓN FÍSICA'!B119</f>
        <v>6º</v>
      </c>
      <c r="C521" s="62" t="str">
        <f>'EDUCACIÓN FÍSICA'!C119</f>
        <v>EDUCACIÓN FÍSICA</v>
      </c>
      <c r="D521" s="97" t="str">
        <f>'EDUCACIÓN FÍSICA'!D119</f>
        <v>5</v>
      </c>
      <c r="E521" s="62" t="str">
        <f>'EDUCACIÓN FÍSICA'!E119</f>
        <v>STEM5, CC2, CC4, CE3</v>
      </c>
      <c r="F521" s="62" t="str">
        <f>'EDUCACIÓN FÍSICA'!F119</f>
        <v xml:space="preserve">5.2 Desarrollar capacidades de respeto hacia el entorno y el medio natural en los juegos y actividades al aire libre, identificando y experimentando acciones concretas para su preservación. </v>
      </c>
      <c r="G521" s="62">
        <f>'EDUCACIÓN FÍSICA'!G119</f>
        <v>0</v>
      </c>
    </row>
    <row r="522" spans="2:7" ht="90" customHeight="1">
      <c r="B522" s="311" t="str">
        <f>'EDUCACIÓN FÍSICA'!B120</f>
        <v>6º</v>
      </c>
      <c r="C522" s="62" t="str">
        <f>'EDUCACIÓN FÍSICA'!C120</f>
        <v>EDUCACIÓN FÍSICA</v>
      </c>
      <c r="D522" s="97" t="str">
        <f>'EDUCACIÓN FÍSICA'!D120</f>
        <v>5</v>
      </c>
      <c r="E522" s="62" t="str">
        <f>'EDUCACIÓN FÍSICA'!E120</f>
        <v>CC2, CE1, CE3</v>
      </c>
      <c r="F522" s="62" t="str">
        <f>'EDUCACIÓN FÍSICA'!F120</f>
        <v xml:space="preserve">5.3 Crear soluciones para situaciones motrices con diversidad de estímulos y condicionantes espacio-temporales, seleccionando y combinando las habilidades motrices básicas y adaptándolas a las condiciones establecidas de forma eficaz. </v>
      </c>
      <c r="G522" s="62">
        <f>'EDUCACIÓN FÍSICA'!G120</f>
        <v>0</v>
      </c>
    </row>
    <row r="523" spans="2:7" ht="90" customHeight="1">
      <c r="B523" s="311" t="str">
        <f>'EDUCACIÓN FÍSICA'!B121</f>
        <v>6º</v>
      </c>
      <c r="C523" s="62" t="str">
        <f>'EDUCACIÓN FÍSICA'!C121</f>
        <v>EDUCACIÓN FÍSICA</v>
      </c>
      <c r="D523" s="97" t="str">
        <f>'EDUCACIÓN FÍSICA'!D121</f>
        <v>6</v>
      </c>
      <c r="E523" s="62" t="str">
        <f>'EDUCACIÓN FÍSICA'!E121</f>
        <v>CCL2, CCL3, CPSAA5</v>
      </c>
      <c r="F523" s="62" t="str">
        <f>'EDUCACIÓN FÍSICA'!F121</f>
        <v xml:space="preserve">6.1 Buscar, seleccionar y, contrastar información relacionada con la motricidad, a partir de distintas fuentes fiables y seguras, utilizándola mediante adaptaciones creativas propias del área, citando las fuentes consultadas, adquiriendo el léxico básico y reflexionando sobre la transmisión de bulos. </v>
      </c>
      <c r="G523" s="62">
        <f>'EDUCACIÓN FÍSICA'!G121</f>
        <v>0</v>
      </c>
    </row>
    <row r="524" spans="2:7" ht="90" customHeight="1">
      <c r="B524" s="311" t="str">
        <f>'EDUCACIÓN FÍSICA'!B122</f>
        <v>6º</v>
      </c>
      <c r="C524" s="62" t="str">
        <f>'EDUCACIÓN FÍSICA'!C122</f>
        <v>EDUCACIÓN FÍSICA</v>
      </c>
      <c r="D524" s="97" t="str">
        <f>'EDUCACIÓN FÍSICA'!D122</f>
        <v>6</v>
      </c>
      <c r="E524" s="62" t="str">
        <f>'EDUCACIÓN FÍSICA'!E122</f>
        <v>STEM2, CD1, CD2, CD3, CD4</v>
      </c>
      <c r="F524" s="62" t="str">
        <f>'EDUCACIÓN FÍSICA'!F122</f>
        <v xml:space="preserve">6.2 Utilizar dispositivos digitales como recurso de apoyo al área, adoptando hábitos de uso seguro, responsable, crítico, sostenible, eficiente y saludable. </v>
      </c>
      <c r="G524" s="62">
        <f>'EDUCACIÓN FÍSICA'!G122</f>
        <v>0</v>
      </c>
    </row>
    <row r="525" spans="2:7" ht="90" customHeight="1">
      <c r="B525" s="311" t="str">
        <f>'EDUCACIÓN FÍSICA'!B123</f>
        <v>6º</v>
      </c>
      <c r="C525" s="62" t="str">
        <f>'EDUCACIÓN FÍSICA'!C123</f>
        <v>EDUCACIÓN FÍSICA</v>
      </c>
      <c r="D525" s="97" t="str">
        <f>'EDUCACIÓN FÍSICA'!D123</f>
        <v>6</v>
      </c>
      <c r="E525" s="62" t="str">
        <f>'EDUCACIÓN FÍSICA'!E123</f>
        <v>CCL1, CD2, CPSAA5</v>
      </c>
      <c r="F525" s="62" t="str">
        <f>'EDUCACIÓN FÍSICA'!F123</f>
        <v xml:space="preserve">6.3 Compartir los resultados de investigaciones o proyectos individuales y grupales vinculados a la actividad físico-deportiva, explicando y valorando el proceso llevado a cabo, empleando diferentes estrategias comunicativas y a través de diferentes formatos y medios. </v>
      </c>
      <c r="G525" s="62">
        <f>'EDUCACIÓN FÍSICA'!G123</f>
        <v>0</v>
      </c>
    </row>
    <row r="526" spans="2:7" ht="90" customHeight="1">
      <c r="B526" s="306" t="str">
        <f>'LENGUA CASTELLANA Y LITERATURA'!B3</f>
        <v>1º</v>
      </c>
      <c r="C526" s="280" t="str">
        <f>'LENGUA CASTELLANA Y LITERATURA'!C3</f>
        <v>LENGUA CASTELLANA Y LITERATURA</v>
      </c>
      <c r="D526" s="281" t="str">
        <f>'LENGUA CASTELLANA Y LITERATURA'!D3</f>
        <v>1</v>
      </c>
      <c r="E526" s="280" t="str">
        <f>'LENGUA CASTELLANA Y LITERATURA'!E3</f>
        <v>CP2, CC1, CC2, CCEC3</v>
      </c>
      <c r="F526" s="280" t="str">
        <f>'LENGUA CASTELLANA Y LITERATURA'!F3</f>
        <v xml:space="preserve">1.1 Mostrar interés y respeto a las distintas lenguas y variedades dialectales de su entorno, incluidas las lenguas de signos, descubriendo las diferencias. </v>
      </c>
      <c r="G526" s="280">
        <f>'LENGUA CASTELLANA Y LITERATURA'!G3</f>
        <v>0</v>
      </c>
    </row>
    <row r="527" spans="2:7" ht="90" customHeight="1">
      <c r="B527" s="306" t="str">
        <f>'LENGUA CASTELLANA Y LITERATURA'!B4</f>
        <v>1º</v>
      </c>
      <c r="C527" s="280" t="str">
        <f>'LENGUA CASTELLANA Y LITERATURA'!C4</f>
        <v>LENGUA CASTELLANA Y LITERATURA</v>
      </c>
      <c r="D527" s="281" t="str">
        <f>'LENGUA CASTELLANA Y LITERATURA'!D4</f>
        <v>1</v>
      </c>
      <c r="E527" s="280" t="str">
        <f>'LENGUA CASTELLANA Y LITERATURA'!E4</f>
        <v>CCL5, CP3, CPSAA3, CC1, CC2, CC3, CCEC1</v>
      </c>
      <c r="F527" s="280" t="str">
        <f>'LENGUA CASTELLANA Y LITERATURA'!F4</f>
        <v xml:space="preserve">1.2 Descubrir, de manera acompañada y en contextos próximos, algunos prejuicios y estereotipos lingüísticos y culturales muy frecuentes, mostrando una actitud respetuosa. </v>
      </c>
      <c r="G527" s="280">
        <f>'LENGUA CASTELLANA Y LITERATURA'!G4</f>
        <v>0</v>
      </c>
    </row>
    <row r="528" spans="2:7" ht="90" customHeight="1">
      <c r="B528" s="306" t="str">
        <f>'LENGUA CASTELLANA Y LITERATURA'!B5</f>
        <v>1º</v>
      </c>
      <c r="C528" s="280" t="str">
        <f>'LENGUA CASTELLANA Y LITERATURA'!C5</f>
        <v>LENGUA CASTELLANA Y LITERATURA</v>
      </c>
      <c r="D528" s="281" t="str">
        <f>'LENGUA CASTELLANA Y LITERATURA'!D5</f>
        <v>2</v>
      </c>
      <c r="E528" s="280" t="str">
        <f>'LENGUA CASTELLANA Y LITERATURA'!E5</f>
        <v>CCL2, STEM1, CD3, CPSAA3</v>
      </c>
      <c r="F528" s="280" t="str">
        <f>'LENGUA CASTELLANA Y LITERATURA'!F5</f>
        <v xml:space="preserve">2.1 Comprender el sentido de textos orales y multimodales sencillos, reconociendo las ideas principales y los mensajes explícitos más sencillos, e identificando, de manera acompañada, los elementos no verbales más elementales. </v>
      </c>
      <c r="G528" s="280">
        <f>'LENGUA CASTELLANA Y LITERATURA'!G5</f>
        <v>0</v>
      </c>
    </row>
    <row r="529" spans="2:7" ht="90" customHeight="1">
      <c r="B529" s="306" t="str">
        <f>'LENGUA CASTELLANA Y LITERATURA'!B6</f>
        <v>1º</v>
      </c>
      <c r="C529" s="280" t="str">
        <f>'LENGUA CASTELLANA Y LITERATURA'!C6</f>
        <v>LENGUA CASTELLANA Y LITERATURA</v>
      </c>
      <c r="D529" s="281" t="str">
        <f>'LENGUA CASTELLANA Y LITERATURA'!D6</f>
        <v>2</v>
      </c>
      <c r="E529" s="280" t="str">
        <f>'LENGUA CASTELLANA Y LITERATURA'!E6</f>
        <v>CCL2, CP2, STEM1, CPSAA3, CCEC3</v>
      </c>
      <c r="F529" s="280" t="str">
        <f>'LENGUA CASTELLANA Y LITERATURA'!F6</f>
        <v xml:space="preserve">2.2 Identificar, de manera guiada, elementos básicos de la comunicación no verbal, interpretando textos orales y multimodales sencillos y potenciando el desarrollo de capacidades, actitudes y destrezas visuales, auditivas y corporales. </v>
      </c>
      <c r="G529" s="280">
        <f>'LENGUA CASTELLANA Y LITERATURA'!G6</f>
        <v>0</v>
      </c>
    </row>
    <row r="530" spans="2:7" ht="90" customHeight="1">
      <c r="B530" s="306" t="str">
        <f>'LENGUA CASTELLANA Y LITERATURA'!B7</f>
        <v>1º</v>
      </c>
      <c r="C530" s="280" t="str">
        <f>'LENGUA CASTELLANA Y LITERATURA'!C7</f>
        <v>LENGUA CASTELLANA Y LITERATURA</v>
      </c>
      <c r="D530" s="281" t="str">
        <f>'LENGUA CASTELLANA Y LITERATURA'!D7</f>
        <v>3</v>
      </c>
      <c r="E530" s="280" t="str">
        <f>'LENGUA CASTELLANA Y LITERATURA'!E7</f>
        <v>CCL1, CCL5, CP2, STEM1, CCEC3</v>
      </c>
      <c r="F530" s="280" t="str">
        <f>'LENGUA CASTELLANA Y LITERATURA'!F7</f>
        <v xml:space="preserve">3.1 Producir textos orales y multimodales breves y sencillos, con planificación acompañada y utilizando recursos no verbales elementales. </v>
      </c>
      <c r="G530" s="280">
        <f>'LENGUA CASTELLANA Y LITERATURA'!G7</f>
        <v>0</v>
      </c>
    </row>
    <row r="531" spans="2:7" ht="90" customHeight="1">
      <c r="B531" s="306" t="str">
        <f>'LENGUA CASTELLANA Y LITERATURA'!B8</f>
        <v>1º</v>
      </c>
      <c r="C531" s="280" t="str">
        <f>'LENGUA CASTELLANA Y LITERATURA'!C8</f>
        <v>LENGUA CASTELLANA Y LITERATURA</v>
      </c>
      <c r="D531" s="281" t="str">
        <f>'LENGUA CASTELLANA Y LITERATURA'!D8</f>
        <v>3</v>
      </c>
      <c r="E531" s="280" t="str">
        <f>'LENGUA CASTELLANA Y LITERATURA'!E8</f>
        <v>CCL1, CCL5, CPSAA3, CC1, CC2</v>
      </c>
      <c r="F531" s="280" t="str">
        <f>'LENGUA CASTELLANA Y LITERATURA'!F8</f>
        <v xml:space="preserve">3.2 Participar en interacciones orales espontáneas con actitud respetuosa y desarrollando la escucha activa. </v>
      </c>
      <c r="G531" s="280">
        <f>'LENGUA CASTELLANA Y LITERATURA'!G8</f>
        <v>0</v>
      </c>
    </row>
    <row r="532" spans="2:7" ht="90" customHeight="1">
      <c r="B532" s="306" t="str">
        <f>'LENGUA CASTELLANA Y LITERATURA'!B9</f>
        <v>1º</v>
      </c>
      <c r="C532" s="280" t="str">
        <f>'LENGUA CASTELLANA Y LITERATURA'!C9</f>
        <v>LENGUA CASTELLANA Y LITERATURA</v>
      </c>
      <c r="D532" s="281" t="str">
        <f>'LENGUA CASTELLANA Y LITERATURA'!D9</f>
        <v>4</v>
      </c>
      <c r="E532" s="280" t="str">
        <f>'LENGUA CASTELLANA Y LITERATURA'!E9</f>
        <v>CCL2, CCL4, CCL5, CP2, STEM1, CD1, CPSAA4, CPSAA5</v>
      </c>
      <c r="F532" s="280" t="str">
        <f>'LENGUA CASTELLANA Y LITERATURA'!F9</f>
        <v xml:space="preserve">4.1 Comprender el sentido global y la información relevante de textos breves y cercanos, escritos y multimodales, a partir de estrategias básicas de comprensión antes, durante y después de la lectura. </v>
      </c>
      <c r="G532" s="280" t="str">
        <f>'LENGUA CASTELLANA Y LITERATURA'!G9</f>
        <v>P. ej. Realiza sencillas tareas a partir de instrucciones presentadas en soporte digital audiovisual.</v>
      </c>
    </row>
    <row r="533" spans="2:7" ht="90" customHeight="1">
      <c r="B533" s="306" t="str">
        <f>'LENGUA CASTELLANA Y LITERATURA'!B10</f>
        <v>1º</v>
      </c>
      <c r="C533" s="280" t="str">
        <f>'LENGUA CASTELLANA Y LITERATURA'!C10</f>
        <v>LENGUA CASTELLANA Y LITERATURA</v>
      </c>
      <c r="D533" s="281" t="str">
        <f>'LENGUA CASTELLANA Y LITERATURA'!D10</f>
        <v>4</v>
      </c>
      <c r="E533" s="280" t="str">
        <f>'LENGUA CASTELLANA Y LITERATURA'!E10</f>
        <v>CCL2, CCL3, CCL5, STEM1, CPSAA4</v>
      </c>
      <c r="F533" s="280" t="str">
        <f>'LENGUA CASTELLANA Y LITERATURA'!F10</f>
        <v xml:space="preserve">4.2 Analizar, de manera acompañada, el contenido y aspectos formales elementales de textos escritos y multimodales breves sencillos, valorando su contenido. </v>
      </c>
      <c r="G533" s="280">
        <f>'LENGUA CASTELLANA Y LITERATURA'!G10</f>
        <v>0</v>
      </c>
    </row>
    <row r="534" spans="2:7" ht="90" customHeight="1">
      <c r="B534" s="306" t="str">
        <f>'LENGUA CASTELLANA Y LITERATURA'!B11</f>
        <v>1º</v>
      </c>
      <c r="C534" s="280" t="str">
        <f>'LENGUA CASTELLANA Y LITERATURA'!C11</f>
        <v>LENGUA CASTELLANA Y LITERATURA</v>
      </c>
      <c r="D534" s="281" t="str">
        <f>'LENGUA CASTELLANA Y LITERATURA'!D11</f>
        <v>4</v>
      </c>
      <c r="E534" s="280" t="str">
        <f>'LENGUA CASTELLANA Y LITERATURA'!E11</f>
        <v>CCL2 CCL3, STEM1, CPSAA5</v>
      </c>
      <c r="F534" s="280" t="str">
        <f>'LENGUA CASTELLANA Y LITERATURA'!F11</f>
        <v xml:space="preserve">4.3 Explorar, de forma guiada, los elementos básicos gráficos, textuales y paratextuales de textos escritos y multimodales sencillos que favorezcan la comprensión lectora, descubriendo la estructura organizativa del texto. </v>
      </c>
      <c r="G534" s="280">
        <f>'LENGUA CASTELLANA Y LITERATURA'!G11</f>
        <v>0</v>
      </c>
    </row>
    <row r="535" spans="2:7" ht="90" customHeight="1">
      <c r="B535" s="306" t="str">
        <f>'LENGUA CASTELLANA Y LITERATURA'!B12</f>
        <v>1º</v>
      </c>
      <c r="C535" s="280" t="str">
        <f>'LENGUA CASTELLANA Y LITERATURA'!C12</f>
        <v>LENGUA CASTELLANA Y LITERATURA</v>
      </c>
      <c r="D535" s="281" t="str">
        <f>'LENGUA CASTELLANA Y LITERATURA'!D12</f>
        <v>4</v>
      </c>
      <c r="E535" s="280" t="str">
        <f>'LENGUA CASTELLANA Y LITERATURA'!E12</f>
        <v>CCL2, STEM1, CPSAA4, CPSAA5</v>
      </c>
      <c r="F535" s="280" t="str">
        <f>'LENGUA CASTELLANA Y LITERATURA'!F12</f>
        <v xml:space="preserve">4.4 Relacionar los sonidos del lenguaje hablado con sus grafías correspondientes a través la asociación grafema-fonema, la conciencia fonológica y la fluidez verbal, desarrollando el aprendizaje lectoescritor y contribuyendo a la comprensión de textos escritos y multimodales. </v>
      </c>
      <c r="G535" s="280">
        <f>'LENGUA CASTELLANA Y LITERATURA'!G12</f>
        <v>0</v>
      </c>
    </row>
    <row r="536" spans="2:7" ht="90" customHeight="1">
      <c r="B536" s="306" t="str">
        <f>'LENGUA CASTELLANA Y LITERATURA'!B13</f>
        <v>1º</v>
      </c>
      <c r="C536" s="280" t="str">
        <f>'LENGUA CASTELLANA Y LITERATURA'!C13</f>
        <v>LENGUA CASTELLANA Y LITERATURA</v>
      </c>
      <c r="D536" s="281" t="str">
        <f>'LENGUA CASTELLANA Y LITERATURA'!D13</f>
        <v>5</v>
      </c>
      <c r="E536" s="280" t="str">
        <f>'LENGUA CASTELLANA Y LITERATURA'!E13</f>
        <v>CCL1, CCL3, CCL5, CPSAA5, CC2, CE3</v>
      </c>
      <c r="F536" s="280" t="str">
        <f>'LENGUA CASTELLANA Y LITERATURA'!F13</f>
        <v xml:space="preserve">5.1 Producir textos escritos y multimodales sencillos y coherentes en distintos soportes, desde las diferentes etapas del proceso evolutivo de la escritura, ajustándose a modelos dados. </v>
      </c>
      <c r="G536" s="280">
        <f>'LENGUA CASTELLANA Y LITERATURA'!G13</f>
        <v>0</v>
      </c>
    </row>
    <row r="537" spans="2:7" ht="90" customHeight="1">
      <c r="B537" s="306" t="str">
        <f>'LENGUA CASTELLANA Y LITERATURA'!B14</f>
        <v>1º</v>
      </c>
      <c r="C537" s="280" t="str">
        <f>'LENGUA CASTELLANA Y LITERATURA'!C14</f>
        <v>LENGUA CASTELLANA Y LITERATURA</v>
      </c>
      <c r="D537" s="281" t="str">
        <f>'LENGUA CASTELLANA Y LITERATURA'!D14</f>
        <v>5</v>
      </c>
      <c r="E537" s="280" t="str">
        <f>'LENGUA CASTELLANA Y LITERATURA'!E14</f>
        <v>CCL1, CCL3, STEM1, CPSAA3, CPSAA4, CPSAA5, CC2, CE3, CCEC3</v>
      </c>
      <c r="F537" s="280" t="str">
        <f>'LENGUA CASTELLANA Y LITERATURA'!F14</f>
        <v xml:space="preserve">5.2 Elaborar, de manera guiada, pequeños mapas conceptuales, de manera creativa, individualmente y en grupo, a partir de elementos visuales usándolos como instrumentos que facilitan la comprensión y ayuden a organizar la información y el pensamiento. </v>
      </c>
      <c r="G537" s="280">
        <f>'LENGUA CASTELLANA Y LITERATURA'!G14</f>
        <v>0</v>
      </c>
    </row>
    <row r="538" spans="2:7" ht="90" customHeight="1">
      <c r="B538" s="306" t="str">
        <f>'LENGUA CASTELLANA Y LITERATURA'!B15</f>
        <v>1º</v>
      </c>
      <c r="C538" s="280" t="str">
        <f>'LENGUA CASTELLANA Y LITERATURA'!C15</f>
        <v>LENGUA CASTELLANA Y LITERATURA</v>
      </c>
      <c r="D538" s="281" t="str">
        <f>'LENGUA CASTELLANA Y LITERATURA'!D15</f>
        <v>6</v>
      </c>
      <c r="E538" s="280" t="str">
        <f>'LENGUA CASTELLANA Y LITERATURA'!E15</f>
        <v>CCL1, CCL2, CCL3, CPSAA5</v>
      </c>
      <c r="F538" s="280" t="str">
        <f>'LENGUA CASTELLANA Y LITERATURA'!F15</f>
        <v xml:space="preserve">6.1 Localizar información sencilla de distintas fuentes explorándolas y valorando la fiabilidad de las mismas. </v>
      </c>
      <c r="G538" s="280">
        <f>'LENGUA CASTELLANA Y LITERATURA'!G15</f>
        <v>0</v>
      </c>
    </row>
    <row r="539" spans="2:7" ht="90" customHeight="1">
      <c r="B539" s="306" t="str">
        <f>'LENGUA CASTELLANA Y LITERATURA'!B16</f>
        <v>1º</v>
      </c>
      <c r="C539" s="280" t="str">
        <f>'LENGUA CASTELLANA Y LITERATURA'!C16</f>
        <v>LENGUA CASTELLANA Y LITERATURA</v>
      </c>
      <c r="D539" s="281" t="str">
        <f>'LENGUA CASTELLANA Y LITERATURA'!D16</f>
        <v>6</v>
      </c>
      <c r="E539" s="280" t="str">
        <f>'LENGUA CASTELLANA Y LITERATURA'!E16</f>
        <v>CCL1, CPSAA4, CC2, CE3, CCEC4</v>
      </c>
      <c r="F539" s="280" t="str">
        <f>'LENGUA CASTELLANA Y LITERATURA'!F16</f>
        <v xml:space="preserve">6.2 Compartir los resultados de un proceso de investigación sencillo, individual o grupal, sobre algún tema de interés personal, realizado de manera acompañada utilizando soportes básicos y sencillos de forma guiada. </v>
      </c>
      <c r="G539" s="280">
        <f>'LENGUA CASTELLANA Y LITERATURA'!G16</f>
        <v>0</v>
      </c>
    </row>
    <row r="540" spans="2:7" ht="90" customHeight="1">
      <c r="B540" s="306" t="str">
        <f>'LENGUA CASTELLANA Y LITERATURA'!B17</f>
        <v>1º</v>
      </c>
      <c r="C540" s="280" t="str">
        <f>'LENGUA CASTELLANA Y LITERATURA'!C17</f>
        <v>LENGUA CASTELLANA Y LITERATURA</v>
      </c>
      <c r="D540" s="281" t="str">
        <f>'LENGUA CASTELLANA Y LITERATURA'!D17</f>
        <v>6</v>
      </c>
      <c r="E540" s="280" t="str">
        <f>'LENGUA CASTELLANA Y LITERATURA'!E17</f>
        <v>CCL3, CD1, CD4, CPSAA4, CC2</v>
      </c>
      <c r="F540" s="280" t="str">
        <f>'LENGUA CASTELLANA Y LITERATURA'!F17</f>
        <v xml:space="preserve">6.3 Reconocer, de manera guiada, hábitos de uso crítico, seguro, sostenible y saludable de las tecnologías digitales en relación con la búsqueda y la comunicación de la información. </v>
      </c>
      <c r="G540" s="280">
        <f>'LENGUA CASTELLANA Y LITERATURA'!G17</f>
        <v>0</v>
      </c>
    </row>
    <row r="541" spans="2:7" ht="90" customHeight="1">
      <c r="B541" s="306" t="str">
        <f>'LENGUA CASTELLANA Y LITERATURA'!B18</f>
        <v>1º</v>
      </c>
      <c r="C541" s="280" t="str">
        <f>'LENGUA CASTELLANA Y LITERATURA'!C18</f>
        <v>LENGUA CASTELLANA Y LITERATURA</v>
      </c>
      <c r="D541" s="281" t="str">
        <f>'LENGUA CASTELLANA Y LITERATURA'!D18</f>
        <v>7</v>
      </c>
      <c r="E541" s="280" t="str">
        <f>'LENGUA CASTELLANA Y LITERATURA'!E18</f>
        <v>CCL4, CCEC1, CCEC3</v>
      </c>
      <c r="F541" s="280" t="str">
        <f>'LENGUA CASTELLANA Y LITERATURA'!F18</f>
        <v xml:space="preserve">7.1 Leer de forma acompañada textos breves y sencillos de distintos autores y autoras acordes con sus gustos e intereses, seleccionados de manera acompañada, desde las diferentes etapas del proceso evolutivo de la lectura. </v>
      </c>
      <c r="G541" s="280">
        <f>'LENGUA CASTELLANA Y LITERATURA'!G18</f>
        <v>0</v>
      </c>
    </row>
    <row r="542" spans="2:7" ht="90" customHeight="1">
      <c r="B542" s="306" t="str">
        <f>'LENGUA CASTELLANA Y LITERATURA'!B19</f>
        <v>1º</v>
      </c>
      <c r="C542" s="280" t="str">
        <f>'LENGUA CASTELLANA Y LITERATURA'!C19</f>
        <v>LENGUA CASTELLANA Y LITERATURA</v>
      </c>
      <c r="D542" s="281" t="str">
        <f>'LENGUA CASTELLANA Y LITERATURA'!D19</f>
        <v>7</v>
      </c>
      <c r="E542" s="280" t="str">
        <f>'LENGUA CASTELLANA Y LITERATURA'!E19</f>
        <v>CCL1, CCL4, CPSAA1, CPSAA3, CC2</v>
      </c>
      <c r="F542" s="280" t="str">
        <f>'LENGUA CASTELLANA Y LITERATURA'!F19</f>
        <v xml:space="preserve">7.2 Compartir oralmente y de forma guiada la experiencia y disfrute por la lectura participando en comunidades lectoras de ámbito escolar. </v>
      </c>
      <c r="G542" s="280">
        <f>'LENGUA CASTELLANA Y LITERATURA'!G19</f>
        <v>0</v>
      </c>
    </row>
    <row r="543" spans="2:7" ht="90" customHeight="1">
      <c r="B543" s="306" t="str">
        <f>'LENGUA CASTELLANA Y LITERATURA'!B20</f>
        <v>1º</v>
      </c>
      <c r="C543" s="280" t="str">
        <f>'LENGUA CASTELLANA Y LITERATURA'!C20</f>
        <v>LENGUA CASTELLANA Y LITERATURA</v>
      </c>
      <c r="D543" s="281" t="str">
        <f>'LENGUA CASTELLANA Y LITERATURA'!D20</f>
        <v>7</v>
      </c>
      <c r="E543" s="280" t="str">
        <f>'LENGUA CASTELLANA Y LITERATURA'!E20</f>
        <v>CCL1, CCL4, CPSAA1, CPSAA3, CCEC2, CCEC3</v>
      </c>
      <c r="F543" s="280" t="str">
        <f>'LENGUA CASTELLANA Y LITERATURA'!F20</f>
        <v xml:space="preserve">7.3 Participar en lecturas expresivas, dramatizaciones o interpretaciones de textos breves y sencillos con cierta entonación y musicalidad, de manera individual o en grupo, explorando las diferentes posibilidades expresivas de la voz y el cuerpo, fomentando el gusto por la lectura como fuente de placer y disfrutando de su dimensión social. </v>
      </c>
      <c r="G543" s="280">
        <f>'LENGUA CASTELLANA Y LITERATURA'!G20</f>
        <v>0</v>
      </c>
    </row>
    <row r="544" spans="2:7" ht="90" customHeight="1">
      <c r="B544" s="306" t="str">
        <f>'LENGUA CASTELLANA Y LITERATURA'!B21</f>
        <v>1º</v>
      </c>
      <c r="C544" s="280" t="str">
        <f>'LENGUA CASTELLANA Y LITERATURA'!C21</f>
        <v>LENGUA CASTELLANA Y LITERATURA</v>
      </c>
      <c r="D544" s="281" t="str">
        <f>'LENGUA CASTELLANA Y LITERATURA'!D21</f>
        <v>8</v>
      </c>
      <c r="E544" s="280" t="str">
        <f>'LENGUA CASTELLANA Y LITERATURA'!E21</f>
        <v>CCL1, CCL4, CCEC1</v>
      </c>
      <c r="F544" s="280" t="str">
        <f>'LENGUA CASTELLANA Y LITERATURA'!F21</f>
        <v xml:space="preserve">8.1 Escuchar y leer textos orales y escritos, breves y sencillos, de la literatura infantil, que recojan diversidad de autores y autoras, estableciendo de manera acompañada relaciones elementales entre ellos. </v>
      </c>
      <c r="G544" s="280">
        <f>'LENGUA CASTELLANA Y LITERATURA'!G21</f>
        <v>0</v>
      </c>
    </row>
    <row r="545" spans="2:7" ht="90" customHeight="1">
      <c r="B545" s="306" t="str">
        <f>'LENGUA CASTELLANA Y LITERATURA'!B22</f>
        <v>1º</v>
      </c>
      <c r="C545" s="280" t="str">
        <f>'LENGUA CASTELLANA Y LITERATURA'!C22</f>
        <v>LENGUA CASTELLANA Y LITERATURA</v>
      </c>
      <c r="D545" s="281" t="str">
        <f>'LENGUA CASTELLANA Y LITERATURA'!D22</f>
        <v>8</v>
      </c>
      <c r="E545" s="280" t="str">
        <f>'LENGUA CASTELLANA Y LITERATURA'!E22</f>
        <v>CCL2, CCL4, CCEC1, CCEC2</v>
      </c>
      <c r="F545" s="280" t="str">
        <f>'LENGUA CASTELLANA Y LITERATURA'!F22</f>
        <v xml:space="preserve">8.2 Realizar, de manera acompañada, lecturas de refranes, retahílas, adivinanzas, trabalenguas y textos breves y sencillos de tradición oral, con entonación y musicalidad, de forma individual y en grupo, descubriendo el valor de los textos literarios como patrimonio artístico y fuente de enriquecimiento personal. </v>
      </c>
      <c r="G545" s="280">
        <f>'LENGUA CASTELLANA Y LITERATURA'!G22</f>
        <v>0</v>
      </c>
    </row>
    <row r="546" spans="2:7" ht="90" customHeight="1">
      <c r="B546" s="306" t="str">
        <f>'LENGUA CASTELLANA Y LITERATURA'!B23</f>
        <v>1º</v>
      </c>
      <c r="C546" s="280" t="str">
        <f>'LENGUA CASTELLANA Y LITERATURA'!C23</f>
        <v>LENGUA CASTELLANA Y LITERATURA</v>
      </c>
      <c r="D546" s="281" t="str">
        <f>'LENGUA CASTELLANA Y LITERATURA'!D23</f>
        <v>8</v>
      </c>
      <c r="E546" s="280" t="str">
        <f>'LENGUA CASTELLANA Y LITERATURA'!E23</f>
        <v>CCL1, CCL4, CE1, CE3, CCEC3, CCEC4</v>
      </c>
      <c r="F546" s="280" t="str">
        <f>'LENGUA CASTELLANA Y LITERATURA'!F23</f>
        <v xml:space="preserve">8.3 Producir, de manera acompañada, textos breves y sencillos individuales o colectivos con intención literaria, adaptados a las diferentes etapas del proceso evolutivo de la escritura, a partir de modelos dados, en distintos soportes y complementándolos con otros lenguajes artísticos. </v>
      </c>
      <c r="G546" s="280">
        <f>'LENGUA CASTELLANA Y LITERATURA'!G23</f>
        <v>0</v>
      </c>
    </row>
    <row r="547" spans="2:7" ht="90" customHeight="1">
      <c r="B547" s="306" t="str">
        <f>'LENGUA CASTELLANA Y LITERATURA'!B24</f>
        <v>1º</v>
      </c>
      <c r="C547" s="280" t="str">
        <f>'LENGUA CASTELLANA Y LITERATURA'!C24</f>
        <v>LENGUA CASTELLANA Y LITERATURA</v>
      </c>
      <c r="D547" s="281" t="str">
        <f>'LENGUA CASTELLANA Y LITERATURA'!D24</f>
        <v>9</v>
      </c>
      <c r="E547" s="280" t="str">
        <f>'LENGUA CASTELLANA Y LITERATURA'!E24</f>
        <v>CCL1, CCL2, CP2, STEM2, CPSAA5</v>
      </c>
      <c r="F547" s="280" t="str">
        <f>'LENGUA CASTELLANA Y LITERATURA'!F24</f>
        <v xml:space="preserve">9.1 Descubrir conclusiones elementales sobre el funcionamiento de la lengua, prestando especial atención a la concordancia y la ortografía natural, a partir de la observación, comparación y transformación de palabras y enunciados, en un proceso acompañado de producción o comprensión de textos breves y sencillos en contextos significativos. </v>
      </c>
      <c r="G547" s="280">
        <f>'LENGUA CASTELLANA Y LITERATURA'!G24</f>
        <v>0</v>
      </c>
    </row>
    <row r="548" spans="2:7" ht="90" customHeight="1">
      <c r="B548" s="306" t="str">
        <f>'LENGUA CASTELLANA Y LITERATURA'!B25</f>
        <v>1º</v>
      </c>
      <c r="C548" s="280" t="str">
        <f>'LENGUA CASTELLANA Y LITERATURA'!C25</f>
        <v>LENGUA CASTELLANA Y LITERATURA</v>
      </c>
      <c r="D548" s="281" t="str">
        <f>'LENGUA CASTELLANA Y LITERATURA'!D25</f>
        <v>9</v>
      </c>
      <c r="E548" s="280" t="str">
        <f>'LENGUA CASTELLANA Y LITERATURA'!E25</f>
        <v>CCL1, CPSAA4, CPSAA5, CE1</v>
      </c>
      <c r="F548" s="280" t="str">
        <f>'LENGUA CASTELLANA Y LITERATURA'!F25</f>
        <v xml:space="preserve">9.2 Revisar y mejorar los textos propios de manera acompañada, a partir de la reflexión usando la terminología lingüística básica adecuada, desarrollando progresivamente la autoconfianza. </v>
      </c>
      <c r="G548" s="280">
        <f>'LENGUA CASTELLANA Y LITERATURA'!G25</f>
        <v>0</v>
      </c>
    </row>
    <row r="549" spans="2:7" ht="90" customHeight="1">
      <c r="B549" s="306" t="str">
        <f>'LENGUA CASTELLANA Y LITERATURA'!B26</f>
        <v>1º</v>
      </c>
      <c r="C549" s="280" t="str">
        <f>'LENGUA CASTELLANA Y LITERATURA'!C26</f>
        <v>LENGUA CASTELLANA Y LITERATURA</v>
      </c>
      <c r="D549" s="281" t="str">
        <f>'LENGUA CASTELLANA Y LITERATURA'!D26</f>
        <v>10</v>
      </c>
      <c r="E549" s="280" t="str">
        <f>'LENGUA CASTELLANA Y LITERATURA'!E26</f>
        <v>CCL1, CCL5, CP3, CC1, CC2, CCEC1</v>
      </c>
      <c r="F549" s="280" t="str">
        <f>'LENGUA CASTELLANA Y LITERATURA'!F26</f>
        <v>10.1 Identificar los usos lingüísticos discriminatorios a partir de la puesta en común grupal sobre los aspectos elementales, verbales y no verbales, de la comunicación, teniendo en cuenta una perspectiva de género y utilizando un lenguaje respetuoso con las diferencias.</v>
      </c>
      <c r="G549" s="280">
        <f>'LENGUA CASTELLANA Y LITERATURA'!G26</f>
        <v>0</v>
      </c>
    </row>
    <row r="550" spans="2:7" ht="90" customHeight="1">
      <c r="B550" s="306" t="str">
        <f>'LENGUA CASTELLANA Y LITERATURA'!B27</f>
        <v>1º</v>
      </c>
      <c r="C550" s="280" t="str">
        <f>'LENGUA CASTELLANA Y LITERATURA'!C27</f>
        <v>CIENCIAS DE LA NATURALEZA</v>
      </c>
      <c r="D550" s="281" t="str">
        <f>'LENGUA CASTELLANA Y LITERATURA'!D27</f>
        <v>10</v>
      </c>
      <c r="E550" s="280" t="str">
        <f>'LENGUA CASTELLANA Y LITERATURA'!E27</f>
        <v>CCL1, CCL5, CP3, CPSAA3, CC1, CC2</v>
      </c>
      <c r="F550" s="280" t="str">
        <f>'LENGUA CASTELLANA Y LITERATURA'!F27</f>
        <v xml:space="preserve">10.2 Reconocer, de manera acompañada, estrategias elementales para la escucha activa, la comunicación asertiva y el consenso, iniciándose en la gestión dialogada de conflictos. </v>
      </c>
      <c r="G550" s="280">
        <f>'LENGUA CASTELLANA Y LITERATURA'!G27</f>
        <v>0</v>
      </c>
    </row>
    <row r="551" spans="2:7" ht="90" customHeight="1">
      <c r="B551" s="307" t="str">
        <f>'LENGUA CASTELLANA Y LITERATURA'!B28</f>
        <v>2º</v>
      </c>
      <c r="C551" s="46" t="str">
        <f>'LENGUA CASTELLANA Y LITERATURA'!C28</f>
        <v>LENGUA CASTELLANA Y LITERATURA</v>
      </c>
      <c r="D551" s="85" t="str">
        <f>'LENGUA CASTELLANA Y LITERATURA'!D28</f>
        <v>1</v>
      </c>
      <c r="E551" s="46" t="str">
        <f>'LENGUA CASTELLANA Y LITERATURA'!E28</f>
        <v>CP2, CC1, CC2, CCEC3</v>
      </c>
      <c r="F551" s="46" t="str">
        <f>'LENGUA CASTELLANA Y LITERATURA'!F28</f>
        <v xml:space="preserve">1.1 Mostrar interés y respeto a las distintas lenguas y variedades dialectales de su entorno, incluidas las lenguas de signos, valorando la igualdad en las diferencias. </v>
      </c>
      <c r="G551" s="46">
        <f>'LENGUA CASTELLANA Y LITERATURA'!G28</f>
        <v>0</v>
      </c>
    </row>
    <row r="552" spans="2:7" ht="90" customHeight="1">
      <c r="B552" s="307" t="str">
        <f>'LENGUA CASTELLANA Y LITERATURA'!B29</f>
        <v>2º</v>
      </c>
      <c r="C552" s="46" t="str">
        <f>'LENGUA CASTELLANA Y LITERATURA'!C29</f>
        <v>LENGUA CASTELLANA Y LITERATURA</v>
      </c>
      <c r="D552" s="85" t="str">
        <f>'LENGUA CASTELLANA Y LITERATURA'!D29</f>
        <v>1</v>
      </c>
      <c r="E552" s="46" t="str">
        <f>'LENGUA CASTELLANA Y LITERATURA'!E29</f>
        <v>CCL5, CP3, CPSAA3, CC1, CC2, CC3</v>
      </c>
      <c r="F552" s="46" t="str">
        <f>'LENGUA CASTELLANA Y LITERATURA'!F29</f>
        <v xml:space="preserve">1.2 Reconocer, de manera acompañada y en contextos próximos, algunos prejuicios y estereotipos lingüísticos y culturales muy frecuentes, descubriendo la diversidad de su entorno. </v>
      </c>
      <c r="G552" s="46">
        <f>'LENGUA CASTELLANA Y LITERATURA'!G29</f>
        <v>0</v>
      </c>
    </row>
    <row r="553" spans="2:7" ht="90" customHeight="1">
      <c r="B553" s="307" t="str">
        <f>'LENGUA CASTELLANA Y LITERATURA'!B30</f>
        <v>2º</v>
      </c>
      <c r="C553" s="46" t="str">
        <f>'LENGUA CASTELLANA Y LITERATURA'!C30</f>
        <v>LENGUA CASTELLANA Y LITERATURA</v>
      </c>
      <c r="D553" s="85" t="str">
        <f>'LENGUA CASTELLANA Y LITERATURA'!D30</f>
        <v>2</v>
      </c>
      <c r="E553" s="46" t="str">
        <f>'LENGUA CASTELLANA Y LITERATURA'!E30</f>
        <v>CCL2, STEM1, CD3, CPSAA3</v>
      </c>
      <c r="F553" s="46" t="str">
        <f>'LENGUA CASTELLANA Y LITERATURA'!F30</f>
        <v xml:space="preserve">2.1 Comprender el sentido de textos orales y multimodales sencillos, reconociendo las ideas principales, los mensajes explícitos y los mensajes implícitos más sencillos, e iniciando, de manera acompañada, la valoración del contenido y de los elementos no verbales más elementales. </v>
      </c>
      <c r="G553" s="46">
        <f>'LENGUA CASTELLANA Y LITERATURA'!G30</f>
        <v>0</v>
      </c>
    </row>
    <row r="554" spans="2:7" ht="90" customHeight="1">
      <c r="B554" s="307" t="str">
        <f>'LENGUA CASTELLANA Y LITERATURA'!B31</f>
        <v>2º</v>
      </c>
      <c r="C554" s="46" t="str">
        <f>'LENGUA CASTELLANA Y LITERATURA'!C31</f>
        <v>LENGUA CASTELLANA Y LITERATURA</v>
      </c>
      <c r="D554" s="85" t="str">
        <f>'LENGUA CASTELLANA Y LITERATURA'!D31</f>
        <v>2</v>
      </c>
      <c r="E554" s="46" t="str">
        <f>'LENGUA CASTELLANA Y LITERATURA'!E31</f>
        <v>CCL2, CP2, STEM1, CPSAA3, CCEC3</v>
      </c>
      <c r="F554" s="46" t="str">
        <f>'LENGUA CASTELLANA Y LITERATURA'!F31</f>
        <v xml:space="preserve">2.2 Identificar elementos básicos de la comunicación no verbal, interpretando textos orales y multimodales sencillos y potenciando el desarrollo de capacidades, actitudes y destrezas visuales, auditivas y corporales. </v>
      </c>
      <c r="G554" s="46">
        <f>'LENGUA CASTELLANA Y LITERATURA'!G31</f>
        <v>0</v>
      </c>
    </row>
    <row r="555" spans="2:7" ht="90" customHeight="1">
      <c r="B555" s="307" t="str">
        <f>'LENGUA CASTELLANA Y LITERATURA'!B32</f>
        <v>2º</v>
      </c>
      <c r="C555" s="46" t="str">
        <f>'LENGUA CASTELLANA Y LITERATURA'!C32</f>
        <v>LENGUA CASTELLANA Y LITERATURA</v>
      </c>
      <c r="D555" s="85" t="str">
        <f>'LENGUA CASTELLANA Y LITERATURA'!D32</f>
        <v>3</v>
      </c>
      <c r="E555" s="46" t="str">
        <f>'LENGUA CASTELLANA Y LITERATURA'!E32</f>
        <v>CCL1, CCL5, CP2, STEM1, CD2, CCEC3</v>
      </c>
      <c r="F555" s="46" t="str">
        <f>'LENGUA CASTELLANA Y LITERATURA'!F32</f>
        <v xml:space="preserve">3.1 Producir textos orales y multimodales sencillos, coherentes, con planificación acompañada y utilizando recursos no verbales elementales. </v>
      </c>
      <c r="G555" s="46">
        <f>'LENGUA CASTELLANA Y LITERATURA'!G32</f>
        <v>0</v>
      </c>
    </row>
    <row r="556" spans="2:7" ht="90" customHeight="1">
      <c r="B556" s="307" t="str">
        <f>'LENGUA CASTELLANA Y LITERATURA'!B33</f>
        <v>2º</v>
      </c>
      <c r="C556" s="46" t="str">
        <f>'LENGUA CASTELLANA Y LITERATURA'!C33</f>
        <v>LENGUA CASTELLANA Y LITERATURA</v>
      </c>
      <c r="D556" s="85" t="str">
        <f>'LENGUA CASTELLANA Y LITERATURA'!D33</f>
        <v>3</v>
      </c>
      <c r="E556" s="46" t="str">
        <f>'LENGUA CASTELLANA Y LITERATURA'!E33</f>
        <v>CCL1, CCL5, STEM1, CPSAA3, CC1, CC2</v>
      </c>
      <c r="F556" s="46" t="str">
        <f>'LENGUA CASTELLANA Y LITERATURA'!F33</f>
        <v xml:space="preserve">3.2 Participar en interacciones orales espontáneas, incorporando estrategias elementales y sencillas de escucha activa y de cortesía lingüística. </v>
      </c>
      <c r="G556" s="46">
        <f>'LENGUA CASTELLANA Y LITERATURA'!G33</f>
        <v>0</v>
      </c>
    </row>
    <row r="557" spans="2:7" ht="90" customHeight="1">
      <c r="B557" s="307" t="str">
        <f>'LENGUA CASTELLANA Y LITERATURA'!B34</f>
        <v>2º</v>
      </c>
      <c r="C557" s="46" t="str">
        <f>'LENGUA CASTELLANA Y LITERATURA'!C34</f>
        <v>LENGUA CASTELLANA Y LITERATURA</v>
      </c>
      <c r="D557" s="85" t="str">
        <f>'LENGUA CASTELLANA Y LITERATURA'!D34</f>
        <v>4</v>
      </c>
      <c r="E557" s="46" t="str">
        <f>'LENGUA CASTELLANA Y LITERATURA'!E34</f>
        <v>CCL2, CCL4, CCL5, CP2, STEM1, CD1, CPSAA4, CPSAA5</v>
      </c>
      <c r="F557" s="46" t="str">
        <f>'LENGUA CASTELLANA Y LITERATURA'!F34</f>
        <v xml:space="preserve">4.1 Comprender el sentido global y la información relevante de textos cercanos, escritos y multimodales, a partir de estrategias básicas de comprensión antes, durante y después de la lectura. </v>
      </c>
      <c r="G557" s="46">
        <f>'LENGUA CASTELLANA Y LITERATURA'!G34</f>
        <v>0</v>
      </c>
    </row>
    <row r="558" spans="2:7" ht="90" customHeight="1">
      <c r="B558" s="307" t="str">
        <f>'LENGUA CASTELLANA Y LITERATURA'!B35</f>
        <v>2º</v>
      </c>
      <c r="C558" s="46" t="str">
        <f>'LENGUA CASTELLANA Y LITERATURA'!C35</f>
        <v>LENGUA CASTELLANA Y LITERATURA</v>
      </c>
      <c r="D558" s="85" t="str">
        <f>'LENGUA CASTELLANA Y LITERATURA'!D35</f>
        <v>4</v>
      </c>
      <c r="E558" s="46" t="str">
        <f>'LENGUA CASTELLANA Y LITERATURA'!E35</f>
        <v>CCL2, CCL3, CCL5, STEM1, CPSAA4</v>
      </c>
      <c r="F558" s="46" t="str">
        <f>'LENGUA CASTELLANA Y LITERATURA'!F35</f>
        <v xml:space="preserve">4.2 Analizar, de manera acompañada, el contenido y aspectos formales y no verbales elementales de textos escritos y multimodales sencillos valorando su contenido y estructura. </v>
      </c>
      <c r="G558" s="46">
        <f>'LENGUA CASTELLANA Y LITERATURA'!G35</f>
        <v>0</v>
      </c>
    </row>
    <row r="559" spans="2:7" ht="90" customHeight="1">
      <c r="B559" s="307" t="str">
        <f>'LENGUA CASTELLANA Y LITERATURA'!B36</f>
        <v>2º</v>
      </c>
      <c r="C559" s="46" t="str">
        <f>'LENGUA CASTELLANA Y LITERATURA'!C36</f>
        <v>LENGUA CASTELLANA Y LITERATURA</v>
      </c>
      <c r="D559" s="85" t="str">
        <f>'LENGUA CASTELLANA Y LITERATURA'!D36</f>
        <v>4</v>
      </c>
      <c r="E559" s="46" t="str">
        <f>'LENGUA CASTELLANA Y LITERATURA'!E36</f>
        <v>CCL2 CCL3, STEM1, CPSAA5</v>
      </c>
      <c r="F559" s="46" t="str">
        <f>'LENGUA CASTELLANA Y LITERATURA'!F36</f>
        <v xml:space="preserve">4.3 Identificar los elementos básicos gráficos, textuales y paratextuales de textos escritos y multimodales sencillos que favorezcan la comprensión lectora, descubriendo la estructura organizativa del texto. </v>
      </c>
      <c r="G559" s="46">
        <f>'LENGUA CASTELLANA Y LITERATURA'!G36</f>
        <v>0</v>
      </c>
    </row>
    <row r="560" spans="2:7" ht="90" customHeight="1">
      <c r="B560" s="307" t="str">
        <f>'LENGUA CASTELLANA Y LITERATURA'!B37</f>
        <v>2º</v>
      </c>
      <c r="C560" s="46" t="str">
        <f>'LENGUA CASTELLANA Y LITERATURA'!C37</f>
        <v>LENGUA CASTELLANA Y LITERATURA</v>
      </c>
      <c r="D560" s="85" t="str">
        <f>'LENGUA CASTELLANA Y LITERATURA'!D37</f>
        <v>4</v>
      </c>
      <c r="E560" s="46" t="str">
        <f>'LENGUA CASTELLANA Y LITERATURA'!E37</f>
        <v>CCL2, STEM1, CPSAA4, CPSAA5</v>
      </c>
      <c r="F560" s="46" t="str">
        <f>'LENGUA CASTELLANA Y LITERATURA'!F37</f>
        <v xml:space="preserve">4.4 Relacionar los sonidos del lenguaje hablado con sus grafías correspondientes afianzando la asociación grafema-fonema, la conciencia fonológica y la fluidez verbal, desarrollando el aprendizaje lectoescritor y contribuyendo a la comprensión de textos escritos y multimodales. </v>
      </c>
      <c r="G560" s="46">
        <f>'LENGUA CASTELLANA Y LITERATURA'!G37</f>
        <v>0</v>
      </c>
    </row>
    <row r="561" spans="2:7" ht="90" customHeight="1">
      <c r="B561" s="307" t="str">
        <f>'LENGUA CASTELLANA Y LITERATURA'!B38</f>
        <v>2º</v>
      </c>
      <c r="C561" s="46" t="str">
        <f>'LENGUA CASTELLANA Y LITERATURA'!C38</f>
        <v>LENGUA CASTELLANA Y LITERATURA</v>
      </c>
      <c r="D561" s="85" t="str">
        <f>'LENGUA CASTELLANA Y LITERATURA'!D38</f>
        <v>5</v>
      </c>
      <c r="E561" s="46" t="str">
        <f>'LENGUA CASTELLANA Y LITERATURA'!E38</f>
        <v>CCL1, CCL3, CCL5, CPSAA5, CC2, CE3</v>
      </c>
      <c r="F561" s="46" t="str">
        <f>'LENGUA CASTELLANA Y LITERATURA'!F38</f>
        <v xml:space="preserve">5.1 Producir textos escritos y multimodales sencillos y coherentes en distintos soportes, desde las diferentes etapas del proceso evolutivo de la escritura, ajustándose a modelos dados y movilizando, de manera acompañada, estrategias elementales, individuales o grupales, de planificación, textualización y revisión. </v>
      </c>
      <c r="G561" s="46">
        <f>'LENGUA CASTELLANA Y LITERATURA'!G38</f>
        <v>0</v>
      </c>
    </row>
    <row r="562" spans="2:7" ht="90" customHeight="1">
      <c r="B562" s="307" t="str">
        <f>'LENGUA CASTELLANA Y LITERATURA'!B39</f>
        <v>2º</v>
      </c>
      <c r="C562" s="46" t="str">
        <f>'LENGUA CASTELLANA Y LITERATURA'!C39</f>
        <v>LENGUA CASTELLANA Y LITERATURA</v>
      </c>
      <c r="D562" s="85" t="str">
        <f>'LENGUA CASTELLANA Y LITERATURA'!D39</f>
        <v>5</v>
      </c>
      <c r="E562" s="46" t="str">
        <f>'LENGUA CASTELLANA Y LITERATURA'!E39</f>
        <v>CCL1, CCL3, STEM1, CPSAA3, CPSAA4, CPSAA5, CC2, CE3, CCEC3</v>
      </c>
      <c r="F562" s="46" t="str">
        <f>'LENGUA CASTELLANA Y LITERATURA'!F39</f>
        <v xml:space="preserve">5.2 Elaborar, de manera guiada, pequeños esquemas y mapas conceptuales sencillos, de manera creativa, individualmente y en grupo, usándolos como instrumentos que facilitan la comprensión y ayuden a organizar la información y el pensamiento. </v>
      </c>
      <c r="G562" s="46">
        <f>'LENGUA CASTELLANA Y LITERATURA'!G39</f>
        <v>0</v>
      </c>
    </row>
    <row r="563" spans="2:7" ht="90" customHeight="1">
      <c r="B563" s="307" t="str">
        <f>'LENGUA CASTELLANA Y LITERATURA'!B40</f>
        <v>2º</v>
      </c>
      <c r="C563" s="46" t="str">
        <f>'LENGUA CASTELLANA Y LITERATURA'!C40</f>
        <v>LENGUA CASTELLANA Y LITERATURA</v>
      </c>
      <c r="D563" s="85" t="str">
        <f>'LENGUA CASTELLANA Y LITERATURA'!D40</f>
        <v>6</v>
      </c>
      <c r="E563" s="46" t="str">
        <f>'LENGUA CASTELLANA Y LITERATURA'!E40</f>
        <v>CCL1, CCL2, CCL3, CPSAA5</v>
      </c>
      <c r="F563" s="46" t="str">
        <f>'LENGUA CASTELLANA Y LITERATURA'!F40</f>
        <v xml:space="preserve">6.1 Localizar y seleccionar información sencilla de distintas fuentes, explorándolas y valorando la fiabilidad de las mismas, respetando la privacidad. </v>
      </c>
      <c r="G563" s="46">
        <f>'LENGUA CASTELLANA Y LITERATURA'!G40</f>
        <v>0</v>
      </c>
    </row>
    <row r="564" spans="2:7" ht="90" customHeight="1">
      <c r="B564" s="307" t="str">
        <f>'LENGUA CASTELLANA Y LITERATURA'!B41</f>
        <v>2º</v>
      </c>
      <c r="C564" s="46" t="str">
        <f>'LENGUA CASTELLANA Y LITERATURA'!C41</f>
        <v>LENGUA CASTELLANA Y LITERATURA</v>
      </c>
      <c r="D564" s="85" t="str">
        <f>'LENGUA CASTELLANA Y LITERATURA'!D41</f>
        <v>6</v>
      </c>
      <c r="E564" s="46" t="str">
        <f>'LENGUA CASTELLANA Y LITERATURA'!E41</f>
        <v>CCL1, CPSAA4, CC2, CE3, CCEC4</v>
      </c>
      <c r="F564" s="46" t="str">
        <f>'LENGUA CASTELLANA Y LITERATURA'!F41</f>
        <v xml:space="preserve">6.2 Compartir los resultados de un proceso de investigación sencillo, individual o grupal, sobre algún tema de interés personal, realizado de manera acompañada utilizando medios y soportes sencillos de forma guiada. </v>
      </c>
      <c r="G564" s="46">
        <f>'LENGUA CASTELLANA Y LITERATURA'!G41</f>
        <v>0</v>
      </c>
    </row>
    <row r="565" spans="2:7" ht="90" customHeight="1">
      <c r="B565" s="307" t="str">
        <f>'LENGUA CASTELLANA Y LITERATURA'!B42</f>
        <v>2º</v>
      </c>
      <c r="C565" s="46" t="str">
        <f>'LENGUA CASTELLANA Y LITERATURA'!C42</f>
        <v>LENGUA CASTELLANA Y LITERATURA</v>
      </c>
      <c r="D565" s="85" t="str">
        <f>'LENGUA CASTELLANA Y LITERATURA'!D42</f>
        <v>6</v>
      </c>
      <c r="E565" s="46" t="str">
        <f>'LENGUA CASTELLANA Y LITERATURA'!E42</f>
        <v>CCL3, CD1, CD4, CPSAA4, CC2</v>
      </c>
      <c r="F565" s="46" t="str">
        <f>'LENGUA CASTELLANA Y LITERATURA'!F42</f>
        <v xml:space="preserve">6.3 Adoptar hábitos de uso crítico, seguro, sostenible y saludable de las tecnologías digitales en relación con la búsqueda y la comunicación de la información. </v>
      </c>
      <c r="G565" s="46" t="str">
        <f>'LENGUA CASTELLANA Y LITERATURA'!G42</f>
        <v xml:space="preserve">P. ej. Identifica el momento en el cual termina la labor de búsqueda con el dispositivo digital y apaga el equipo cuando ya no es necesario, sin distraerse con otro contenido. </v>
      </c>
    </row>
    <row r="566" spans="2:7" ht="90" customHeight="1">
      <c r="B566" s="307" t="str">
        <f>'LENGUA CASTELLANA Y LITERATURA'!B43</f>
        <v>2º</v>
      </c>
      <c r="C566" s="46" t="str">
        <f>'LENGUA CASTELLANA Y LITERATURA'!C43</f>
        <v>LENGUA CASTELLANA Y LITERATURA</v>
      </c>
      <c r="D566" s="85" t="str">
        <f>'LENGUA CASTELLANA Y LITERATURA'!D43</f>
        <v>7</v>
      </c>
      <c r="E566" s="46" t="str">
        <f>'LENGUA CASTELLANA Y LITERATURA'!E43</f>
        <v>CCL4, CCEC1, CCEC3</v>
      </c>
      <c r="F566" s="46" t="str">
        <f>'LENGUA CASTELLANA Y LITERATURA'!F43</f>
        <v xml:space="preserve">7.1 Leer de forma acompañada textos de distintos autores y autoras acordes con sus gustos e intereses, seleccionados de manera acompañada, desde las diferentes etapas del proceso evolutivo de la lectura. </v>
      </c>
      <c r="G566" s="46">
        <f>'LENGUA CASTELLANA Y LITERATURA'!G43</f>
        <v>0</v>
      </c>
    </row>
    <row r="567" spans="2:7" ht="90" customHeight="1">
      <c r="B567" s="307" t="str">
        <f>'LENGUA CASTELLANA Y LITERATURA'!B44</f>
        <v>2º</v>
      </c>
      <c r="C567" s="46" t="str">
        <f>'LENGUA CASTELLANA Y LITERATURA'!C44</f>
        <v>LENGUA CASTELLANA Y LITERATURA</v>
      </c>
      <c r="D567" s="85" t="str">
        <f>'LENGUA CASTELLANA Y LITERATURA'!D44</f>
        <v>7</v>
      </c>
      <c r="E567" s="46" t="str">
        <f>'LENGUA CASTELLANA Y LITERATURA'!E44</f>
        <v>CCL1, CCL4, CPSAA1, CPSAA3, CC2</v>
      </c>
      <c r="F567" s="46" t="str">
        <f>'LENGUA CASTELLANA Y LITERATURA'!F44</f>
        <v xml:space="preserve">7.2 Compartir oralmente la experiencia y disfrute por la lectura participando en comunidades lectoras de ámbito escolar. </v>
      </c>
      <c r="G567" s="46">
        <f>'LENGUA CASTELLANA Y LITERATURA'!G44</f>
        <v>0</v>
      </c>
    </row>
    <row r="568" spans="2:7" ht="90" customHeight="1">
      <c r="B568" s="307" t="str">
        <f>'LENGUA CASTELLANA Y LITERATURA'!B45</f>
        <v>2º</v>
      </c>
      <c r="C568" s="46" t="str">
        <f>'LENGUA CASTELLANA Y LITERATURA'!C45</f>
        <v>LENGUA CASTELLANA Y LITERATURA</v>
      </c>
      <c r="D568" s="85" t="str">
        <f>'LENGUA CASTELLANA Y LITERATURA'!D45</f>
        <v>7</v>
      </c>
      <c r="E568" s="46" t="str">
        <f>'LENGUA CASTELLANA Y LITERATURA'!E45</f>
        <v>CCL1, CCL4, CPSAA1, CPSAA3, CCEC2, CCEC3</v>
      </c>
      <c r="F568" s="46" t="str">
        <f>'LENGUA CASTELLANA Y LITERATURA'!F45</f>
        <v xml:space="preserve">7.3 Realizar lecturas expresivas, dramatizaciones o interpretaciones de textos breves y sencillos con entonación y musicalidad, de manera individual o en grupo, explorando las diferentes posibilidades expresivas de la voz y el cuerpo, fomentando el gusto por la lectura como fuente de placer y disfrutando de su dimensión social. </v>
      </c>
      <c r="G568" s="46">
        <f>'LENGUA CASTELLANA Y LITERATURA'!G45</f>
        <v>0</v>
      </c>
    </row>
    <row r="569" spans="2:7" ht="90" customHeight="1">
      <c r="B569" s="307" t="str">
        <f>'LENGUA CASTELLANA Y LITERATURA'!B46</f>
        <v>2º</v>
      </c>
      <c r="C569" s="46" t="str">
        <f>'LENGUA CASTELLANA Y LITERATURA'!C46</f>
        <v>LENGUA CASTELLANA Y LITERATURA</v>
      </c>
      <c r="D569" s="85" t="str">
        <f>'LENGUA CASTELLANA Y LITERATURA'!D46</f>
        <v>8</v>
      </c>
      <c r="E569" s="46" t="str">
        <f>'LENGUA CASTELLANA Y LITERATURA'!E46</f>
        <v>CCL1, CCL4, CCEC1, CCEC2</v>
      </c>
      <c r="F569" s="46" t="str">
        <f>'LENGUA CASTELLANA Y LITERATURA'!F46</f>
        <v xml:space="preserve">8.1 Escuchar y leer textos orales y escritos de la literatura infantil, que recojan diversidad de autores y autoras, estableciendo de manera acompañada relaciones elementales entre ellos y con otras manifestaciones artísticas o culturales. </v>
      </c>
      <c r="G569" s="46">
        <f>'LENGUA CASTELLANA Y LITERATURA'!G46</f>
        <v>0</v>
      </c>
    </row>
    <row r="570" spans="2:7" ht="90" customHeight="1">
      <c r="B570" s="307" t="str">
        <f>'LENGUA CASTELLANA Y LITERATURA'!B47</f>
        <v>2º</v>
      </c>
      <c r="C570" s="46" t="str">
        <f>'LENGUA CASTELLANA Y LITERATURA'!C47</f>
        <v>LENGUA CASTELLANA Y LITERATURA</v>
      </c>
      <c r="D570" s="85" t="str">
        <f>'LENGUA CASTELLANA Y LITERATURA'!D47</f>
        <v>8</v>
      </c>
      <c r="E570" s="46" t="str">
        <f>'LENGUA CASTELLANA Y LITERATURA'!E47</f>
        <v>CCL2, CCL4, CCEC1, CCEC2</v>
      </c>
      <c r="F570" s="46" t="str">
        <f>'LENGUA CASTELLANA Y LITERATURA'!F47</f>
        <v xml:space="preserve">8.2 Realizar lecturas de refranes, retahílas, adivinanzas, trabalenguas y textos breves y sencillos de tradición oral, con entonación y musicalidad, de forma individual y en grupo, descubriendo el valor de los textos literarios como patrimonio artístico y fuente de enriquecimiento personal. </v>
      </c>
      <c r="G570" s="46">
        <f>'LENGUA CASTELLANA Y LITERATURA'!G47</f>
        <v>0</v>
      </c>
    </row>
    <row r="571" spans="2:7" ht="90" customHeight="1">
      <c r="B571" s="307" t="str">
        <f>'LENGUA CASTELLANA Y LITERATURA'!B48</f>
        <v>2º</v>
      </c>
      <c r="C571" s="46" t="str">
        <f>'LENGUA CASTELLANA Y LITERATURA'!C48</f>
        <v>LENGUA CASTELLANA Y LITERATURA</v>
      </c>
      <c r="D571" s="85" t="str">
        <f>'LENGUA CASTELLANA Y LITERATURA'!D48</f>
        <v>8</v>
      </c>
      <c r="E571" s="46" t="str">
        <f>'LENGUA CASTELLANA Y LITERATURA'!E48</f>
        <v>CCL1, CCL4, CE1, CE3, CCEC3, CCEC4</v>
      </c>
      <c r="F571" s="46" t="str">
        <f>'LENGUA CASTELLANA Y LITERATURA'!F48</f>
        <v xml:space="preserve">8.3 Producir, de manera acompañada, textos sencillos individuales o colectivos con intención literaria, adaptados a las diferentes etapas del proceso evolutivo de la escritura, ajustándose a modelos dados, en distintos soportes y complementándolos con otros lenguajes artísticos. </v>
      </c>
      <c r="G571" s="46">
        <f>'LENGUA CASTELLANA Y LITERATURA'!G48</f>
        <v>0</v>
      </c>
    </row>
    <row r="572" spans="2:7" ht="90" customHeight="1">
      <c r="B572" s="307" t="str">
        <f>'LENGUA CASTELLANA Y LITERATURA'!B49</f>
        <v>2º</v>
      </c>
      <c r="C572" s="46" t="str">
        <f>'LENGUA CASTELLANA Y LITERATURA'!C49</f>
        <v>LENGUA CASTELLANA Y LITERATURA</v>
      </c>
      <c r="D572" s="85" t="str">
        <f>'LENGUA CASTELLANA Y LITERATURA'!D49</f>
        <v>9</v>
      </c>
      <c r="E572" s="46" t="str">
        <f>'LENGUA CASTELLANA Y LITERATURA'!E49</f>
        <v>CCL1, CCL2, CP2, STEM2, CD2, CPSAA5</v>
      </c>
      <c r="F572" s="46" t="str">
        <f>'LENGUA CASTELLANA Y LITERATURA'!F49</f>
        <v xml:space="preserve">9.1 Formular conclusiones elementales sobre el funcionamiento de la lengua, prestando especial atención a la concordancia, a las relaciones de significado entre las palabras, la ortografía natural y la relación básica entre la intención comunicativa y la modalidad oracional, a partir de la observación, comparación y transformación de palabras y enunciados, en un proceso acompañado de producción o comprensión de textos en contextos significativos. </v>
      </c>
      <c r="G572" s="46">
        <f>'LENGUA CASTELLANA Y LITERATURA'!G49</f>
        <v>0</v>
      </c>
    </row>
    <row r="573" spans="2:7" ht="90" customHeight="1">
      <c r="B573" s="307" t="str">
        <f>'LENGUA CASTELLANA Y LITERATURA'!B50</f>
        <v>2º</v>
      </c>
      <c r="C573" s="46" t="str">
        <f>'LENGUA CASTELLANA Y LITERATURA'!C50</f>
        <v>LENGUA CASTELLANA Y LITERATURA</v>
      </c>
      <c r="D573" s="85" t="str">
        <f>'LENGUA CASTELLANA Y LITERATURA'!D50</f>
        <v>9</v>
      </c>
      <c r="E573" s="46" t="str">
        <f>'LENGUA CASTELLANA Y LITERATURA'!E50</f>
        <v>CCL1, CCL2, STEM1, CPSAA4, CPSAA5, CE1</v>
      </c>
      <c r="F573" s="46" t="str">
        <f>'LENGUA CASTELLANA Y LITERATURA'!F50</f>
        <v xml:space="preserve">9.2 Revisar y mejorar los textos propios y subsanar algunos problemas de comprensión lectora, de manera acompañada, a partir de la reflexión metalingüística e interlingüística y usando la terminología lingüística básica adecuada, desarrollando progresivamente la autoconfianza. </v>
      </c>
      <c r="G573" s="46">
        <f>'LENGUA CASTELLANA Y LITERATURA'!G50</f>
        <v>0</v>
      </c>
    </row>
    <row r="574" spans="2:7" ht="90" customHeight="1">
      <c r="B574" s="307" t="str">
        <f>'LENGUA CASTELLANA Y LITERATURA'!B51</f>
        <v>2º</v>
      </c>
      <c r="C574" s="46" t="str">
        <f>'LENGUA CASTELLANA Y LITERATURA'!C51</f>
        <v>LENGUA CASTELLANA Y LITERATURA</v>
      </c>
      <c r="D574" s="85" t="str">
        <f>'LENGUA CASTELLANA Y LITERATURA'!D51</f>
        <v>10</v>
      </c>
      <c r="E574" s="46" t="str">
        <f>'LENGUA CASTELLANA Y LITERATURA'!E51</f>
        <v>CCL1, CCL5, CP3, CC1, CC2, CC3, CCEC1</v>
      </c>
      <c r="F574" s="46" t="str">
        <f>'LENGUA CASTELLANA Y LITERATURA'!F51</f>
        <v xml:space="preserve">10.1 Rechazar los usos lingüísticos discriminatorios identificados a partir de la reflexión grupal acompañada sobre los aspectos elementales, verbales y no verbales, de la comunicación, teniendo en cuenta una perspectiva de género y utilizando un lenguaje respetuoso con las diferencias. </v>
      </c>
      <c r="G574" s="46">
        <f>'LENGUA CASTELLANA Y LITERATURA'!G51</f>
        <v>0</v>
      </c>
    </row>
    <row r="575" spans="2:7" ht="90" customHeight="1">
      <c r="B575" s="307" t="str">
        <f>'LENGUA CASTELLANA Y LITERATURA'!B52</f>
        <v>2º</v>
      </c>
      <c r="C575" s="46" t="str">
        <f>'LENGUA CASTELLANA Y LITERATURA'!C52</f>
        <v>LENGUA CASTELLANA Y LITERATURA</v>
      </c>
      <c r="D575" s="85" t="str">
        <f>'LENGUA CASTELLANA Y LITERATURA'!D52</f>
        <v>10</v>
      </c>
      <c r="E575" s="46" t="str">
        <f>'LENGUA CASTELLANA Y LITERATURA'!E52</f>
        <v>CCL1, CCL5, CP3, CPSAA3, CC1, CC2</v>
      </c>
      <c r="F575" s="46" t="str">
        <f>'LENGUA CASTELLANA Y LITERATURA'!F52</f>
        <v xml:space="preserve">10.2 Movilizar, con la planificación y el acompañamiento necesarios, estrategias elementales para la escucha activa, la comunicación asertiva y el consenso, iniciándose en la gestión dialogada de conflictos. </v>
      </c>
      <c r="G575" s="46">
        <f>'LENGUA CASTELLANA Y LITERATURA'!G52</f>
        <v>0</v>
      </c>
    </row>
    <row r="576" spans="2:7" ht="90" customHeight="1">
      <c r="B576" s="308" t="str">
        <f>'LENGUA CASTELLANA Y LITERATURA'!B53</f>
        <v>3º</v>
      </c>
      <c r="C576" s="47" t="str">
        <f>'LENGUA CASTELLANA Y LITERATURA'!C53</f>
        <v>LENGUA CASTELLANA Y LITERATURA</v>
      </c>
      <c r="D576" s="88" t="str">
        <f>'LENGUA CASTELLANA Y LITERATURA'!D53</f>
        <v>1</v>
      </c>
      <c r="E576" s="47" t="str">
        <f>'LENGUA CASTELLANA Y LITERATURA'!E53</f>
        <v>CCL1, CP2, CC1, CC2, CCEC3</v>
      </c>
      <c r="F576" s="47" t="str">
        <f>'LENGUA CASTELLANA Y LITERATURA'!F53</f>
        <v xml:space="preserve">1.1 Mostrar interés y respeto a las distintas lenguas y variedades dialectales de su entorno, incluidas las lenguas de signos, identificando algunas expresiones de uso cotidiano. </v>
      </c>
      <c r="G576" s="47">
        <f>'LENGUA CASTELLANA Y LITERATURA'!G53</f>
        <v>0</v>
      </c>
    </row>
    <row r="577" spans="2:7" ht="90" customHeight="1">
      <c r="B577" s="308" t="str">
        <f>'LENGUA CASTELLANA Y LITERATURA'!B54</f>
        <v>3º</v>
      </c>
      <c r="C577" s="47" t="str">
        <f>'LENGUA CASTELLANA Y LITERATURA'!C54</f>
        <v>LENGUA CASTELLANA Y LITERATURA</v>
      </c>
      <c r="D577" s="88" t="str">
        <f>'LENGUA CASTELLANA Y LITERATURA'!D54</f>
        <v>1</v>
      </c>
      <c r="E577" s="47" t="str">
        <f>'LENGUA CASTELLANA Y LITERATURA'!E54</f>
        <v>CCL5, CP3, CPSAA3, CC1, CC2, CC3, CCEC1</v>
      </c>
      <c r="F577" s="47" t="str">
        <f>'LENGUA CASTELLANA Y LITERATURA'!F54</f>
        <v xml:space="preserve">1.2 Identificar, de manera acompañada y en contextos próximos, prejuicios y estereotipos lingüísticos frecuentes, aportando alternativas y reconociendo la diversidad lingüística de su entorno como una fuente de riqueza cultural. </v>
      </c>
      <c r="G577" s="47">
        <f>'LENGUA CASTELLANA Y LITERATURA'!G54</f>
        <v>0</v>
      </c>
    </row>
    <row r="578" spans="2:7" ht="90" customHeight="1">
      <c r="B578" s="308" t="str">
        <f>'LENGUA CASTELLANA Y LITERATURA'!B55</f>
        <v>3º</v>
      </c>
      <c r="C578" s="47" t="str">
        <f>'LENGUA CASTELLANA Y LITERATURA'!C55</f>
        <v>LENGUA CASTELLANA Y LITERATURA</v>
      </c>
      <c r="D578" s="88" t="str">
        <f>'LENGUA CASTELLANA Y LITERATURA'!D55</f>
        <v>2</v>
      </c>
      <c r="E578" s="47" t="str">
        <f>'LENGUA CASTELLANA Y LITERATURA'!E55</f>
        <v>CCL2, CP2, STEM1, CD3, CPSAA3</v>
      </c>
      <c r="F578" s="47" t="str">
        <f>'LENGUA CASTELLANA Y LITERATURA'!F55</f>
        <v xml:space="preserve">2.1 Comprender el sentido de textos orales y multimodales sencillos, reconociendo las ideas principales, los mensajes explícitos y los mensajes implícitos más sencillos, y progresando, de manera acompañada, en la valoración del contenido y de los elementos no verbales elementales. </v>
      </c>
      <c r="G578" s="47">
        <f>'LENGUA CASTELLANA Y LITERATURA'!G55</f>
        <v>0</v>
      </c>
    </row>
    <row r="579" spans="2:7" ht="90" customHeight="1">
      <c r="B579" s="308" t="str">
        <f>'LENGUA CASTELLANA Y LITERATURA'!B56</f>
        <v>3º</v>
      </c>
      <c r="C579" s="47" t="str">
        <f>'LENGUA CASTELLANA Y LITERATURA'!C56</f>
        <v>LENGUA CASTELLANA Y LITERATURA</v>
      </c>
      <c r="D579" s="88" t="str">
        <f>'LENGUA CASTELLANA Y LITERATURA'!D56</f>
        <v>2</v>
      </c>
      <c r="E579" s="47" t="str">
        <f>'LENGUA CASTELLANA Y LITERATURA'!E56</f>
        <v>CCL2, CP2, STEM1, CPSAA3, CCEC3</v>
      </c>
      <c r="F579" s="47" t="str">
        <f>'LENGUA CASTELLANA Y LITERATURA'!F56</f>
        <v xml:space="preserve">2.2 Identificar estrategias de interpretación de elementos básicos de la comunicación no verbal, potenciando el desarrollo de capacidades, actitudes y destrezas visuales, auditivas y corporales. </v>
      </c>
      <c r="G579" s="47">
        <f>'LENGUA CASTELLANA Y LITERATURA'!G56</f>
        <v>0</v>
      </c>
    </row>
    <row r="580" spans="2:7" ht="90" customHeight="1">
      <c r="B580" s="308" t="str">
        <f>'LENGUA CASTELLANA Y LITERATURA'!B57</f>
        <v>3º</v>
      </c>
      <c r="C580" s="47" t="str">
        <f>'LENGUA CASTELLANA Y LITERATURA'!C57</f>
        <v>LENGUA CASTELLANA Y LITERATURA</v>
      </c>
      <c r="D580" s="88" t="str">
        <f>'LENGUA CASTELLANA Y LITERATURA'!D57</f>
        <v>3</v>
      </c>
      <c r="E580" s="47" t="str">
        <f>'LENGUA CASTELLANA Y LITERATURA'!E57</f>
        <v>CCL1, CCL3, CCL5, CP2, STEM1, CD2, CCEC3</v>
      </c>
      <c r="F580" s="47" t="str">
        <f>'LENGUA CASTELLANA Y LITERATURA'!F57</f>
        <v xml:space="preserve">3.1 Producir textos orales y multimodales coherentes, con planificación acompañada y utilizando recursos no verbales básicos. </v>
      </c>
      <c r="G580" s="47">
        <f>'LENGUA CASTELLANA Y LITERATURA'!G57</f>
        <v>0</v>
      </c>
    </row>
    <row r="581" spans="2:7" ht="90" customHeight="1">
      <c r="B581" s="308" t="str">
        <f>'LENGUA CASTELLANA Y LITERATURA'!B58</f>
        <v>3º</v>
      </c>
      <c r="C581" s="47" t="str">
        <f>'LENGUA CASTELLANA Y LITERATURA'!C58</f>
        <v>LENGUA CASTELLANA Y LITERATURA</v>
      </c>
      <c r="D581" s="88" t="str">
        <f>'LENGUA CASTELLANA Y LITERATURA'!D58</f>
        <v>3</v>
      </c>
      <c r="E581" s="47" t="str">
        <f>'LENGUA CASTELLANA Y LITERATURA'!E58</f>
        <v>CCL1, CCL5, STEM1, CD3, CPSAA3, CC1, CC2</v>
      </c>
      <c r="F581" s="47" t="str">
        <f>'LENGUA CASTELLANA Y LITERATURA'!F58</f>
        <v xml:space="preserve">3.2 Participar en interacciones orales espontáneas, incorporando estrategias básicas de escucha activa y cortesía lingüística. </v>
      </c>
      <c r="G581" s="47">
        <f>'LENGUA CASTELLANA Y LITERATURA'!G58</f>
        <v>0</v>
      </c>
    </row>
    <row r="582" spans="2:7" ht="90" customHeight="1">
      <c r="B582" s="308" t="str">
        <f>'LENGUA CASTELLANA Y LITERATURA'!B59</f>
        <v>3º</v>
      </c>
      <c r="C582" s="47" t="str">
        <f>'LENGUA CASTELLANA Y LITERATURA'!C59</f>
        <v>LENGUA CASTELLANA Y LITERATURA</v>
      </c>
      <c r="D582" s="88" t="str">
        <f>'LENGUA CASTELLANA Y LITERATURA'!D59</f>
        <v>4</v>
      </c>
      <c r="E582" s="47" t="str">
        <f>'LENGUA CASTELLANA Y LITERATURA'!E59</f>
        <v>CCL2, CCL4, CCL5, CP2, STEM1, CD1, CPSAA4, CPSAA5</v>
      </c>
      <c r="F582" s="47" t="str">
        <f>'LENGUA CASTELLANA Y LITERATURA'!F59</f>
        <v xml:space="preserve">4.1 Comprender el sentido global y la información relevante de textos sencillos, escritos y multimodales, a partir de estrategias básicas de comprensión antes, durante y después de la lectura. </v>
      </c>
      <c r="G582" s="47">
        <f>'LENGUA CASTELLANA Y LITERATURA'!G59</f>
        <v>0</v>
      </c>
    </row>
    <row r="583" spans="2:7" ht="90" customHeight="1">
      <c r="B583" s="308" t="str">
        <f>'LENGUA CASTELLANA Y LITERATURA'!B60</f>
        <v>3º</v>
      </c>
      <c r="C583" s="47" t="str">
        <f>'LENGUA CASTELLANA Y LITERATURA'!C60</f>
        <v>LENGUA CASTELLANA Y LITERATURA</v>
      </c>
      <c r="D583" s="88" t="str">
        <f>'LENGUA CASTELLANA Y LITERATURA'!D60</f>
        <v>4</v>
      </c>
      <c r="E583" s="47" t="str">
        <f>'LENGUA CASTELLANA Y LITERATURA'!E60</f>
        <v>CCL2, CCL3, CCL5, STEM1, CD1, CPSAA4, CPSAA5</v>
      </c>
      <c r="F583" s="47" t="str">
        <f>'LENGUA CASTELLANA Y LITERATURA'!F60</f>
        <v xml:space="preserve">4.2 Analizar, de manera acompañada, el contenido y aspectos formales y no verbales elementales de textos escritos y multimodales, valorando su contenido, estructura e iniciándose en la evaluación de su fiabilidad. </v>
      </c>
      <c r="G583" s="47">
        <f>'LENGUA CASTELLANA Y LITERATURA'!G60</f>
        <v>0</v>
      </c>
    </row>
    <row r="584" spans="2:7" ht="90" customHeight="1">
      <c r="B584" s="308" t="str">
        <f>'LENGUA CASTELLANA Y LITERATURA'!B61</f>
        <v>3º</v>
      </c>
      <c r="C584" s="47" t="str">
        <f>'LENGUA CASTELLANA Y LITERATURA'!C61</f>
        <v>LENGUA CASTELLANA Y LITERATURA</v>
      </c>
      <c r="D584" s="88" t="str">
        <f>'LENGUA CASTELLANA Y LITERATURA'!D61</f>
        <v>4</v>
      </c>
      <c r="E584" s="47" t="str">
        <f>'LENGUA CASTELLANA Y LITERATURA'!E61</f>
        <v>CCL2 CCL3, STEM1, CPSAA5</v>
      </c>
      <c r="F584" s="47" t="str">
        <f>'LENGUA CASTELLANA Y LITERATURA'!F61</f>
        <v xml:space="preserve">4.3 Analizar los elementos básicos gráficos, textuales y paratextuales de textos escritos y multimodales sencillos que favorezcan la comprensión lectora, identificando la estructura organizativa del texto. </v>
      </c>
      <c r="G584" s="47">
        <f>'LENGUA CASTELLANA Y LITERATURA'!G61</f>
        <v>0</v>
      </c>
    </row>
    <row r="585" spans="2:7" ht="90" customHeight="1">
      <c r="B585" s="308" t="str">
        <f>'LENGUA CASTELLANA Y LITERATURA'!B62</f>
        <v>3º</v>
      </c>
      <c r="C585" s="47" t="str">
        <f>'LENGUA CASTELLANA Y LITERATURA'!C62</f>
        <v>LENGUA CASTELLANA Y LITERATURA</v>
      </c>
      <c r="D585" s="88" t="str">
        <f>'LENGUA CASTELLANA Y LITERATURA'!D62</f>
        <v>5</v>
      </c>
      <c r="E585" s="47" t="str">
        <f>'LENGUA CASTELLANA Y LITERATURA'!E62</f>
        <v>CCL1, CCL3, CCL5, STEM1, CD2, CD3, CPSAA5, CC2, CE3</v>
      </c>
      <c r="F585" s="47" t="str">
        <f>'LENGUA CASTELLANA Y LITERATURA'!F62</f>
        <v xml:space="preserve">5.1 Producir textos escritos y multimodales sencillos y coherentes en distintos soportes, iniciándose en el uso de las normas gramaticales y ortográficas más sencillas al servicio de la cohesión y progresando, de manera acompañada, en la movilización de estrategias sencillas, individuales o grupales, de planificación, textualización y revisión. </v>
      </c>
      <c r="G585" s="47">
        <f>'LENGUA CASTELLANA Y LITERATURA'!G62</f>
        <v>0</v>
      </c>
    </row>
    <row r="586" spans="2:7" ht="90" customHeight="1">
      <c r="B586" s="308" t="str">
        <f>'LENGUA CASTELLANA Y LITERATURA'!B63</f>
        <v>3º</v>
      </c>
      <c r="C586" s="47" t="str">
        <f>'LENGUA CASTELLANA Y LITERATURA'!C63</f>
        <v>LENGUA CASTELLANA Y LITERATURA</v>
      </c>
      <c r="D586" s="88" t="str">
        <f>'LENGUA CASTELLANA Y LITERATURA'!D63</f>
        <v>5</v>
      </c>
      <c r="E586" s="47" t="str">
        <f>'LENGUA CASTELLANA Y LITERATURA'!E63</f>
        <v>CCL1, CCL3, STEM1, CD3, CPSAA3, CPSAA4, CPSAA5, CC2, CE3, CCEC3</v>
      </c>
      <c r="F586" s="47" t="str">
        <f>'LENGUA CASTELLANA Y LITERATURA'!F63</f>
        <v xml:space="preserve">5.2 Elaborar pequeños esquemas, mapas conceptuales y resúmenes sencillos, de manera creativa, individualmente y en grupo, usándolos como instrumentos que facilitan la comprensión y ayuden a organizar la información y el pensamiento. </v>
      </c>
      <c r="G586" s="47" t="str">
        <f>'LENGUA CASTELLANA Y LITERATURA'!G63</f>
        <v xml:space="preserve">P. ej. Completa junto a sus compañeros un mapa conceptual del tema, a partir de un modelo digital ofrecido por el docente. </v>
      </c>
    </row>
    <row r="587" spans="2:7" ht="90" customHeight="1">
      <c r="B587" s="308" t="str">
        <f>'LENGUA CASTELLANA Y LITERATURA'!B64</f>
        <v>3º</v>
      </c>
      <c r="C587" s="47" t="str">
        <f>'LENGUA CASTELLANA Y LITERATURA'!C64</f>
        <v>LENGUA CASTELLANA Y LITERATURA</v>
      </c>
      <c r="D587" s="88" t="str">
        <f>'LENGUA CASTELLANA Y LITERATURA'!D64</f>
        <v>6</v>
      </c>
      <c r="E587" s="47" t="str">
        <f>'LENGUA CASTELLANA Y LITERATURA'!E64</f>
        <v>CCL1, CCL2, CCL3, CD1, CD2, CD4, CPSAA5, CE3</v>
      </c>
      <c r="F587" s="47" t="str">
        <f>'LENGUA CASTELLANA Y LITERATURA'!F64</f>
        <v xml:space="preserve">6.1 Localizar y seleccionar información de distintas fuentes, incluidas las digitales, recreándolas mediante la adaptación creativa de modelos elementales dados, reconociendo la propiedad intelectual y respetando la privacidad. </v>
      </c>
      <c r="G587" s="47">
        <f>'LENGUA CASTELLANA Y LITERATURA'!G64</f>
        <v>0</v>
      </c>
    </row>
    <row r="588" spans="2:7" ht="90" customHeight="1">
      <c r="B588" s="308" t="str">
        <f>'LENGUA CASTELLANA Y LITERATURA'!B65</f>
        <v>3º</v>
      </c>
      <c r="C588" s="47" t="str">
        <f>'LENGUA CASTELLANA Y LITERATURA'!C65</f>
        <v>LENGUA CASTELLANA Y LITERATURA</v>
      </c>
      <c r="D588" s="88" t="str">
        <f>'LENGUA CASTELLANA Y LITERATURA'!D65</f>
        <v>6</v>
      </c>
      <c r="E588" s="47" t="str">
        <f>'LENGUA CASTELLANA Y LITERATURA'!E65</f>
        <v>CCL1, CD2, CD3, CPSAA4, CC2, CE3, CCEC4</v>
      </c>
      <c r="F588" s="47" t="str">
        <f>'LENGUA CASTELLANA Y LITERATURA'!F65</f>
        <v xml:space="preserve">6.2 Compartir los resultados de un proceso de investigación sencillo, individual o grupal, sobre algún tema de interés personal, realizado de manera acompañada utilizando medios y soportes sencillos. </v>
      </c>
      <c r="G588" s="47">
        <f>'LENGUA CASTELLANA Y LITERATURA'!G65</f>
        <v>0</v>
      </c>
    </row>
    <row r="589" spans="2:7" ht="90" customHeight="1">
      <c r="B589" s="308" t="str">
        <f>'LENGUA CASTELLANA Y LITERATURA'!B66</f>
        <v>3º</v>
      </c>
      <c r="C589" s="47" t="str">
        <f>'LENGUA CASTELLANA Y LITERATURA'!C66</f>
        <v>LENGUA CASTELLANA Y LITERATURA</v>
      </c>
      <c r="D589" s="88" t="str">
        <f>'LENGUA CASTELLANA Y LITERATURA'!D66</f>
        <v>6</v>
      </c>
      <c r="E589" s="47" t="str">
        <f>'LENGUA CASTELLANA Y LITERATURA'!E66</f>
        <v>CCL3, CD1, CD4, CPSAA4, CC2</v>
      </c>
      <c r="F589" s="47" t="str">
        <f>'LENGUA CASTELLANA Y LITERATURA'!F66</f>
        <v xml:space="preserve">6.3 Adoptar hábitos de uso crítico, seguro, sostenible y saludable de las tecnologías digitales en relación con la búsqueda, el análisis y la comunicación de la información. </v>
      </c>
      <c r="G589" s="47">
        <f>'LENGUA CASTELLANA Y LITERATURA'!G66</f>
        <v>0</v>
      </c>
    </row>
    <row r="590" spans="2:7" ht="90" customHeight="1">
      <c r="B590" s="308" t="str">
        <f>'LENGUA CASTELLANA Y LITERATURA'!B67</f>
        <v>3º</v>
      </c>
      <c r="C590" s="47" t="str">
        <f>'LENGUA CASTELLANA Y LITERATURA'!C67</f>
        <v>LENGUA CASTELLANA Y LITERATURA</v>
      </c>
      <c r="D590" s="88" t="str">
        <f>'LENGUA CASTELLANA Y LITERATURA'!D67</f>
        <v>6</v>
      </c>
      <c r="E590" s="47" t="str">
        <f>'LENGUA CASTELLANA Y LITERATURA'!E67</f>
        <v>CCL3, STEM1,CD1, CPSAA5</v>
      </c>
      <c r="F590" s="47" t="str">
        <f>'LENGUA CASTELLANA Y LITERATURA'!F67</f>
        <v xml:space="preserve">6.4 Reconocer estrategias sencillas para localizar ejemplares bibliográficos de diversos tipos en la biblioteca del centro. </v>
      </c>
      <c r="G590" s="47">
        <f>'LENGUA CASTELLANA Y LITERATURA'!G67</f>
        <v>0</v>
      </c>
    </row>
    <row r="591" spans="2:7" ht="90" customHeight="1">
      <c r="B591" s="308" t="str">
        <f>'LENGUA CASTELLANA Y LITERATURA'!B68</f>
        <v>3º</v>
      </c>
      <c r="C591" s="47" t="str">
        <f>'LENGUA CASTELLANA Y LITERATURA'!C68</f>
        <v>LENGUA CASTELLANA Y LITERATURA</v>
      </c>
      <c r="D591" s="88" t="str">
        <f>'LENGUA CASTELLANA Y LITERATURA'!D68</f>
        <v>7</v>
      </c>
      <c r="E591" s="47" t="str">
        <f>'LENGUA CASTELLANA Y LITERATURA'!E68</f>
        <v>CCL4, CD3, CCEC1, CCEC3</v>
      </c>
      <c r="F591" s="47" t="str">
        <f>'LENGUA CASTELLANA Y LITERATURA'!F68</f>
        <v xml:space="preserve">7.1 Leer con progresiva autonomía textos de diversos autores y autoras ajustados a sus gustos e intereses y seleccionados con creciente autonomía, avanzando en la construcción de su identidad lectora. </v>
      </c>
      <c r="G591" s="47">
        <f>'LENGUA CASTELLANA Y LITERATURA'!G68</f>
        <v>0</v>
      </c>
    </row>
    <row r="592" spans="2:7" ht="90" customHeight="1">
      <c r="B592" s="308" t="str">
        <f>'LENGUA CASTELLANA Y LITERATURA'!B69</f>
        <v>3º</v>
      </c>
      <c r="C592" s="47" t="str">
        <f>'LENGUA CASTELLANA Y LITERATURA'!C69</f>
        <v>LENGUA CASTELLANA Y LITERATURA</v>
      </c>
      <c r="D592" s="88" t="str">
        <f>'LENGUA CASTELLANA Y LITERATURA'!D69</f>
        <v>7</v>
      </c>
      <c r="E592" s="47" t="str">
        <f>'LENGUA CASTELLANA Y LITERATURA'!E69</f>
        <v>CCL1, CCL4, CD3, CPSAA1, CPSAA3, CC2</v>
      </c>
      <c r="F592" s="47" t="str">
        <f>'LENGUA CASTELLANA Y LITERATURA'!F69</f>
        <v xml:space="preserve">7.2 Compartir la experiencia y disfrute por la lectura, en soportes diversos, participando en comunidades lectoras en el ámbito escolar. </v>
      </c>
      <c r="G592" s="47">
        <f>'LENGUA CASTELLANA Y LITERATURA'!G69</f>
        <v>0</v>
      </c>
    </row>
    <row r="593" spans="2:7" ht="90" customHeight="1">
      <c r="B593" s="308" t="str">
        <f>'LENGUA CASTELLANA Y LITERATURA'!B70</f>
        <v>3º</v>
      </c>
      <c r="C593" s="47" t="str">
        <f>'LENGUA CASTELLANA Y LITERATURA'!C70</f>
        <v>LENGUA CASTELLANA Y LITERATURA</v>
      </c>
      <c r="D593" s="88" t="str">
        <f>'LENGUA CASTELLANA Y LITERATURA'!D70</f>
        <v>7</v>
      </c>
      <c r="E593" s="47" t="str">
        <f>'LENGUA CASTELLANA Y LITERATURA'!E70</f>
        <v>CCL1, CCL4, CPSAA1, CPSAA3, CCEC2, CCEC3</v>
      </c>
      <c r="F593" s="47" t="str">
        <f>'LENGUA CASTELLANA Y LITERATURA'!F70</f>
        <v xml:space="preserve">7.3 Realizar lecturas expresivas, dramatizaciones o interpretaciones de textos breves y sencillos de diferente tipología con entonación, ritmo y musicalidad, de manera individual o en grupo, reconociendo las diferentes posibilidades expresivas de la voz y el cuerpo, fomentando el gusto por la lectura como fuente de placer y disfrutando de su dimensión social. </v>
      </c>
      <c r="G593" s="47">
        <f>'LENGUA CASTELLANA Y LITERATURA'!G70</f>
        <v>0</v>
      </c>
    </row>
    <row r="594" spans="2:7" ht="90" customHeight="1">
      <c r="B594" s="308" t="str">
        <f>'LENGUA CASTELLANA Y LITERATURA'!B71</f>
        <v>3º</v>
      </c>
      <c r="C594" s="47" t="str">
        <f>'LENGUA CASTELLANA Y LITERATURA'!C71</f>
        <v>LENGUA CASTELLANA Y LITERATURA</v>
      </c>
      <c r="D594" s="88" t="str">
        <f>'LENGUA CASTELLANA Y LITERATURA'!D71</f>
        <v>8</v>
      </c>
      <c r="E594" s="47" t="str">
        <f>'LENGUA CASTELLANA Y LITERATURA'!E71</f>
        <v>CCL1, CCL2, CCL4, CCEC1, CCEC2</v>
      </c>
      <c r="F594" s="47" t="str">
        <f>'LENGUA CASTELLANA Y LITERATURA'!F71</f>
        <v xml:space="preserve">8.1 Escuchar y leer textos orales y escritos de la literatura infantil universal, que recojan diversidad de autores y autoras, interpretándolos y relacionándolos entre ellos y con otras manifestaciones artísticas o culturales de manera acompañada. </v>
      </c>
      <c r="G594" s="47">
        <f>'LENGUA CASTELLANA Y LITERATURA'!G71</f>
        <v>0</v>
      </c>
    </row>
    <row r="595" spans="2:7" ht="90" customHeight="1">
      <c r="B595" s="308" t="str">
        <f>'LENGUA CASTELLANA Y LITERATURA'!B72</f>
        <v>3º</v>
      </c>
      <c r="C595" s="47" t="str">
        <f>'LENGUA CASTELLANA Y LITERATURA'!C72</f>
        <v>LENGUA CASTELLANA Y LITERATURA</v>
      </c>
      <c r="D595" s="88" t="str">
        <f>'LENGUA CASTELLANA Y LITERATURA'!D72</f>
        <v>8</v>
      </c>
      <c r="E595" s="47" t="str">
        <f>'LENGUA CASTELLANA Y LITERATURA'!E72</f>
        <v>CCL2, CCL4, CCEC1, CCEC2</v>
      </c>
      <c r="F595" s="47" t="str">
        <f>'LENGUA CASTELLANA Y LITERATURA'!F72</f>
        <v xml:space="preserve">8.2 Realizar lecturas de refranes, retahílas, adivinanzas, trabalenguas y textos sencillos de tradición oral, en diferentes soportes y formatos, con entonación y musicalidad, de forma individual y en grupo, reconociendo el valor de los textos literarios como patrimonio artístico y fuente de enriquecimiento personal. </v>
      </c>
      <c r="G595" s="47">
        <f>'LENGUA CASTELLANA Y LITERATURA'!G72</f>
        <v>0</v>
      </c>
    </row>
    <row r="596" spans="2:7" ht="90" customHeight="1">
      <c r="B596" s="308" t="str">
        <f>'LENGUA CASTELLANA Y LITERATURA'!B73</f>
        <v>3º</v>
      </c>
      <c r="C596" s="47" t="str">
        <f>'LENGUA CASTELLANA Y LITERATURA'!C73</f>
        <v>LENGUA CASTELLANA Y LITERATURA</v>
      </c>
      <c r="D596" s="88" t="str">
        <f>'LENGUA CASTELLANA Y LITERATURA'!D73</f>
        <v>8</v>
      </c>
      <c r="E596" s="47" t="str">
        <f>'LENGUA CASTELLANA Y LITERATURA'!E73</f>
        <v>CCL1, CCL4, CE1, CE3, CCEC3, CCEC4</v>
      </c>
      <c r="F596" s="47" t="str">
        <f>'LENGUA CASTELLANA Y LITERATURA'!F73</f>
        <v xml:space="preserve">8.3 Producir, de manera acompañada, textos sencillos individuales o colectivos con intención literaria, adaptados a las diferentes etapas del proceso evolutivo de la escritura, recreando de manera personal los modelos dados, en distintos soportes y complementándolos con otros lenguajes artísticos. </v>
      </c>
      <c r="G596" s="47">
        <f>'LENGUA CASTELLANA Y LITERATURA'!G73</f>
        <v>0</v>
      </c>
    </row>
    <row r="597" spans="2:7" ht="90" customHeight="1">
      <c r="B597" s="308" t="str">
        <f>'LENGUA CASTELLANA Y LITERATURA'!B74</f>
        <v>3º</v>
      </c>
      <c r="C597" s="47" t="str">
        <f>'LENGUA CASTELLANA Y LITERATURA'!C74</f>
        <v>LENGUA CASTELLANA Y LITERATURA</v>
      </c>
      <c r="D597" s="88" t="str">
        <f>'LENGUA CASTELLANA Y LITERATURA'!D74</f>
        <v>9</v>
      </c>
      <c r="E597" s="47" t="str">
        <f>'LENGUA CASTELLANA Y LITERATURA'!E74</f>
        <v>CCL1, CCL2, CP2, STEM2, CD2, CPSAA5</v>
      </c>
      <c r="F597" s="47" t="str">
        <f>'LENGUA CASTELLANA Y LITERATURA'!F74</f>
        <v xml:space="preserve">9.1 Formular conclusiones elementales sobre el funcionamiento de la lengua, prestando especial atención a la relación entre sustantivos, adjetivos y verbos, la ortografía reglada básica, las relaciones de significado entre las palabras y la relación entre la intención comunicativa y la modalidad oracional, a partir de la observación, comparación y transformación de palabras, enunciados y textos, en un proceso acompañado de producción o comprensión de textos en contextos significativos. </v>
      </c>
      <c r="G597" s="47">
        <f>'LENGUA CASTELLANA Y LITERATURA'!G74</f>
        <v>0</v>
      </c>
    </row>
    <row r="598" spans="2:7" ht="90" customHeight="1">
      <c r="B598" s="308" t="str">
        <f>'LENGUA CASTELLANA Y LITERATURA'!B75</f>
        <v>3º</v>
      </c>
      <c r="C598" s="47" t="str">
        <f>'LENGUA CASTELLANA Y LITERATURA'!C75</f>
        <v>LENGUA CASTELLANA Y LITERATURA</v>
      </c>
      <c r="D598" s="88" t="str">
        <f>'LENGUA CASTELLANA Y LITERATURA'!D75</f>
        <v>9</v>
      </c>
      <c r="E598" s="47" t="str">
        <f>'LENGUA CASTELLANA Y LITERATURA'!E75</f>
        <v>CCL1, CCL2, STEM1, CPSAA4, CPSAA5, CE1</v>
      </c>
      <c r="F598" s="47" t="str">
        <f>'LENGUA CASTELLANA Y LITERATURA'!F75</f>
        <v xml:space="preserve">9.2 Revisar y mejorar los textos propios y subsanar algunos problemas de comprensión lectora, de manera acompañada, a partir de la reflexión metalingüística e interlingüística y usando la terminología básica adecuada, desarrollando progresivamente la autoconfianza y reflexión sobre el aprendizaje. </v>
      </c>
      <c r="G598" s="47">
        <f>'LENGUA CASTELLANA Y LITERATURA'!G75</f>
        <v>0</v>
      </c>
    </row>
    <row r="599" spans="2:7" ht="90" customHeight="1">
      <c r="B599" s="308" t="str">
        <f>'LENGUA CASTELLANA Y LITERATURA'!B76</f>
        <v>3º</v>
      </c>
      <c r="C599" s="47" t="str">
        <f>'LENGUA CASTELLANA Y LITERATURA'!C76</f>
        <v>LENGUA CASTELLANA Y LITERATURA</v>
      </c>
      <c r="D599" s="88" t="str">
        <f>'LENGUA CASTELLANA Y LITERATURA'!D76</f>
        <v>10</v>
      </c>
      <c r="E599" s="47" t="str">
        <f>'LENGUA CASTELLANA Y LITERATURA'!E76</f>
        <v>CCL1, CCL5, CP3, CC1, CC2, CC3, CCEC1</v>
      </c>
      <c r="F599" s="47" t="str">
        <f>'LENGUA CASTELLANA Y LITERATURA'!F76</f>
        <v xml:space="preserve">10.1 Rechazar los usos lingüísticos discriminatorios e identificar, de forma guiada, los abusos de poder más representativos a través de la palabra a partir de la reflexión grupal acompañada sobre los aspectos básicos, verbales y no verbales, de la comunicación, teniendo en cuenta una perspectiva de género y utilizando un lenguaje respetuoso con las diferencias. </v>
      </c>
      <c r="G599" s="47">
        <f>'LENGUA CASTELLANA Y LITERATURA'!G76</f>
        <v>0</v>
      </c>
    </row>
    <row r="600" spans="2:7" ht="90" customHeight="1">
      <c r="B600" s="308" t="str">
        <f>'LENGUA CASTELLANA Y LITERATURA'!B77</f>
        <v>3º</v>
      </c>
      <c r="C600" s="47" t="str">
        <f>'LENGUA CASTELLANA Y LITERATURA'!C77</f>
        <v>LENGUA CASTELLANA Y LITERATURA</v>
      </c>
      <c r="D600" s="88" t="str">
        <f>'LENGUA CASTELLANA Y LITERATURA'!D77</f>
        <v>10</v>
      </c>
      <c r="E600" s="47" t="str">
        <f>'LENGUA CASTELLANA Y LITERATURA'!E77</f>
        <v>CCL1, CCL5, CP3, CPSAA3, CC1, CC2</v>
      </c>
      <c r="F600" s="47" t="str">
        <f>'LENGUA CASTELLANA Y LITERATURA'!F77</f>
        <v xml:space="preserve">10.2 Movilizar, con la planificación y el acompañamiento necesarios, estrategias básicas para la escucha activa, la comunicación asertiva y el consenso, progresando en la gestión dialogada de conflictos. </v>
      </c>
      <c r="G600" s="47">
        <f>'LENGUA CASTELLANA Y LITERATURA'!G77</f>
        <v>0</v>
      </c>
    </row>
    <row r="601" spans="2:7" ht="90" customHeight="1">
      <c r="B601" s="309" t="str">
        <f>'LENGUA CASTELLANA Y LITERATURA'!B78</f>
        <v>4º</v>
      </c>
      <c r="C601" s="50" t="str">
        <f>'LENGUA CASTELLANA Y LITERATURA'!C78</f>
        <v>LENGUA CASTELLANA Y LITERATURA</v>
      </c>
      <c r="D601" s="91" t="str">
        <f>'LENGUA CASTELLANA Y LITERATURA'!D78</f>
        <v>1</v>
      </c>
      <c r="E601" s="50" t="str">
        <f>'LENGUA CASTELLANA Y LITERATURA'!E78</f>
        <v>CCL1, CP2, CC1, CC2, CCEC3</v>
      </c>
      <c r="F601" s="50" t="str">
        <f>'LENGUA CASTELLANA Y LITERATURA'!F78</f>
        <v xml:space="preserve">1.1 Mostrar interés y respeto a las distintas lenguas y variedades dialectales de su entorno, incluidas las lenguas de signos, identificando algunas expresiones de uso cotidiano y sus características fundamentales. </v>
      </c>
      <c r="G601" s="50">
        <f>'LENGUA CASTELLANA Y LITERATURA'!G78</f>
        <v>0</v>
      </c>
    </row>
    <row r="602" spans="2:7" ht="90" customHeight="1">
      <c r="B602" s="309" t="str">
        <f>'LENGUA CASTELLANA Y LITERATURA'!B79</f>
        <v>4º</v>
      </c>
      <c r="C602" s="50" t="str">
        <f>'LENGUA CASTELLANA Y LITERATURA'!C79</f>
        <v>LENGUA CASTELLANA Y LITERATURA</v>
      </c>
      <c r="D602" s="91" t="str">
        <f>'LENGUA CASTELLANA Y LITERATURA'!D79</f>
        <v>1</v>
      </c>
      <c r="E602" s="50" t="str">
        <f>'LENGUA CASTELLANA Y LITERATURA'!E79</f>
        <v>CCL1, CCL5, CP3, CC1, CC2, CC3, CPSAA3, CCEC1</v>
      </c>
      <c r="F602" s="50" t="str">
        <f>'LENGUA CASTELLANA Y LITERATURA'!F79</f>
        <v xml:space="preserve">1.2 Identificar, con cierta autonomía y en contextos próximos, prejuicios y estereotipos lingüísticos frecuentes, aportando alternativas, reconociendo la diversidad lingüística de su entorno como una fuente de riqueza cultural e identificando el uso discriminatorio del lenguaje verbal y no verbal. </v>
      </c>
      <c r="G602" s="50">
        <f>'LENGUA CASTELLANA Y LITERATURA'!G79</f>
        <v>0</v>
      </c>
    </row>
    <row r="603" spans="2:7" ht="90" customHeight="1">
      <c r="B603" s="309" t="str">
        <f>'LENGUA CASTELLANA Y LITERATURA'!B80</f>
        <v>4º</v>
      </c>
      <c r="C603" s="50" t="str">
        <f>'LENGUA CASTELLANA Y LITERATURA'!C80</f>
        <v>LENGUA CASTELLANA Y LITERATURA</v>
      </c>
      <c r="D603" s="91" t="str">
        <f>'LENGUA CASTELLANA Y LITERATURA'!D80</f>
        <v>2</v>
      </c>
      <c r="E603" s="50" t="str">
        <f>'LENGUA CASTELLANA Y LITERATURA'!E80</f>
        <v>CCL2, CCL5, CP2, STEM1, CD3, CPSAA3, CC3</v>
      </c>
      <c r="F603" s="50" t="str">
        <f>'LENGUA CASTELLANA Y LITERATURA'!F80</f>
        <v xml:space="preserve">2.1 Comprender el sentido de textos orales y multimodales sencillos, reconociendo las ideas principales, los mensajes explícitos y los mensajes implícitos más sencillos, y progresando, de manera acompañada, en la valoración crítica del contenido y de los elementos no verbales elementales. </v>
      </c>
      <c r="G603" s="50">
        <f>'LENGUA CASTELLANA Y LITERATURA'!G80</f>
        <v>0</v>
      </c>
    </row>
    <row r="604" spans="2:7" ht="90" customHeight="1">
      <c r="B604" s="309" t="str">
        <f>'LENGUA CASTELLANA Y LITERATURA'!B81</f>
        <v>4º</v>
      </c>
      <c r="C604" s="50" t="str">
        <f>'LENGUA CASTELLANA Y LITERATURA'!C81</f>
        <v>LENGUA CASTELLANA Y LITERATURA</v>
      </c>
      <c r="D604" s="91" t="str">
        <f>'LENGUA CASTELLANA Y LITERATURA'!D81</f>
        <v>2</v>
      </c>
      <c r="E604" s="50" t="str">
        <f>'LENGUA CASTELLANA Y LITERATURA'!E81</f>
        <v>CCL2, CP2, STEM1, CPSAA3, CCEC3</v>
      </c>
      <c r="F604" s="50" t="str">
        <f>'LENGUA CASTELLANA Y LITERATURA'!F81</f>
        <v xml:space="preserve">2.2 Emplear estrategias de interpretación de elementos básicos de la comunicación no verbal, potenciando el desarrollo de capacidades, actitudes y destrezas visuales, auditivas y corporales. </v>
      </c>
      <c r="G604" s="50">
        <f>'LENGUA CASTELLANA Y LITERATURA'!G81</f>
        <v>0</v>
      </c>
    </row>
    <row r="605" spans="2:7" ht="90" customHeight="1">
      <c r="B605" s="309" t="str">
        <f>'LENGUA CASTELLANA Y LITERATURA'!B82</f>
        <v>4º</v>
      </c>
      <c r="C605" s="50" t="str">
        <f>'LENGUA CASTELLANA Y LITERATURA'!C82</f>
        <v>LENGUA CASTELLANA Y LITERATURA</v>
      </c>
      <c r="D605" s="91" t="str">
        <f>'LENGUA CASTELLANA Y LITERATURA'!D82</f>
        <v>3</v>
      </c>
      <c r="E605" s="50" t="str">
        <f>'LENGUA CASTELLANA Y LITERATURA'!E82</f>
        <v>CCL1, CCL3, CCL5, CP2, STEM1, CD2, CE1, CCEC3</v>
      </c>
      <c r="F605" s="50" t="str">
        <f>'LENGUA CASTELLANA Y LITERATURA'!F82</f>
        <v xml:space="preserve">3.1 Producir textos orales y multimodales coherentes, con planificación acompañada, ajustando el discurso a la situación comunicativa y utilizando recursos no verbales básicos. </v>
      </c>
      <c r="G605" s="50">
        <f>'LENGUA CASTELLANA Y LITERATURA'!G82</f>
        <v>0</v>
      </c>
    </row>
    <row r="606" spans="2:7" ht="90" customHeight="1">
      <c r="B606" s="309" t="str">
        <f>'LENGUA CASTELLANA Y LITERATURA'!B83</f>
        <v>4º</v>
      </c>
      <c r="C606" s="50" t="str">
        <f>'LENGUA CASTELLANA Y LITERATURA'!C83</f>
        <v>LENGUA CASTELLANA Y LITERATURA</v>
      </c>
      <c r="D606" s="91" t="str">
        <f>'LENGUA CASTELLANA Y LITERATURA'!D83</f>
        <v>3</v>
      </c>
      <c r="E606" s="50" t="str">
        <f>'LENGUA CASTELLANA Y LITERATURA'!E83</f>
        <v>CCL1, CCL5, STEM1, CD3, CPSAA3, CC1, CC2</v>
      </c>
      <c r="F606" s="50" t="str">
        <f>'LENGUA CASTELLANA Y LITERATURA'!F83</f>
        <v xml:space="preserve">3.2 Participar en interacciones orales espontáneas o regladas, incorporando estrategias básicas de escucha activa y cortesía lingüística. </v>
      </c>
      <c r="G606" s="50">
        <f>'LENGUA CASTELLANA Y LITERATURA'!G83</f>
        <v>0</v>
      </c>
    </row>
    <row r="607" spans="2:7" ht="90" customHeight="1">
      <c r="B607" s="309" t="str">
        <f>'LENGUA CASTELLANA Y LITERATURA'!B84</f>
        <v>4º</v>
      </c>
      <c r="C607" s="50" t="str">
        <f>'LENGUA CASTELLANA Y LITERATURA'!C84</f>
        <v>LENGUA CASTELLANA Y LITERATURA</v>
      </c>
      <c r="D607" s="91" t="str">
        <f>'LENGUA CASTELLANA Y LITERATURA'!D84</f>
        <v>3</v>
      </c>
      <c r="E607" s="50" t="str">
        <f>'LENGUA CASTELLANA Y LITERATURA'!E84</f>
        <v>CCL1, CCL3, CCL5, CPSAA3, CE1</v>
      </c>
      <c r="F607" s="50" t="str">
        <f>'LENGUA CASTELLANA Y LITERATURA'!F84</f>
        <v xml:space="preserve">3.3 Utilizar, de manera guiada, diferentes géneros discursivos, adaptando el lenguaje a la práctica discursiva y favoreciendo una comunicación eficaz y ética. </v>
      </c>
      <c r="G607" s="50">
        <f>'LENGUA CASTELLANA Y LITERATURA'!G84</f>
        <v>0</v>
      </c>
    </row>
    <row r="608" spans="2:7" ht="90" customHeight="1">
      <c r="B608" s="309" t="str">
        <f>'LENGUA CASTELLANA Y LITERATURA'!B85</f>
        <v>4º</v>
      </c>
      <c r="C608" s="50" t="str">
        <f>'LENGUA CASTELLANA Y LITERATURA'!C85</f>
        <v>LENGUA CASTELLANA Y LITERATURA</v>
      </c>
      <c r="D608" s="91" t="str">
        <f>'LENGUA CASTELLANA Y LITERATURA'!D85</f>
        <v>4</v>
      </c>
      <c r="E608" s="50" t="str">
        <f>'LENGUA CASTELLANA Y LITERATURA'!E85</f>
        <v>CCL2, CCL4, CCL5, CP2, STEM1, CD1, CPSAA4, CPSAA5</v>
      </c>
      <c r="F608" s="50" t="str">
        <f>'LENGUA CASTELLANA Y LITERATURA'!F85</f>
        <v xml:space="preserve">4.1 Comprender el sentido global y la información relevante de textos sencillos, escritos y multimodales, realizando inferencias a partir de estrategias básicas de comprensión antes, durante y después de la lectura. </v>
      </c>
      <c r="G608" s="50">
        <f>'LENGUA CASTELLANA Y LITERATURA'!G85</f>
        <v>0</v>
      </c>
    </row>
    <row r="609" spans="2:7" ht="90" customHeight="1">
      <c r="B609" s="309" t="str">
        <f>'LENGUA CASTELLANA Y LITERATURA'!B86</f>
        <v>4º</v>
      </c>
      <c r="C609" s="50" t="str">
        <f>'LENGUA CASTELLANA Y LITERATURA'!C86</f>
        <v>LENGUA CASTELLANA Y LITERATURA</v>
      </c>
      <c r="D609" s="91" t="str">
        <f>'LENGUA CASTELLANA Y LITERATURA'!D86</f>
        <v>4</v>
      </c>
      <c r="E609" s="50" t="str">
        <f>'LENGUA CASTELLANA Y LITERATURA'!E86</f>
        <v>CCL2, CCL3, CCL5, STEM1, CD1, CPSAA4, CPSAA5</v>
      </c>
      <c r="F609" s="50" t="str">
        <f>'LENGUA CASTELLANA Y LITERATURA'!F86</f>
        <v xml:space="preserve">4.2 Analizar, de manera acompañada, el contenido y aspectos formales y no verbales elementales de textos escritos y multimodales, valorando su contenido, estructura y forma e iniciándose en la evaluación de su fiabilidad. </v>
      </c>
      <c r="G609" s="50">
        <f>'LENGUA CASTELLANA Y LITERATURA'!G86</f>
        <v>0</v>
      </c>
    </row>
    <row r="610" spans="2:7" ht="90" customHeight="1">
      <c r="B610" s="309" t="str">
        <f>'LENGUA CASTELLANA Y LITERATURA'!B87</f>
        <v>4º</v>
      </c>
      <c r="C610" s="50" t="str">
        <f>'LENGUA CASTELLANA Y LITERATURA'!C87</f>
        <v>LENGUA CASTELLANA Y LITERATURA</v>
      </c>
      <c r="D610" s="91" t="str">
        <f>'LENGUA CASTELLANA Y LITERATURA'!D87</f>
        <v>4</v>
      </c>
      <c r="E610" s="50" t="str">
        <f>'LENGUA CASTELLANA Y LITERATURA'!E87</f>
        <v>CCL2 CCL3, STEM1, CPSAA5</v>
      </c>
      <c r="F610" s="50" t="str">
        <f>'LENGUA CASTELLANA Y LITERATURA'!F87</f>
        <v xml:space="preserve">4.3 Analizar los elementos gráficos, textuales y paratextuales de textos escritos y multimodales sencillos que favorezcan la comprensión lectora, identificando la estructura organizativa del texto y su progresión temática. </v>
      </c>
      <c r="G610" s="50">
        <f>'LENGUA CASTELLANA Y LITERATURA'!G87</f>
        <v>0</v>
      </c>
    </row>
    <row r="611" spans="2:7" ht="90" customHeight="1">
      <c r="B611" s="309" t="str">
        <f>'LENGUA CASTELLANA Y LITERATURA'!B88</f>
        <v>4º</v>
      </c>
      <c r="C611" s="50" t="str">
        <f>'LENGUA CASTELLANA Y LITERATURA'!C88</f>
        <v>LENGUA CASTELLANA Y LITERATURA</v>
      </c>
      <c r="D611" s="91" t="str">
        <f>'LENGUA CASTELLANA Y LITERATURA'!D88</f>
        <v>5</v>
      </c>
      <c r="E611" s="50" t="str">
        <f>'LENGUA CASTELLANA Y LITERATURA'!E88</f>
        <v>CCL1, CCL3, CCL5, STEM1, CD2, CD3, CPSAA5, CC2, CE3</v>
      </c>
      <c r="F611" s="50" t="str">
        <f>'LENGUA CASTELLANA Y LITERATURA'!F88</f>
        <v xml:space="preserve">5.1 Producir textos escritos y multimodales sencillos, con coherencia y adecuación, en distintos soportes, iniciándose en el uso de las normas gramaticales y ortográficas más sencillas al servicio de la cohesión y progresando, de manera acompañada, en la movilización de estrategias sencillas, individuales o grupales, de planificación, textualización y revisión. </v>
      </c>
      <c r="G611" s="50">
        <f>'LENGUA CASTELLANA Y LITERATURA'!G88</f>
        <v>0</v>
      </c>
    </row>
    <row r="612" spans="2:7" ht="90" customHeight="1">
      <c r="B612" s="309" t="str">
        <f>'LENGUA CASTELLANA Y LITERATURA'!B89</f>
        <v>4º</v>
      </c>
      <c r="C612" s="50" t="str">
        <f>'LENGUA CASTELLANA Y LITERATURA'!C89</f>
        <v>LENGUA CASTELLANA Y LITERATURA</v>
      </c>
      <c r="D612" s="91" t="str">
        <f>'LENGUA CASTELLANA Y LITERATURA'!D89</f>
        <v>5</v>
      </c>
      <c r="E612" s="50" t="str">
        <f>'LENGUA CASTELLANA Y LITERATURA'!E89</f>
        <v>CCL1, CCL3, STEM1, CD3, CPSAA3, CPSAA4, CPSAA5, CC2, CE3, CCEC3</v>
      </c>
      <c r="F612" s="50" t="str">
        <f>'LENGUA CASTELLANA Y LITERATURA'!F89</f>
        <v xml:space="preserve">5.2 Elaborar esquemas, mapas conceptuales y resúmenes sencillos, de manera creativa, individualmente y en grupo, usándolos como instrumentos que facilitan la comprensión y ayuden a organizar la información y el pensamiento. </v>
      </c>
      <c r="G612" s="50">
        <f>'LENGUA CASTELLANA Y LITERATURA'!G89</f>
        <v>0</v>
      </c>
    </row>
    <row r="613" spans="2:7" ht="90" customHeight="1">
      <c r="B613" s="309" t="str">
        <f>'LENGUA CASTELLANA Y LITERATURA'!B90</f>
        <v>4º</v>
      </c>
      <c r="C613" s="50" t="str">
        <f>'LENGUA CASTELLANA Y LITERATURA'!C90</f>
        <v>LENGUA CASTELLANA Y LITERATURA</v>
      </c>
      <c r="D613" s="91" t="str">
        <f>'LENGUA CASTELLANA Y LITERATURA'!D90</f>
        <v>6</v>
      </c>
      <c r="E613" s="50" t="str">
        <f>'LENGUA CASTELLANA Y LITERATURA'!E90</f>
        <v>CCL1, CCL2, CCL3, CD1, CD2, CD4, CPSAA5, CE3</v>
      </c>
      <c r="F613" s="50" t="str">
        <f>'LENGUA CASTELLANA Y LITERATURA'!F90</f>
        <v xml:space="preserve">6.1 Localizar, seleccionar y contrastar información de distintas fuentes, incluidas las digitales, recreándolas mediante la adaptación creativa de modelos dados, reconociendo la propiedad intelectual, respetando la privacidad e identificando la transmisión de bulos. </v>
      </c>
      <c r="G613" s="50">
        <f>'LENGUA CASTELLANA Y LITERATURA'!G90</f>
        <v>0</v>
      </c>
    </row>
    <row r="614" spans="2:7" ht="90" customHeight="1">
      <c r="B614" s="309" t="str">
        <f>'LENGUA CASTELLANA Y LITERATURA'!B91</f>
        <v>4º</v>
      </c>
      <c r="C614" s="50" t="str">
        <f>'LENGUA CASTELLANA Y LITERATURA'!C91</f>
        <v>LENGUA CASTELLANA Y LITERATURA</v>
      </c>
      <c r="D614" s="91" t="str">
        <f>'LENGUA CASTELLANA Y LITERATURA'!D91</f>
        <v>6</v>
      </c>
      <c r="E614" s="50" t="str">
        <f>'LENGUA CASTELLANA Y LITERATURA'!E91</f>
        <v>CCL1, CD2, CD3, CPSAA4, CC2, CE3, CCEC4</v>
      </c>
      <c r="F614" s="50" t="str">
        <f>'LENGUA CASTELLANA Y LITERATURA'!F91</f>
        <v xml:space="preserve">6.2 Compartir los resultados de un proceso de investigación sencillo, individual o grupal, sobre algún tema de interés personal o ecosocial, realizado de manera acompañada utilizando diferentes medios y soportes. </v>
      </c>
      <c r="G614" s="50">
        <f>'LENGUA CASTELLANA Y LITERATURA'!G91</f>
        <v>0</v>
      </c>
    </row>
    <row r="615" spans="2:7" ht="90" customHeight="1">
      <c r="B615" s="309" t="str">
        <f>'LENGUA CASTELLANA Y LITERATURA'!B92</f>
        <v>4º</v>
      </c>
      <c r="C615" s="50" t="str">
        <f>'LENGUA CASTELLANA Y LITERATURA'!C92</f>
        <v>LENGUA CASTELLANA Y LITERATURA</v>
      </c>
      <c r="D615" s="91" t="str">
        <f>'LENGUA CASTELLANA Y LITERATURA'!D92</f>
        <v>6</v>
      </c>
      <c r="E615" s="50" t="str">
        <f>'LENGUA CASTELLANA Y LITERATURA'!E92</f>
        <v>CCL3, STEM1, CD1, CD4, CPSAA4, CC2</v>
      </c>
      <c r="F615" s="50" t="str">
        <f>'LENGUA CASTELLANA Y LITERATURA'!F92</f>
        <v xml:space="preserve">6.3 Adoptar hábitos de uso crítico, seguro, sostenible y saludable de las tecnologías digitales en relación con la búsqueda, el análisis, el contraste y la comunicación de la información. </v>
      </c>
      <c r="G615" s="50" t="str">
        <f>'LENGUA CASTELLANA Y LITERATURA'!G92</f>
        <v>P. ej. Realiza búsquedas a través de DuckDuckGo, selecciona las páginas web entre una lista de sugerencias y valora la veracidad de la información y la privacidad que ofrecen algunos navegadores de internet.</v>
      </c>
    </row>
    <row r="616" spans="2:7" ht="90" customHeight="1">
      <c r="B616" s="309" t="str">
        <f>'LENGUA CASTELLANA Y LITERATURA'!B93</f>
        <v>4º</v>
      </c>
      <c r="C616" s="50" t="str">
        <f>'LENGUA CASTELLANA Y LITERATURA'!C93</f>
        <v>LENGUA CASTELLANA Y LITERATURA</v>
      </c>
      <c r="D616" s="91" t="str">
        <f>'LENGUA CASTELLANA Y LITERATURA'!D93</f>
        <v>6</v>
      </c>
      <c r="E616" s="50" t="str">
        <f>'LENGUA CASTELLANA Y LITERATURA'!E93</f>
        <v>CCL3, CD1, CPSAA5</v>
      </c>
      <c r="F616" s="50" t="str">
        <f>'LENGUA CASTELLANA Y LITERATURA'!F93</f>
        <v xml:space="preserve">6.4 Aplicar habilidades, destrezas y estrategias sencillas para localizar ejemplares bibliográficos de diversos tipos, conociendo la organización de la biblioteca del centro. </v>
      </c>
      <c r="G616" s="50">
        <f>'LENGUA CASTELLANA Y LITERATURA'!G93</f>
        <v>0</v>
      </c>
    </row>
    <row r="617" spans="2:7" ht="90" customHeight="1">
      <c r="B617" s="309" t="str">
        <f>'LENGUA CASTELLANA Y LITERATURA'!B94</f>
        <v>4º</v>
      </c>
      <c r="C617" s="50" t="str">
        <f>'LENGUA CASTELLANA Y LITERATURA'!C94</f>
        <v>LENGUA CASTELLANA Y LITERATURA</v>
      </c>
      <c r="D617" s="91" t="str">
        <f>'LENGUA CASTELLANA Y LITERATURA'!D94</f>
        <v>7</v>
      </c>
      <c r="E617" s="50" t="str">
        <f>'LENGUA CASTELLANA Y LITERATURA'!E94</f>
        <v>CCL4, CD3, CC3, CCEC1, CCEC3</v>
      </c>
      <c r="F617" s="50" t="str">
        <f>'LENGUA CASTELLANA Y LITERATURA'!F94</f>
        <v xml:space="preserve">7.1 Leer con progresiva autonomía textos de diversos autores y autoras ajustados a sus gustos e intereses y seleccionados con creciente autonomía, avanzando en la construcción de su identidad lectora y favoreciendo la reflexión sobre los grandes retos del siglo XXI. </v>
      </c>
      <c r="G617" s="50">
        <f>'LENGUA CASTELLANA Y LITERATURA'!G94</f>
        <v>0</v>
      </c>
    </row>
    <row r="618" spans="2:7" ht="90" customHeight="1">
      <c r="B618" s="309" t="str">
        <f>'LENGUA CASTELLANA Y LITERATURA'!B95</f>
        <v>4º</v>
      </c>
      <c r="C618" s="50" t="str">
        <f>'LENGUA CASTELLANA Y LITERATURA'!C95</f>
        <v>LENGUA CASTELLANA Y LITERATURA</v>
      </c>
      <c r="D618" s="91" t="str">
        <f>'LENGUA CASTELLANA Y LITERATURA'!D95</f>
        <v>7</v>
      </c>
      <c r="E618" s="50" t="str">
        <f>'LENGUA CASTELLANA Y LITERATURA'!E95</f>
        <v>CCL1, CCL4, CD3, CPSAA1, CPSAA3, CC2, CCEC2</v>
      </c>
      <c r="F618" s="50" t="str">
        <f>'LENGUA CASTELLANA Y LITERATURA'!F95</f>
        <v xml:space="preserve">7.2 Compartir la experiencia y disfrute por la lectura, en medios y soportes diversos, participando en comunidades lectoras en el ámbito escolar desarrollando la creatividad. </v>
      </c>
      <c r="G618" s="50">
        <f>'LENGUA CASTELLANA Y LITERATURA'!G95</f>
        <v>0</v>
      </c>
    </row>
    <row r="619" spans="2:7" ht="90" customHeight="1">
      <c r="B619" s="309" t="str">
        <f>'LENGUA CASTELLANA Y LITERATURA'!B96</f>
        <v>4º</v>
      </c>
      <c r="C619" s="50" t="str">
        <f>'LENGUA CASTELLANA Y LITERATURA'!C96</f>
        <v>LENGUA CASTELLANA Y LITERATURA</v>
      </c>
      <c r="D619" s="91" t="str">
        <f>'LENGUA CASTELLANA Y LITERATURA'!D96</f>
        <v>7</v>
      </c>
      <c r="E619" s="50" t="str">
        <f>'LENGUA CASTELLANA Y LITERATURA'!E96</f>
        <v>CCL1, CCL4, CPSAA1, CPSAA3, CCEC2, CCEC3</v>
      </c>
      <c r="F619" s="50" t="str">
        <f>'LENGUA CASTELLANA Y LITERATURA'!F96</f>
        <v xml:space="preserve">7.3 Realizar lecturas expresivas, dramatizaciones o interpretaciones de textos sencillos de diferente tipología con entonación, ritmo y musicalidad, de manera individual o en grupo, analizando las diferentes posibilidades expresivas de la voz y el cuerpo, fomentando el gusto por la lectura como fuente de placer y disfrutando de su dimensión social. </v>
      </c>
      <c r="G619" s="50">
        <f>'LENGUA CASTELLANA Y LITERATURA'!G96</f>
        <v>0</v>
      </c>
    </row>
    <row r="620" spans="2:7" ht="90" customHeight="1">
      <c r="B620" s="309" t="str">
        <f>'LENGUA CASTELLANA Y LITERATURA'!B97</f>
        <v>4º</v>
      </c>
      <c r="C620" s="50" t="str">
        <f>'LENGUA CASTELLANA Y LITERATURA'!C97</f>
        <v>LENGUA CASTELLANA Y LITERATURA</v>
      </c>
      <c r="D620" s="91" t="str">
        <f>'LENGUA CASTELLANA Y LITERATURA'!D97</f>
        <v>8</v>
      </c>
      <c r="E620" s="50" t="str">
        <f>'LENGUA CASTELLANA Y LITERATURA'!E97</f>
        <v>CCL1, CCL2, CCL4, CCEC1, CCEC2</v>
      </c>
      <c r="F620" s="50" t="str">
        <f>'LENGUA CASTELLANA Y LITERATURA'!F97</f>
        <v xml:space="preserve">8.1 Escuchar y leer textos variados de la literatura infantil universal, que recojan diversidad de autores y autoras, relacionándolos en función de temas y aspectos elementales del género literario e interpretándolos y relacionándolos con otras manifestaciones artísticas o culturales de manera acompañada. </v>
      </c>
      <c r="G620" s="50">
        <f>'LENGUA CASTELLANA Y LITERATURA'!G97</f>
        <v>0</v>
      </c>
    </row>
    <row r="621" spans="2:7" ht="90" customHeight="1">
      <c r="B621" s="309" t="str">
        <f>'LENGUA CASTELLANA Y LITERATURA'!B98</f>
        <v>4º</v>
      </c>
      <c r="C621" s="50" t="str">
        <f>'LENGUA CASTELLANA Y LITERATURA'!C98</f>
        <v>LENGUA CASTELLANA Y LITERATURA</v>
      </c>
      <c r="D621" s="91" t="str">
        <f>'LENGUA CASTELLANA Y LITERATURA'!D98</f>
        <v>8</v>
      </c>
      <c r="E621" s="50" t="str">
        <f>'LENGUA CASTELLANA Y LITERATURA'!E98</f>
        <v>CCL2, CCL4, CCEC1, CCEC2</v>
      </c>
      <c r="F621" s="50" t="str">
        <f>'LENGUA CASTELLANA Y LITERATURA'!F98</f>
        <v xml:space="preserve">8.2 Realizar lecturas de refranes, retahílas, adivinanzas, trabalenguas y textos de tradición oral, en diferentes soportes y formatos, con entonación y musicalidad, de forma individual y en grupo, reconociendo el valor de los textos literarios como patrimonio artístico y fuente de enriquecimiento personal. </v>
      </c>
      <c r="G621" s="50">
        <f>'LENGUA CASTELLANA Y LITERATURA'!G98</f>
        <v>0</v>
      </c>
    </row>
    <row r="622" spans="2:7" ht="90" customHeight="1">
      <c r="B622" s="309" t="str">
        <f>'LENGUA CASTELLANA Y LITERATURA'!B99</f>
        <v>4º</v>
      </c>
      <c r="C622" s="50" t="str">
        <f>'LENGUA CASTELLANA Y LITERATURA'!C99</f>
        <v>LENGUA CASTELLANA Y LITERATURA</v>
      </c>
      <c r="D622" s="91" t="str">
        <f>'LENGUA CASTELLANA Y LITERATURA'!D99</f>
        <v>8</v>
      </c>
      <c r="E622" s="50" t="str">
        <f>'LENGUA CASTELLANA Y LITERATURA'!E99</f>
        <v>CCL1, CCL4, CE1, CE3, CCEC3, CCEC4</v>
      </c>
      <c r="F622" s="50" t="str">
        <f>'LENGUA CASTELLANA Y LITERATURA'!F99</f>
        <v xml:space="preserve">8.3 Producir, de manera acompañada, textos sencillos individuales o colectivos con intención literaria, recreando de manera personal los modelos dados, en distintos soportes y complementándolos con otros lenguajes artísticos. </v>
      </c>
      <c r="G622" s="50">
        <f>'LENGUA CASTELLANA Y LITERATURA'!G99</f>
        <v>0</v>
      </c>
    </row>
    <row r="623" spans="2:7" ht="90" customHeight="1">
      <c r="B623" s="309" t="str">
        <f>'LENGUA CASTELLANA Y LITERATURA'!B100</f>
        <v>4º</v>
      </c>
      <c r="C623" s="50" t="str">
        <f>'LENGUA CASTELLANA Y LITERATURA'!C100</f>
        <v>LENGUA CASTELLANA Y LITERATURA</v>
      </c>
      <c r="D623" s="91" t="str">
        <f>'LENGUA CASTELLANA Y LITERATURA'!D100</f>
        <v>9</v>
      </c>
      <c r="E623" s="50" t="str">
        <f>'LENGUA CASTELLANA Y LITERATURA'!E100</f>
        <v>CCL1, CCL2, CP2, STEM2, CD2, CPSAA5</v>
      </c>
      <c r="F623" s="50" t="str">
        <f>'LENGUA CASTELLANA Y LITERATURA'!F100</f>
        <v xml:space="preserve">9.1 Formular conclusiones elementales sobre el funcionamiento de la lengua, prestando especial atención a la relación entre sustantivos, adjetivos y verbos, la ortografía reglada básica, el léxico y la relación entre la intención comunicativa y la modalidad oracional, a partir de la observación, comparación y transformación de palabras, enunciados y textos, en un proceso acompañado de producción o comprensión de textos en contextos significativos. </v>
      </c>
      <c r="G623" s="50">
        <f>'LENGUA CASTELLANA Y LITERATURA'!G100</f>
        <v>0</v>
      </c>
    </row>
    <row r="624" spans="2:7" ht="90" customHeight="1">
      <c r="B624" s="309" t="str">
        <f>'LENGUA CASTELLANA Y LITERATURA'!B101</f>
        <v>4º</v>
      </c>
      <c r="C624" s="50" t="str">
        <f>'LENGUA CASTELLANA Y LITERATURA'!C101</f>
        <v>LENGUA CASTELLANA Y LITERATURA</v>
      </c>
      <c r="D624" s="91" t="str">
        <f>'LENGUA CASTELLANA Y LITERATURA'!D101</f>
        <v>9</v>
      </c>
      <c r="E624" s="50" t="str">
        <f>'LENGUA CASTELLANA Y LITERATURA'!E101</f>
        <v>CCL1, CCL2, STEM1, CPSAA4, CPSAA5, CE1</v>
      </c>
      <c r="F624" s="50" t="str">
        <f>'LENGUA CASTELLANA Y LITERATURA'!F101</f>
        <v xml:space="preserve">9.2 Revisar y mejorar los textos propios y ajenos y subsanar algunos problemas de comprensión lectora, de manera acompañada, a partir de la reflexión metalingüística e interlingüística y usando la terminología básica adecuada, desarrollando progresivamente la autoconfianza y reflexión sobre el aprendizaje. </v>
      </c>
      <c r="G624" s="50">
        <f>'LENGUA CASTELLANA Y LITERATURA'!G101</f>
        <v>0</v>
      </c>
    </row>
    <row r="625" spans="2:7" ht="90" customHeight="1">
      <c r="B625" s="309" t="str">
        <f>'LENGUA CASTELLANA Y LITERATURA'!B102</f>
        <v>4º</v>
      </c>
      <c r="C625" s="50" t="str">
        <f>'LENGUA CASTELLANA Y LITERATURA'!C102</f>
        <v>LENGUA CASTELLANA Y LITERATURA</v>
      </c>
      <c r="D625" s="91" t="str">
        <f>'LENGUA CASTELLANA Y LITERATURA'!D102</f>
        <v>10</v>
      </c>
      <c r="E625" s="50" t="str">
        <f>'LENGUA CASTELLANA Y LITERATURA'!E102</f>
        <v>CCL1, CCL5, CP3, CC1, CC2, CC3, CCEC1</v>
      </c>
      <c r="F625" s="50" t="str">
        <f>'LENGUA CASTELLANA Y LITERATURA'!F102</f>
        <v xml:space="preserve">10.1 Rechazar los usos lingüísticos discriminatorios e identificar los abusos de poder a través de la palabra a partir de la reflexión grupal acompañada sobre los aspectos básicos, verbales y no verbales, de la comunicación, teniendo en cuenta una perspectiva de género y utilizando un lenguaje respetuoso con las diferencias. </v>
      </c>
      <c r="G625" s="50">
        <f>'LENGUA CASTELLANA Y LITERATURA'!G102</f>
        <v>0</v>
      </c>
    </row>
    <row r="626" spans="2:7" ht="90" customHeight="1">
      <c r="B626" s="309" t="str">
        <f>'LENGUA CASTELLANA Y LITERATURA'!B103</f>
        <v>4º</v>
      </c>
      <c r="C626" s="50" t="str">
        <f>'LENGUA CASTELLANA Y LITERATURA'!C103</f>
        <v>LENGUA CASTELLANA Y LITERATURA</v>
      </c>
      <c r="D626" s="91" t="str">
        <f>'LENGUA CASTELLANA Y LITERATURA'!D103</f>
        <v>10</v>
      </c>
      <c r="E626" s="50" t="str">
        <f>'LENGUA CASTELLANA Y LITERATURA'!E103</f>
        <v>CCL1, CCL5, CP3, CPSAA3, CC1, CC2</v>
      </c>
      <c r="F626" s="50" t="str">
        <f>'LENGUA CASTELLANA Y LITERATURA'!F103</f>
        <v xml:space="preserve">10.2 Movilizar y aplicar, con la planificación y el acompañamiento necesarios, estrategias básicas para la escucha activa, la comunicación asertiva y el consenso, progresando en la gestión dialogada de conflictos. </v>
      </c>
      <c r="G626" s="50">
        <f>'LENGUA CASTELLANA Y LITERATURA'!G103</f>
        <v>0</v>
      </c>
    </row>
    <row r="627" spans="2:7" ht="90" customHeight="1">
      <c r="B627" s="310" t="str">
        <f>'LENGUA CASTELLANA Y LITERATURA'!B104</f>
        <v>5º</v>
      </c>
      <c r="C627" s="58" t="str">
        <f>'LENGUA CASTELLANA Y LITERATURA'!C104</f>
        <v>LENGUA CASTELLANA Y LITERATURA</v>
      </c>
      <c r="D627" s="94" t="str">
        <f>'LENGUA CASTELLANA Y LITERATURA'!D104</f>
        <v>1</v>
      </c>
      <c r="E627" s="58" t="str">
        <f>'LENGUA CASTELLANA Y LITERATURA'!E104</f>
        <v>CCL1, CP2, CC1, CC2, CCEC3</v>
      </c>
      <c r="F627" s="58" t="str">
        <f>'LENGUA CASTELLANA Y LITERATURA'!F104</f>
        <v xml:space="preserve">1.1 Mostrar interés y respeto a las distintas lenguas y variedades dialectales, incluidas las lenguas de signos, identificando las características fundamentales de las de su entorno geográfico, así como algunas expresiones de uso cotidiano de los dialectos y lenguas familiares del alumnado. </v>
      </c>
      <c r="G627" s="58">
        <f>'LENGUA CASTELLANA Y LITERATURA'!G104</f>
        <v>0</v>
      </c>
    </row>
    <row r="628" spans="2:7" ht="90" customHeight="1">
      <c r="B628" s="310" t="str">
        <f>'LENGUA CASTELLANA Y LITERATURA'!B105</f>
        <v>5º</v>
      </c>
      <c r="C628" s="58" t="str">
        <f>'LENGUA CASTELLANA Y LITERATURA'!C105</f>
        <v>LENGUA CASTELLANA Y LITERATURA</v>
      </c>
      <c r="D628" s="94" t="str">
        <f>'LENGUA CASTELLANA Y LITERATURA'!D105</f>
        <v>1</v>
      </c>
      <c r="E628" s="58" t="str">
        <f>'LENGUA CASTELLANA Y LITERATURA'!E105</f>
        <v>CCL1, CCL5, CP3, CPSAA3, CC1, CC2, CC3, CCEC1</v>
      </c>
      <c r="F628" s="58" t="str">
        <f>'LENGUA CASTELLANA Y LITERATURA'!F105</f>
        <v xml:space="preserve">1.2 Detectar, con cierta autonomía y en contextos próximos, prejuicios y estereotipos lingüísticos frecuentes, aportando alternativas, reconociendo la diversidad lingüística del mundo como una fuente de riqueza cultural y rechazando el uso discriminatorio del lenguaje verbal o no verbal. </v>
      </c>
      <c r="G628" s="58">
        <f>'LENGUA CASTELLANA Y LITERATURA'!G105</f>
        <v>0</v>
      </c>
    </row>
    <row r="629" spans="2:7" ht="90" customHeight="1">
      <c r="B629" s="310" t="str">
        <f>'LENGUA CASTELLANA Y LITERATURA'!B106</f>
        <v>5º</v>
      </c>
      <c r="C629" s="58" t="str">
        <f>'LENGUA CASTELLANA Y LITERATURA'!C106</f>
        <v>LENGUA CASTELLANA Y LITERATURA</v>
      </c>
      <c r="D629" s="94" t="str">
        <f>'LENGUA CASTELLANA Y LITERATURA'!D106</f>
        <v>2</v>
      </c>
      <c r="E629" s="58" t="str">
        <f>'LENGUA CASTELLANA Y LITERATURA'!E106</f>
        <v>CCL2, CCL5, CP2, STEM1, CD3, CPSAA3, CC3</v>
      </c>
      <c r="F629" s="58" t="str">
        <f>'LENGUA CASTELLANA Y LITERATURA'!F106</f>
        <v xml:space="preserve">2.1 Comprender el sentido de textos orales y multimodales sencillos, reconociendo las ideas principales y los mensajes explícitos e implícitos, progresando, de manera acompañada, en la valoración crítica del contenido, de los elementos no verbales elementales y de los elementos formales más sencillos. </v>
      </c>
      <c r="G629" s="58">
        <f>'LENGUA CASTELLANA Y LITERATURA'!G106</f>
        <v>0</v>
      </c>
    </row>
    <row r="630" spans="2:7" ht="90" customHeight="1">
      <c r="B630" s="310" t="str">
        <f>'LENGUA CASTELLANA Y LITERATURA'!B107</f>
        <v>5º</v>
      </c>
      <c r="C630" s="58" t="str">
        <f>'LENGUA CASTELLANA Y LITERATURA'!C107</f>
        <v>LENGUA CASTELLANA Y LITERATURA</v>
      </c>
      <c r="D630" s="94" t="str">
        <f>'LENGUA CASTELLANA Y LITERATURA'!D107</f>
        <v>2</v>
      </c>
      <c r="E630" s="58" t="str">
        <f>'LENGUA CASTELLANA Y LITERATURA'!E107</f>
        <v>CCL2, CP2, STEM1, CPSAA3, CCEC3</v>
      </c>
      <c r="F630" s="58" t="str">
        <f>'LENGUA CASTELLANA Y LITERATURA'!F107</f>
        <v xml:space="preserve">2.2 Emplear estrategias de interpretación de elementos de la comunicación no verbal, potenciando el desarrollo de capacidades, actitudes y destrezas visuales, auditivas y corporales. </v>
      </c>
      <c r="G630" s="58">
        <f>'LENGUA CASTELLANA Y LITERATURA'!G107</f>
        <v>0</v>
      </c>
    </row>
    <row r="631" spans="2:7" ht="90" customHeight="1">
      <c r="B631" s="310" t="str">
        <f>'LENGUA CASTELLANA Y LITERATURA'!B108</f>
        <v>5º</v>
      </c>
      <c r="C631" s="58" t="str">
        <f>'LENGUA CASTELLANA Y LITERATURA'!C108</f>
        <v>LENGUA CASTELLANA Y LITERATURA</v>
      </c>
      <c r="D631" s="94" t="str">
        <f>'LENGUA CASTELLANA Y LITERATURA'!D108</f>
        <v>3</v>
      </c>
      <c r="E631" s="58" t="str">
        <f>'LENGUA CASTELLANA Y LITERATURA'!E108</f>
        <v>CCL1, CCL3, CCL5, CP2, STEM1, CD2, CE1, CCEC3</v>
      </c>
      <c r="F631" s="58" t="str">
        <f>'LENGUA CASTELLANA Y LITERATURA'!F108</f>
        <v xml:space="preserve">3.1 Producir textos orales y multimodales coherentes, con planificación y fluidez en contextos formales sencillos, ajustando el discurso a la situación comunicativa y utilizando recursos verbales y no verbales básicos. </v>
      </c>
      <c r="G631" s="58">
        <f>'LENGUA CASTELLANA Y LITERATURA'!G108</f>
        <v>0</v>
      </c>
    </row>
    <row r="632" spans="2:7" ht="90" customHeight="1">
      <c r="B632" s="310" t="str">
        <f>'LENGUA CASTELLANA Y LITERATURA'!B109</f>
        <v>5º</v>
      </c>
      <c r="C632" s="58" t="str">
        <f>'LENGUA CASTELLANA Y LITERATURA'!C109</f>
        <v>LENGUA CASTELLANA Y LITERATURA</v>
      </c>
      <c r="D632" s="94" t="str">
        <f>'LENGUA CASTELLANA Y LITERATURA'!D109</f>
        <v>3</v>
      </c>
      <c r="E632" s="58" t="str">
        <f>'LENGUA CASTELLANA Y LITERATURA'!E109</f>
        <v>CCL1, CCL5, STEM1, CD3, CPSAA3, CC1, CC2</v>
      </c>
      <c r="F632" s="58" t="str">
        <f>'LENGUA CASTELLANA Y LITERATURA'!F109</f>
        <v xml:space="preserve">3.2 Participar en interacciones orales espontáneas o regladas, incorporando estrategias sencillas de escucha activa, de cortesía lingüística y de cooperación conversacional. </v>
      </c>
      <c r="G632" s="58">
        <f>'LENGUA CASTELLANA Y LITERATURA'!G109</f>
        <v>0</v>
      </c>
    </row>
    <row r="633" spans="2:7" ht="90" customHeight="1">
      <c r="B633" s="310" t="str">
        <f>'LENGUA CASTELLANA Y LITERATURA'!B110</f>
        <v>5º</v>
      </c>
      <c r="C633" s="58" t="str">
        <f>'LENGUA CASTELLANA Y LITERATURA'!C110</f>
        <v>LENGUA CASTELLANA Y LITERATURA</v>
      </c>
      <c r="D633" s="94" t="str">
        <f>'LENGUA CASTELLANA Y LITERATURA'!D110</f>
        <v>3</v>
      </c>
      <c r="E633" s="58" t="str">
        <f>'LENGUA CASTELLANA Y LITERATURA'!E110</f>
        <v>CCL1, CCL3, CCL5, CPSAA3, CE1</v>
      </c>
      <c r="F633" s="58" t="str">
        <f>'LENGUA CASTELLANA Y LITERATURA'!F110</f>
        <v xml:space="preserve">3.3 Utilizar diferentes géneros discursivos, adaptando el lenguaje a la práctica discursiva y favoreciendo una comunicación eficaz y ética. </v>
      </c>
      <c r="G633" s="58">
        <f>'LENGUA CASTELLANA Y LITERATURA'!G110</f>
        <v>0</v>
      </c>
    </row>
    <row r="634" spans="2:7" ht="90" customHeight="1">
      <c r="B634" s="310" t="str">
        <f>'LENGUA CASTELLANA Y LITERATURA'!B111</f>
        <v>5º</v>
      </c>
      <c r="C634" s="58" t="str">
        <f>'LENGUA CASTELLANA Y LITERATURA'!C111</f>
        <v>LENGUA CASTELLANA Y LITERATURA</v>
      </c>
      <c r="D634" s="94" t="str">
        <f>'LENGUA CASTELLANA Y LITERATURA'!D111</f>
        <v>4</v>
      </c>
      <c r="E634" s="58" t="str">
        <f>'LENGUA CASTELLANA Y LITERATURA'!E111</f>
        <v>CCL2, CCL4, CCL5, CP2, STEM1, CD1, CPSAA4, CPSAA5</v>
      </c>
      <c r="F634" s="58" t="str">
        <f>'LENGUA CASTELLANA Y LITERATURA'!F111</f>
        <v xml:space="preserve">4.1 Comprender el sentido global y la información relevante de textos escritos y multimodales, realizando inferencias y a partir de estrategias básicas de comprensión antes, durante y después de la lectura. </v>
      </c>
      <c r="G634" s="58">
        <f>'LENGUA CASTELLANA Y LITERATURA'!G111</f>
        <v>0</v>
      </c>
    </row>
    <row r="635" spans="2:7" ht="90" customHeight="1">
      <c r="B635" s="310" t="str">
        <f>'LENGUA CASTELLANA Y LITERATURA'!B112</f>
        <v>5º</v>
      </c>
      <c r="C635" s="58" t="str">
        <f>'LENGUA CASTELLANA Y LITERATURA'!C112</f>
        <v>LENGUA CASTELLANA Y LITERATURA</v>
      </c>
      <c r="D635" s="94" t="str">
        <f>'LENGUA CASTELLANA Y LITERATURA'!D112</f>
        <v>4</v>
      </c>
      <c r="E635" s="58" t="str">
        <f>'LENGUA CASTELLANA Y LITERATURA'!E112</f>
        <v>CCL2, CCL3, CCL5, STEM1, CD1, CPSAA4, CPSAA5</v>
      </c>
      <c r="F635" s="58" t="str">
        <f>'LENGUA CASTELLANA Y LITERATURA'!F112</f>
        <v xml:space="preserve">4.2 Analizar, de manera acompañada, el contenido y aspectos formales y no verbales elementales de textos escritos y multimodales, valorando su contenido, ideas principales y secundarias, estructura y forma y, evaluando su fiabilidad e idoneidad en función del propósito de lectura. </v>
      </c>
      <c r="G635" s="58">
        <f>'LENGUA CASTELLANA Y LITERATURA'!G112</f>
        <v>0</v>
      </c>
    </row>
    <row r="636" spans="2:7" ht="90" customHeight="1">
      <c r="B636" s="310" t="str">
        <f>'LENGUA CASTELLANA Y LITERATURA'!B113</f>
        <v>5º</v>
      </c>
      <c r="C636" s="58" t="str">
        <f>'LENGUA CASTELLANA Y LITERATURA'!C113</f>
        <v>LENGUA CASTELLANA Y LITERATURA</v>
      </c>
      <c r="D636" s="94" t="str">
        <f>'LENGUA CASTELLANA Y LITERATURA'!D113</f>
        <v>4</v>
      </c>
      <c r="E636" s="58" t="str">
        <f>'LENGUA CASTELLANA Y LITERATURA'!E113</f>
        <v>CCL2 CCL3, STEM1, CPSAA5</v>
      </c>
      <c r="F636" s="58" t="str">
        <f>'LENGUA CASTELLANA Y LITERATURA'!F113</f>
        <v xml:space="preserve">4.3 Analizar los elementos gráficos, textuales y paratextuales de textos escritos y multimodales que favorezcan la comprensión lectora, señalando la estructura organizativa del texto y su progresión temática. </v>
      </c>
      <c r="G636" s="58">
        <f>'LENGUA CASTELLANA Y LITERATURA'!G113</f>
        <v>0</v>
      </c>
    </row>
    <row r="637" spans="2:7" ht="90" customHeight="1">
      <c r="B637" s="310" t="str">
        <f>'LENGUA CASTELLANA Y LITERATURA'!B114</f>
        <v>5º</v>
      </c>
      <c r="C637" s="58" t="str">
        <f>'LENGUA CASTELLANA Y LITERATURA'!C114</f>
        <v>LENGUA CASTELLANA Y LITERATURA</v>
      </c>
      <c r="D637" s="94" t="str">
        <f>'LENGUA CASTELLANA Y LITERATURA'!D114</f>
        <v>5</v>
      </c>
      <c r="E637" s="58" t="str">
        <f>'LENGUA CASTELLANA Y LITERATURA'!E114</f>
        <v>CCL1, CCL3, CCL5, STEM1, CD2, CD3, CPSAA5, CC2, CE3</v>
      </c>
      <c r="F637" s="58" t="str">
        <f>'LENGUA CASTELLANA Y LITERATURA'!F114</f>
        <v xml:space="preserve">5.1 Producir textos escritos y multimodales de relativa complejidad, con coherencia y adecuación, en distintos soportes, progresando en el uso de las normas gramaticales y ortográficas básicas al servicio de la cohesión textual y movilizando estrategias sencillas, individuales o grupales, de planificación, textualización, revisión y edición. </v>
      </c>
      <c r="G637" s="58">
        <f>'LENGUA CASTELLANA Y LITERATURA'!G114</f>
        <v>0</v>
      </c>
    </row>
    <row r="638" spans="2:7" ht="90" customHeight="1">
      <c r="B638" s="310" t="str">
        <f>'LENGUA CASTELLANA Y LITERATURA'!B115</f>
        <v>5º</v>
      </c>
      <c r="C638" s="58" t="str">
        <f>'LENGUA CASTELLANA Y LITERATURA'!C115</f>
        <v>LENGUA CASTELLANA Y LITERATURA</v>
      </c>
      <c r="D638" s="94" t="str">
        <f>'LENGUA CASTELLANA Y LITERATURA'!D115</f>
        <v>5</v>
      </c>
      <c r="E638" s="58" t="str">
        <f>'LENGUA CASTELLANA Y LITERATURA'!E115</f>
        <v>CCL1, CCL3, STEM1, CD2, CD3, CPSAA3, CPSAA4, CPSAA5, CC2, CE3, CCEC3</v>
      </c>
      <c r="F638" s="58" t="str">
        <f>'LENGUA CASTELLANA Y LITERATURA'!F115</f>
        <v xml:space="preserve">5.2 Elaborar organizadores gráficos, esquemas, mapas conceptuales y resúmenes sencillos de manera creativa, individualmente y en grupo, usándolos como instrumentos que facilitan la comprensión y ayuden a organizar la información y el pensamiento. </v>
      </c>
      <c r="G638" s="58">
        <f>'LENGUA CASTELLANA Y LITERATURA'!G115</f>
        <v>0</v>
      </c>
    </row>
    <row r="639" spans="2:7" ht="90" customHeight="1">
      <c r="B639" s="310" t="str">
        <f>'LENGUA CASTELLANA Y LITERATURA'!B116</f>
        <v>5º</v>
      </c>
      <c r="C639" s="58" t="str">
        <f>'LENGUA CASTELLANA Y LITERATURA'!C116</f>
        <v>LENGUA CASTELLANA Y LITERATURA</v>
      </c>
      <c r="D639" s="94" t="str">
        <f>'LENGUA CASTELLANA Y LITERATURA'!D116</f>
        <v>6</v>
      </c>
      <c r="E639" s="58" t="str">
        <f>'LENGUA CASTELLANA Y LITERATURA'!E116</f>
        <v>CCL1, CCL2, CCL3, CD1, CD2, CD4, CPSAA4, CPSAA5, CE3</v>
      </c>
      <c r="F639" s="58" t="str">
        <f>'LENGUA CASTELLANA Y LITERATURA'!F116</f>
        <v xml:space="preserve">6.1 Localizar, seleccionar y contrastar información de distintas fuentes, incluidas las digitales, citándolas y recreándolas mediante la adaptación creativa de modelos dados, reconociendo la propiedad intelectual, respetando la privacidad y favoreciendo la responsabilidad en la transmisión de bulos. </v>
      </c>
      <c r="G639" s="58">
        <f>'LENGUA CASTELLANA Y LITERATURA'!G116</f>
        <v>0</v>
      </c>
    </row>
    <row r="640" spans="2:7" ht="90" customHeight="1">
      <c r="B640" s="310" t="str">
        <f>'LENGUA CASTELLANA Y LITERATURA'!B117</f>
        <v>5º</v>
      </c>
      <c r="C640" s="58" t="str">
        <f>'LENGUA CASTELLANA Y LITERATURA'!C117</f>
        <v>LENGUA CASTELLANA Y LITERATURA</v>
      </c>
      <c r="D640" s="94" t="str">
        <f>'LENGUA CASTELLANA Y LITERATURA'!D117</f>
        <v>6</v>
      </c>
      <c r="E640" s="58" t="str">
        <f>'LENGUA CASTELLANA Y LITERATURA'!E117</f>
        <v>CCL1, CD2, CD3, CC2, CE3, CCEC4</v>
      </c>
      <c r="F640" s="58" t="str">
        <f>'LENGUA CASTELLANA Y LITERATURA'!F117</f>
        <v xml:space="preserve">6.2 Compartir los resultados y conclusiones de un proceso de investigación individual o grupal, sobre algún tema de interés personal o ecosocial, utilizando diferentes medios y soportes. </v>
      </c>
      <c r="G640" s="58" t="str">
        <f>'LENGUA CASTELLANA Y LITERATURA'!G117</f>
        <v xml:space="preserve">P. ej. Confecciona y expone junto al resto de su grupo, una presentación de diapositivas con un reportaje sobre el aumento de instalaciones de placas fotovoltaicas y valora de forma crítica aspectos positivos y negativos.  </v>
      </c>
    </row>
    <row r="641" spans="2:7" ht="90" customHeight="1">
      <c r="B641" s="310" t="str">
        <f>'LENGUA CASTELLANA Y LITERATURA'!B118</f>
        <v>5º</v>
      </c>
      <c r="C641" s="58" t="str">
        <f>'LENGUA CASTELLANA Y LITERATURA'!C118</f>
        <v>LENGUA CASTELLANA Y LITERATURA</v>
      </c>
      <c r="D641" s="94" t="str">
        <f>'LENGUA CASTELLANA Y LITERATURA'!D118</f>
        <v>6</v>
      </c>
      <c r="E641" s="58" t="str">
        <f>'LENGUA CASTELLANA Y LITERATURA'!E118</f>
        <v>CCL2, CCL3, CD1, CD4, CPSAA4, CC2</v>
      </c>
      <c r="F641" s="58" t="str">
        <f>'LENGUA CASTELLANA Y LITERATURA'!F118</f>
        <v xml:space="preserve">6.3 Adoptar hábitos de uso crítico, seguro, sostenible y saludable de las tecnologías digitales en relación con la búsqueda, el análisis, el contraste, la evaluación y la comunicación de la información. </v>
      </c>
      <c r="G641" s="58">
        <f>'LENGUA CASTELLANA Y LITERATURA'!G118</f>
        <v>0</v>
      </c>
    </row>
    <row r="642" spans="2:7" ht="90" customHeight="1">
      <c r="B642" s="310" t="str">
        <f>'LENGUA CASTELLANA Y LITERATURA'!B119</f>
        <v>5º</v>
      </c>
      <c r="C642" s="58" t="str">
        <f>'LENGUA CASTELLANA Y LITERATURA'!C119</f>
        <v>LENGUA CASTELLANA Y LITERATURA</v>
      </c>
      <c r="D642" s="94" t="str">
        <f>'LENGUA CASTELLANA Y LITERATURA'!D119</f>
        <v>6</v>
      </c>
      <c r="E642" s="58" t="str">
        <f>'LENGUA CASTELLANA Y LITERATURA'!E119</f>
        <v>CCL3, STEM1, CD1, CPSAA5</v>
      </c>
      <c r="F642" s="58" t="str">
        <f>'LENGUA CASTELLANA Y LITERATURA'!F119</f>
        <v xml:space="preserve">6.4 Aplicar habilidades, destrezas y estrategias para localizar ejemplares bibliográficos de diversos tipos, conociendo la organización y el funcionamiento de las bibliotecas escolares. </v>
      </c>
      <c r="G642" s="58">
        <f>'LENGUA CASTELLANA Y LITERATURA'!G119</f>
        <v>0</v>
      </c>
    </row>
    <row r="643" spans="2:7" ht="90" customHeight="1">
      <c r="B643" s="310" t="str">
        <f>'LENGUA CASTELLANA Y LITERATURA'!B120</f>
        <v>5º</v>
      </c>
      <c r="C643" s="58" t="str">
        <f>'LENGUA CASTELLANA Y LITERATURA'!C120</f>
        <v>LENGUA CASTELLANA Y LITERATURA</v>
      </c>
      <c r="D643" s="94" t="str">
        <f>'LENGUA CASTELLANA Y LITERATURA'!D120</f>
        <v>7</v>
      </c>
      <c r="E643" s="58" t="str">
        <f>'LENGUA CASTELLANA Y LITERATURA'!E120</f>
        <v>CCL4, CD3, CC3, CCEC1, CCEC3</v>
      </c>
      <c r="F643" s="58" t="str">
        <f>'LENGUA CASTELLANA Y LITERATURA'!F120</f>
        <v xml:space="preserve">7.1 Leer de manera autónoma textos de diversos autores y autoras ajustados a sus gustos e intereses, progresando en la construcción de su identidad lectora y favoreciendo la reflexión sobre los grandes retos del siglo XXI. </v>
      </c>
      <c r="G643" s="58">
        <f>'LENGUA CASTELLANA Y LITERATURA'!G120</f>
        <v>0</v>
      </c>
    </row>
    <row r="644" spans="2:7" ht="90" customHeight="1">
      <c r="B644" s="310" t="str">
        <f>'LENGUA CASTELLANA Y LITERATURA'!B121</f>
        <v>5º</v>
      </c>
      <c r="C644" s="58" t="str">
        <f>'LENGUA CASTELLANA Y LITERATURA'!C121</f>
        <v>LENGUA CASTELLANA Y LITERATURA</v>
      </c>
      <c r="D644" s="94" t="str">
        <f>'LENGUA CASTELLANA Y LITERATURA'!D121</f>
        <v>7</v>
      </c>
      <c r="E644" s="58" t="str">
        <f>'LENGUA CASTELLANA Y LITERATURA'!E121</f>
        <v>CCL1, CCL4, CD3, CPSAA1, CPSAA3, CC2, CCEC2</v>
      </c>
      <c r="F644" s="58" t="str">
        <f>'LENGUA CASTELLANA Y LITERATURA'!F121</f>
        <v xml:space="preserve">7.2 Compartir la experiencia y disfrute por la lectura, en medios y soportes diversos, participando en comunidades lectoras en el ámbito escolar o social, desarrollando la creatividad y el pensamiento crítico. </v>
      </c>
      <c r="G644" s="58" t="str">
        <f>'LENGUA CASTELLANA Y LITERATURA'!G121</f>
        <v>P. ej. Lee en Fiction Express y participa en la valoración y comentario de los materiales.</v>
      </c>
    </row>
    <row r="645" spans="2:7" ht="90" customHeight="1">
      <c r="B645" s="310" t="str">
        <f>'LENGUA CASTELLANA Y LITERATURA'!B122</f>
        <v>5º</v>
      </c>
      <c r="C645" s="58" t="str">
        <f>'LENGUA CASTELLANA Y LITERATURA'!C122</f>
        <v>LENGUA CASTELLANA Y LITERATURA</v>
      </c>
      <c r="D645" s="94" t="str">
        <f>'LENGUA CASTELLANA Y LITERATURA'!D122</f>
        <v>7</v>
      </c>
      <c r="E645" s="58" t="str">
        <f>'LENGUA CASTELLANA Y LITERATURA'!E122</f>
        <v>CCL1, CCL4, CPSAA1, CPSAA3, CCEC2, CCEC3</v>
      </c>
      <c r="F645" s="58" t="str">
        <f>'LENGUA CASTELLANA Y LITERATURA'!F122</f>
        <v xml:space="preserve">7.3 Realizar lecturas expresivas, dramatizaciones o interpretaciones de textos de diferente tipología con entonación, ritmo y musicalidad, de manera individual o en grupo, utilizando las diferentes posibilidades expresivas de la voz y el cuerpo, fomentando el gusto por la lectura como fuente de placer y disfrutando de su dimensión social. </v>
      </c>
      <c r="G645" s="58">
        <f>'LENGUA CASTELLANA Y LITERATURA'!G122</f>
        <v>0</v>
      </c>
    </row>
    <row r="646" spans="2:7" ht="90" customHeight="1">
      <c r="B646" s="310" t="str">
        <f>'LENGUA CASTELLANA Y LITERATURA'!B123</f>
        <v>5º</v>
      </c>
      <c r="C646" s="58" t="str">
        <f>'LENGUA CASTELLANA Y LITERATURA'!C123</f>
        <v>LENGUA CASTELLANA Y LITERATURA</v>
      </c>
      <c r="D646" s="94" t="str">
        <f>'LENGUA CASTELLANA Y LITERATURA'!D123</f>
        <v>8</v>
      </c>
      <c r="E646" s="58" t="str">
        <f>'LENGUA CASTELLANA Y LITERATURA'!E123</f>
        <v>CCL1, CCL2, CCL4, CCEC1, CCEC2</v>
      </c>
      <c r="F646" s="58" t="str">
        <f>'LENGUA CASTELLANA Y LITERATURA'!F123</f>
        <v xml:space="preserve">8.1 Escuchar y leer de manera acompañada textos literarios variados y adecuados a su edad, que recojan diversidad de autores y autoras, relacionándolos en función de los temas y de aspectos elementales de cada género literario e interpretándolos y relacionándolos con otras manifestaciones artísticas o culturales de manera progresivamente autónoma. </v>
      </c>
      <c r="G646" s="58">
        <f>'LENGUA CASTELLANA Y LITERATURA'!G123</f>
        <v>0</v>
      </c>
    </row>
    <row r="647" spans="2:7" ht="90" customHeight="1">
      <c r="B647" s="310" t="str">
        <f>'LENGUA CASTELLANA Y LITERATURA'!B124</f>
        <v>5º</v>
      </c>
      <c r="C647" s="58" t="str">
        <f>'LENGUA CASTELLANA Y LITERATURA'!C124</f>
        <v>LENGUA CASTELLANA Y LITERATURA</v>
      </c>
      <c r="D647" s="94" t="str">
        <f>'LENGUA CASTELLANA Y LITERATURA'!D124</f>
        <v>8</v>
      </c>
      <c r="E647" s="58" t="str">
        <f>'LENGUA CASTELLANA Y LITERATURA'!E124</f>
        <v>CCL2, CCL4, CCEC1, CCEC2</v>
      </c>
      <c r="F647" s="58" t="str">
        <f>'LENGUA CASTELLANA Y LITERATURA'!F124</f>
        <v xml:space="preserve">8.2 Realizar lecturas de refranes, retahílas, adivinanzas, trabalenguas y textos de tradición oral, en diferentes soportes y formatos, con entonación y musicalidad, de forma individual y en grupo, apreciando el valor de los textos literarios como patrimonio artístico y fuente de enriquecimiento personal. </v>
      </c>
      <c r="G647" s="58">
        <f>'LENGUA CASTELLANA Y LITERATURA'!G124</f>
        <v>0</v>
      </c>
    </row>
    <row r="648" spans="2:7" ht="90" customHeight="1">
      <c r="B648" s="310" t="str">
        <f>'LENGUA CASTELLANA Y LITERATURA'!B125</f>
        <v>5º</v>
      </c>
      <c r="C648" s="58" t="str">
        <f>'LENGUA CASTELLANA Y LITERATURA'!C125</f>
        <v>LENGUA CASTELLANA Y LITERATURA</v>
      </c>
      <c r="D648" s="94" t="str">
        <f>'LENGUA CASTELLANA Y LITERATURA'!D125</f>
        <v>8</v>
      </c>
      <c r="E648" s="58" t="str">
        <f>'LENGUA CASTELLANA Y LITERATURA'!E125</f>
        <v>CCL1, CCL2, CCL4, CE1, CE3, CCEC2, CCEC3</v>
      </c>
      <c r="F648" s="58" t="str">
        <f>'LENGUA CASTELLANA Y LITERATURA'!F125</f>
        <v xml:space="preserve">8.3 Reconocer los recursos del lenguaje literario aplicándolos de forma guiada en la construcción de obras individuales o en grupo. </v>
      </c>
      <c r="G648" s="58">
        <f>'LENGUA CASTELLANA Y LITERATURA'!G125</f>
        <v>0</v>
      </c>
    </row>
    <row r="649" spans="2:7" ht="90" customHeight="1">
      <c r="B649" s="310" t="str">
        <f>'LENGUA CASTELLANA Y LITERATURA'!B126</f>
        <v>5º</v>
      </c>
      <c r="C649" s="58" t="str">
        <f>'LENGUA CASTELLANA Y LITERATURA'!C126</f>
        <v>LENGUA CASTELLANA Y LITERATURA</v>
      </c>
      <c r="D649" s="94" t="str">
        <f>'LENGUA CASTELLANA Y LITERATURA'!D126</f>
        <v>8</v>
      </c>
      <c r="E649" s="58" t="str">
        <f>'LENGUA CASTELLANA Y LITERATURA'!E126</f>
        <v>CCL1, CCL4, CD2, CE1, CE3, CCEC3, CCEC4</v>
      </c>
      <c r="F649" s="58" t="str">
        <f>'LENGUA CASTELLANA Y LITERATURA'!F126</f>
        <v xml:space="preserve">8.4 Producir, de manera progresivamente autónoma, textos sencillos individuales o colectivos con intención literaria, reelaborando con creatividad los modelos dados, en distintos medios y soportes y complementándolos con otros lenguajes artísticos. </v>
      </c>
      <c r="G649" s="58">
        <f>'LENGUA CASTELLANA Y LITERATURA'!G126</f>
        <v>0</v>
      </c>
    </row>
    <row r="650" spans="2:7" ht="90" customHeight="1">
      <c r="B650" s="310" t="str">
        <f>'LENGUA CASTELLANA Y LITERATURA'!B127</f>
        <v>5º</v>
      </c>
      <c r="C650" s="58" t="str">
        <f>'LENGUA CASTELLANA Y LITERATURA'!C127</f>
        <v>LENGUA CASTELLANA Y LITERATURA</v>
      </c>
      <c r="D650" s="94" t="str">
        <f>'LENGUA CASTELLANA Y LITERATURA'!D127</f>
        <v>9</v>
      </c>
      <c r="E650" s="58" t="str">
        <f>'LENGUA CASTELLANA Y LITERATURA'!E127</f>
        <v>CCL1, CCL2, CP2, STEM2, CD2, CPSAA5</v>
      </c>
      <c r="F650" s="58" t="str">
        <f>'LENGUA CASTELLANA Y LITERATURA'!F127</f>
        <v xml:space="preserve">9.1 Establecer generalizaciones elementales sobre aspectos básicos del funcionamiento de la lengua de manera acompañada prestando especial atención a la gramática, la ortografía reglada, el léxico y la relación entre la intención comunicativa y la modalidad oracional, a partir de la observación, comparación y transformación de palabras, enunciados y textos, en un proceso acompañado de producción o comprensión de textos en contextos significativos. </v>
      </c>
      <c r="G650" s="58">
        <f>'LENGUA CASTELLANA Y LITERATURA'!G127</f>
        <v>0</v>
      </c>
    </row>
    <row r="651" spans="2:7" ht="90" customHeight="1">
      <c r="B651" s="310" t="str">
        <f>'LENGUA CASTELLANA Y LITERATURA'!B128</f>
        <v>5º</v>
      </c>
      <c r="C651" s="58" t="str">
        <f>'LENGUA CASTELLANA Y LITERATURA'!C128</f>
        <v>LENGUA CASTELLANA Y LITERATURA</v>
      </c>
      <c r="D651" s="94" t="str">
        <f>'LENGUA CASTELLANA Y LITERATURA'!D128</f>
        <v>9</v>
      </c>
      <c r="E651" s="58" t="str">
        <f>'LENGUA CASTELLANA Y LITERATURA'!E128</f>
        <v>CCL1, CCL2, STEM1, CPSAA4, CPSAA5, CE1</v>
      </c>
      <c r="F651" s="58" t="str">
        <f>'LENGUA CASTELLANA Y LITERATURA'!F128</f>
        <v xml:space="preserve">9.2 Revisar y mejorar los textos propios y ajenos y subsanar algunos problemas de comprensión lectora, de manera progresivamente autónoma, a partir de la reflexión metalingüística e interlingüística y usando la terminología básica adecuada, desarrollando progresivamente la autoconfianza y reflexión sobre el aprendizaje. </v>
      </c>
      <c r="G651" s="58">
        <f>'LENGUA CASTELLANA Y LITERATURA'!G128</f>
        <v>0</v>
      </c>
    </row>
    <row r="652" spans="2:7" ht="90" customHeight="1">
      <c r="B652" s="310" t="str">
        <f>'LENGUA CASTELLANA Y LITERATURA'!B129</f>
        <v>5º</v>
      </c>
      <c r="C652" s="58" t="str">
        <f>'LENGUA CASTELLANA Y LITERATURA'!C129</f>
        <v>LENGUA CASTELLANA Y LITERATURA</v>
      </c>
      <c r="D652" s="94" t="str">
        <f>'LENGUA CASTELLANA Y LITERATURA'!D129</f>
        <v>10</v>
      </c>
      <c r="E652" s="58" t="str">
        <f>'LENGUA CASTELLANA Y LITERATURA'!E129</f>
        <v>CCL1, CCL5, CP3, CD3, CC1, CC2, CC3, CCEC1</v>
      </c>
      <c r="F652" s="58" t="str">
        <f>'LENGUA CASTELLANA Y LITERATURA'!F129</f>
        <v xml:space="preserve">10.1 Rechazar los usos lingüísticos discriminatorios y analizar los abusos de poder a través de la palabra identificados mediante la reflexión grupal acompañada sobre distintos aspectos, verbales y no verbales, de la comunicación, teniendo en cuenta una perspectiva de género y utilizando un lenguaje respetuoso con las diferencias. </v>
      </c>
      <c r="G652" s="58">
        <f>'LENGUA CASTELLANA Y LITERATURA'!G129</f>
        <v>0</v>
      </c>
    </row>
    <row r="653" spans="2:7" ht="90" customHeight="1">
      <c r="B653" s="310" t="str">
        <f>'LENGUA CASTELLANA Y LITERATURA'!B130</f>
        <v>5º</v>
      </c>
      <c r="C653" s="58" t="str">
        <f>'LENGUA CASTELLANA Y LITERATURA'!C130</f>
        <v>LENGUA CASTELLANA Y LITERATURA</v>
      </c>
      <c r="D653" s="94" t="str">
        <f>'LENGUA CASTELLANA Y LITERATURA'!D130</f>
        <v>10</v>
      </c>
      <c r="E653" s="58" t="str">
        <f>'LENGUA CASTELLANA Y LITERATURA'!E130</f>
        <v>CCL1, CCL5, CP3, CD3, CPSAA3, CC1, CC2</v>
      </c>
      <c r="F653" s="58" t="str">
        <f>'LENGUA CASTELLANA Y LITERATURA'!F130</f>
        <v xml:space="preserve">10.2 Movilizar e interiorizar, con la planificación y el acompañamiento necesarios, estrategias básicas para la escucha activa, la comunicación asertiva y el consenso, progresando en la gestión dialogada de conflictos. </v>
      </c>
      <c r="G653" s="58">
        <f>'LENGUA CASTELLANA Y LITERATURA'!G130</f>
        <v>0</v>
      </c>
    </row>
    <row r="654" spans="2:7" ht="90" customHeight="1">
      <c r="B654" s="311" t="str">
        <f>'LENGUA CASTELLANA Y LITERATURA'!B131</f>
        <v>6º</v>
      </c>
      <c r="C654" s="62" t="str">
        <f>'LENGUA CASTELLANA Y LITERATURA'!C131</f>
        <v>LENGUA CASTELLANA Y LITERATURA</v>
      </c>
      <c r="D654" s="97" t="str">
        <f>'LENGUA CASTELLANA Y LITERATURA'!D131</f>
        <v>1</v>
      </c>
      <c r="E654" s="62" t="str">
        <f>'LENGUA CASTELLANA Y LITERATURA'!E131</f>
        <v>CCL1, CP2, CC1, CC2, CCEC3</v>
      </c>
      <c r="F654" s="62" t="str">
        <f>'LENGUA CASTELLANA Y LITERATURA'!F131</f>
        <v xml:space="preserve">1.1 Mostrar interés y respeto a las distintas lenguas y variedades dialectales, incluidas las lenguas de signos, identificando las características fundamentales de las de su entorno geográfico, así como algunas expresiones de uso cotidiano y algunos rasgos de los dialectos y lenguas familiares del alumnado. </v>
      </c>
      <c r="G654" s="62">
        <f>'LENGUA CASTELLANA Y LITERATURA'!G131</f>
        <v>0</v>
      </c>
    </row>
    <row r="655" spans="2:7" ht="90" customHeight="1">
      <c r="B655" s="311" t="str">
        <f>'LENGUA CASTELLANA Y LITERATURA'!B132</f>
        <v>6º</v>
      </c>
      <c r="C655" s="62" t="str">
        <f>'LENGUA CASTELLANA Y LITERATURA'!C132</f>
        <v>LENGUA CASTELLANA Y LITERATURA</v>
      </c>
      <c r="D655" s="97" t="str">
        <f>'LENGUA CASTELLANA Y LITERATURA'!D132</f>
        <v>1</v>
      </c>
      <c r="E655" s="62" t="str">
        <f>'LENGUA CASTELLANA Y LITERATURA'!E132</f>
        <v>CCL1, CCL5, CP3, CPSAA3, CC1, CC2, CC3, CCEC1</v>
      </c>
      <c r="F655" s="62" t="str">
        <f>'LENGUA CASTELLANA Y LITERATURA'!F132</f>
        <v xml:space="preserve">1.2 Detectar, con autonomía creciente y en contextos próximos, prejuicios y estereotipos lingüísticos frecuentes, aportando alternativas, valorando la diversidad lingüística del mundo como una fuente de riqueza cultural y rechazando el uso discriminatorio del lenguaje verbal o no verbal. </v>
      </c>
      <c r="G655" s="62">
        <f>'LENGUA CASTELLANA Y LITERATURA'!G132</f>
        <v>0</v>
      </c>
    </row>
    <row r="656" spans="2:7" ht="90" customHeight="1">
      <c r="B656" s="311" t="str">
        <f>'LENGUA CASTELLANA Y LITERATURA'!B133</f>
        <v>6º</v>
      </c>
      <c r="C656" s="62" t="str">
        <f>'LENGUA CASTELLANA Y LITERATURA'!C133</f>
        <v>LENGUA CASTELLANA Y LITERATURA</v>
      </c>
      <c r="D656" s="97" t="str">
        <f>'LENGUA CASTELLANA Y LITERATURA'!D133</f>
        <v>2</v>
      </c>
      <c r="E656" s="62" t="str">
        <f>'LENGUA CASTELLANA Y LITERATURA'!E133</f>
        <v>CCL2, CCL5, CP2, STEM1, CD3, CPSAA3, CC3</v>
      </c>
      <c r="F656" s="62" t="str">
        <f>'LENGUA CASTELLANA Y LITERATURA'!F133</f>
        <v xml:space="preserve">2.1 Comprender el sentido de textos orales y multimodales sencillos, reconociendo las ideas principales y los mensajes explícitos e implícitos, valorando con actitud crítica su contenido y los elementos no verbales elementales y, de manera acompañada, algunos elementos formales elementales. </v>
      </c>
      <c r="G656" s="62">
        <f>'LENGUA CASTELLANA Y LITERATURA'!G133</f>
        <v>0</v>
      </c>
    </row>
    <row r="657" spans="2:7" ht="90" customHeight="1">
      <c r="B657" s="311" t="str">
        <f>'LENGUA CASTELLANA Y LITERATURA'!B134</f>
        <v>6º</v>
      </c>
      <c r="C657" s="62" t="str">
        <f>'LENGUA CASTELLANA Y LITERATURA'!C134</f>
        <v>LENGUA CASTELLANA Y LITERATURA</v>
      </c>
      <c r="D657" s="97" t="str">
        <f>'LENGUA CASTELLANA Y LITERATURA'!D134</f>
        <v>2</v>
      </c>
      <c r="E657" s="62" t="str">
        <f>'LENGUA CASTELLANA Y LITERATURA'!E134</f>
        <v>CCL2, CP2, STEM1, CPSAA3, CCEC3</v>
      </c>
      <c r="F657" s="62" t="str">
        <f>'LENGUA CASTELLANA Y LITERATURA'!F134</f>
        <v xml:space="preserve">2.2 Emplear y valorar estrategias de interpretación de elementos de la comunicación no verbal, potenciando el desarrollo de capacidades, actitudes y destrezas visuales, auditivas y corporales. </v>
      </c>
      <c r="G657" s="62">
        <f>'LENGUA CASTELLANA Y LITERATURA'!G134</f>
        <v>0</v>
      </c>
    </row>
    <row r="658" spans="2:7" ht="90" customHeight="1">
      <c r="B658" s="311" t="str">
        <f>'LENGUA CASTELLANA Y LITERATURA'!B135</f>
        <v>6º</v>
      </c>
      <c r="C658" s="62" t="str">
        <f>'LENGUA CASTELLANA Y LITERATURA'!C135</f>
        <v>LENGUA CASTELLANA Y LITERATURA</v>
      </c>
      <c r="D658" s="97" t="str">
        <f>'LENGUA CASTELLANA Y LITERATURA'!D135</f>
        <v>3</v>
      </c>
      <c r="E658" s="62" t="str">
        <f>'LENGUA CASTELLANA Y LITERATURA'!E135</f>
        <v>CCL1, CCL3, CCL5, CP2, STEM1, CD2, CE1, CCEC3</v>
      </c>
      <c r="F658" s="62" t="str">
        <f>'LENGUA CASTELLANA Y LITERATURA'!F135</f>
        <v xml:space="preserve">3.1 Producir textos orales y multimodales coherentes, con planificación, fluidez y de manera autónoma, en contextos formales sencillos, ajustando el discurso a la situación comunicativa y utilizando correctamente recursos verbales y no verbales básicos. </v>
      </c>
      <c r="G658" s="62">
        <f>'LENGUA CASTELLANA Y LITERATURA'!G135</f>
        <v>0</v>
      </c>
    </row>
    <row r="659" spans="2:7" ht="90" customHeight="1">
      <c r="B659" s="311" t="str">
        <f>'LENGUA CASTELLANA Y LITERATURA'!B136</f>
        <v>6º</v>
      </c>
      <c r="C659" s="62" t="str">
        <f>'LENGUA CASTELLANA Y LITERATURA'!C136</f>
        <v>LENGUA CASTELLANA Y LITERATURA</v>
      </c>
      <c r="D659" s="97" t="str">
        <f>'LENGUA CASTELLANA Y LITERATURA'!D136</f>
        <v>3</v>
      </c>
      <c r="E659" s="62" t="str">
        <f>'LENGUA CASTELLANA Y LITERATURA'!E136</f>
        <v>CCL1, CCL5, STEM1, CD3, CPSAA3, CC1, CC2</v>
      </c>
      <c r="F659" s="62" t="str">
        <f>'LENGUA CASTELLANA Y LITERATURA'!F136</f>
        <v xml:space="preserve">3.2 Participar activamente en interacciones orales espontáneas o regladas, incorporando estrategias sencillas de escucha activa, de cortesía lingüística y de cooperación conversacional estableciendo vínculos afectivos y fomentando una actitud empática y respetuosa. </v>
      </c>
      <c r="G659" s="62">
        <f>'LENGUA CASTELLANA Y LITERATURA'!G136</f>
        <v>0</v>
      </c>
    </row>
    <row r="660" spans="2:7" ht="90" customHeight="1">
      <c r="B660" s="311" t="str">
        <f>'LENGUA CASTELLANA Y LITERATURA'!B137</f>
        <v>6º</v>
      </c>
      <c r="C660" s="62" t="str">
        <f>'LENGUA CASTELLANA Y LITERATURA'!C137</f>
        <v>LENGUA CASTELLANA Y LITERATURA</v>
      </c>
      <c r="D660" s="97" t="str">
        <f>'LENGUA CASTELLANA Y LITERATURA'!D137</f>
        <v>3</v>
      </c>
      <c r="E660" s="62" t="str">
        <f>'LENGUA CASTELLANA Y LITERATURA'!E137</f>
        <v>CCL1, CCL3, CCL5, CPSAA3, CE1</v>
      </c>
      <c r="F660" s="62" t="str">
        <f>'LENGUA CASTELLANA Y LITERATURA'!F137</f>
        <v xml:space="preserve">3.3 Utilizar diferentes géneros discursivos adecuados a la intención comunicativa, adaptando el lenguaje a la práctica discursiva y favoreciendo una comunicación eficaz y ética. </v>
      </c>
      <c r="G660" s="62">
        <f>'LENGUA CASTELLANA Y LITERATURA'!G137</f>
        <v>0</v>
      </c>
    </row>
    <row r="661" spans="2:7" ht="90" customHeight="1">
      <c r="B661" s="311" t="str">
        <f>'LENGUA CASTELLANA Y LITERATURA'!B138</f>
        <v>6º</v>
      </c>
      <c r="C661" s="62" t="str">
        <f>'LENGUA CASTELLANA Y LITERATURA'!C138</f>
        <v>LENGUA CASTELLANA Y LITERATURA</v>
      </c>
      <c r="D661" s="97" t="str">
        <f>'LENGUA CASTELLANA Y LITERATURA'!D138</f>
        <v>4</v>
      </c>
      <c r="E661" s="62" t="str">
        <f>'LENGUA CASTELLANA Y LITERATURA'!E138</f>
        <v>CCL2, CCL4, CCL5, CP2, STEM1, CD1, CPSAA4, CPSAA5</v>
      </c>
      <c r="F661" s="62" t="str">
        <f>'LENGUA CASTELLANA Y LITERATURA'!F138</f>
        <v xml:space="preserve">4.1 Comprender el sentido global y la información explícita e implícita relevante de textos escritos y multimodales, realizando inferencias y a partir de estrategias básicas de comprensión antes, durante y después de la lectura. </v>
      </c>
      <c r="G661" s="62">
        <f>'LENGUA CASTELLANA Y LITERATURA'!G138</f>
        <v>0</v>
      </c>
    </row>
    <row r="662" spans="2:7" ht="90" customHeight="1">
      <c r="B662" s="311" t="str">
        <f>'LENGUA CASTELLANA Y LITERATURA'!B139</f>
        <v>6º</v>
      </c>
      <c r="C662" s="62" t="str">
        <f>'LENGUA CASTELLANA Y LITERATURA'!C139</f>
        <v>LENGUA CASTELLANA Y LITERATURA</v>
      </c>
      <c r="D662" s="97" t="str">
        <f>'LENGUA CASTELLANA Y LITERATURA'!D139</f>
        <v>4</v>
      </c>
      <c r="E662" s="62" t="str">
        <f>'LENGUA CASTELLANA Y LITERATURA'!E139</f>
        <v>CCL2, CCL3, CCL5, STEM1, CD1, CPSAA4, CPSAA5</v>
      </c>
      <c r="F662" s="62" t="str">
        <f>'LENGUA CASTELLANA Y LITERATURA'!F139</f>
        <v xml:space="preserve">4.2 Analizar e interpretar, de manera acompañada, el contenido y aspectos formales y no verbales elementales de textos escritos y multimodales, valorando su contenido, ideas principales y secundarias, estructura y forma y, evaluando su calidad, fiabilidad e idoneidad en función del propósito de lectura. </v>
      </c>
      <c r="G662" s="62">
        <f>'LENGUA CASTELLANA Y LITERATURA'!G139</f>
        <v>0</v>
      </c>
    </row>
    <row r="663" spans="2:7" ht="90" customHeight="1">
      <c r="B663" s="311" t="str">
        <f>'LENGUA CASTELLANA Y LITERATURA'!B140</f>
        <v>6º</v>
      </c>
      <c r="C663" s="62" t="str">
        <f>'LENGUA CASTELLANA Y LITERATURA'!C140</f>
        <v>LENGUA CASTELLANA Y LITERATURA</v>
      </c>
      <c r="D663" s="97" t="str">
        <f>'LENGUA CASTELLANA Y LITERATURA'!D140</f>
        <v>4</v>
      </c>
      <c r="E663" s="62" t="str">
        <f>'LENGUA CASTELLANA Y LITERATURA'!E140</f>
        <v>CCL2 CCL3, STEM1, CPSAA5</v>
      </c>
      <c r="F663" s="62" t="str">
        <f>'LENGUA CASTELLANA Y LITERATURA'!F140</f>
        <v xml:space="preserve">4.3 Interpretar los elementos gráficos, textuales y paratextuales de textos escritos y multimodales que favorezcan la comprensión lectora, señalando la estructura organizativa del texto y su progresión temática. </v>
      </c>
      <c r="G663" s="62">
        <f>'LENGUA CASTELLANA Y LITERATURA'!G140</f>
        <v>0</v>
      </c>
    </row>
    <row r="664" spans="2:7" ht="90" customHeight="1">
      <c r="B664" s="311" t="str">
        <f>'LENGUA CASTELLANA Y LITERATURA'!B141</f>
        <v>6º</v>
      </c>
      <c r="C664" s="62" t="str">
        <f>'LENGUA CASTELLANA Y LITERATURA'!C141</f>
        <v>LENGUA CASTELLANA Y LITERATURA</v>
      </c>
      <c r="D664" s="97" t="str">
        <f>'LENGUA CASTELLANA Y LITERATURA'!D141</f>
        <v>5</v>
      </c>
      <c r="E664" s="62" t="str">
        <f>'LENGUA CASTELLANA Y LITERATURA'!E141</f>
        <v>CCL1, CCL3, CCL5, STEM1, CD2, CD3, CPSAA5, CC2, CE3</v>
      </c>
      <c r="F664" s="62" t="str">
        <f>'LENGUA CASTELLANA Y LITERATURA'!F141</f>
        <v xml:space="preserve">5.1 Producir textos escritos y multimodales de relativa complejidad y diferente tipología textual, con coherencia y adecuación, en distintos soportes, progresando en el uso de las normas gramaticales y ortográficas básicas al servicio de la cohesión textual y movilizando estrategias sencillas, individuales o grupales, de planificación, textualización, revisión y edición. </v>
      </c>
      <c r="G664" s="62">
        <f>'LENGUA CASTELLANA Y LITERATURA'!G141</f>
        <v>0</v>
      </c>
    </row>
    <row r="665" spans="2:7" ht="90" customHeight="1">
      <c r="B665" s="311" t="str">
        <f>'LENGUA CASTELLANA Y LITERATURA'!B142</f>
        <v>6º</v>
      </c>
      <c r="C665" s="62" t="str">
        <f>'LENGUA CASTELLANA Y LITERATURA'!C142</f>
        <v>LENGUA CASTELLANA Y LITERATURA</v>
      </c>
      <c r="D665" s="97" t="str">
        <f>'LENGUA CASTELLANA Y LITERATURA'!D142</f>
        <v>5</v>
      </c>
      <c r="E665" s="62" t="str">
        <f>'LENGUA CASTELLANA Y LITERATURA'!E142</f>
        <v>CCL1, CCL3, STEM1, CD2, CD3, CPSAA3, CPSAA4, CPSAA5, CC2, CE3, CCEC3</v>
      </c>
      <c r="F665" s="62" t="str">
        <f>'LENGUA CASTELLANA Y LITERATURA'!F142</f>
        <v xml:space="preserve">5.2 Elaborar organizadores gráficos, esquemas, mapas conceptuales y resúmenes de manera creativa, individualmente y en grupo, usándolos como instrumentos que facilitan la comprensión y ayuden a organizar la información y el pensamiento. </v>
      </c>
      <c r="G665" s="62">
        <f>'LENGUA CASTELLANA Y LITERATURA'!G142</f>
        <v>0</v>
      </c>
    </row>
    <row r="666" spans="2:7" ht="90" customHeight="1">
      <c r="B666" s="311" t="str">
        <f>'LENGUA CASTELLANA Y LITERATURA'!B143</f>
        <v>6º</v>
      </c>
      <c r="C666" s="62" t="str">
        <f>'LENGUA CASTELLANA Y LITERATURA'!C143</f>
        <v>LENGUA CASTELLANA Y LITERATURA</v>
      </c>
      <c r="D666" s="97" t="str">
        <f>'LENGUA CASTELLANA Y LITERATURA'!D143</f>
        <v>6</v>
      </c>
      <c r="E666" s="62" t="str">
        <f>'LENGUA CASTELLANA Y LITERATURA'!E143</f>
        <v>CCL1, CCL2, CCL3, CD1, CD2, CD4, CPSAA4, CPSAA5, CE3</v>
      </c>
      <c r="F666" s="62" t="str">
        <f>'LENGUA CASTELLANA Y LITERATURA'!F143</f>
        <v xml:space="preserve">6.1 Localizar, seleccionar y contrastar información de distintas fuentes, incluidas las digitales, citándolas y recreándolas mediante la adaptación creativa de modelos dados, reflexionando sobre la propiedad intelectual, respetando la privacidad y desarrollando la responsabilidad en la transmisión de bulos. </v>
      </c>
      <c r="G666" s="62">
        <f>'LENGUA CASTELLANA Y LITERATURA'!G143</f>
        <v>0</v>
      </c>
    </row>
    <row r="667" spans="2:7" ht="90" customHeight="1">
      <c r="B667" s="311" t="str">
        <f>'LENGUA CASTELLANA Y LITERATURA'!B144</f>
        <v>6º</v>
      </c>
      <c r="C667" s="62" t="str">
        <f>'LENGUA CASTELLANA Y LITERATURA'!C144</f>
        <v>LENGUA CASTELLANA Y LITERATURA</v>
      </c>
      <c r="D667" s="97" t="str">
        <f>'LENGUA CASTELLANA Y LITERATURA'!D144</f>
        <v>6</v>
      </c>
      <c r="E667" s="62" t="str">
        <f>'LENGUA CASTELLANA Y LITERATURA'!E144</f>
        <v>CCL1, CCL2, CD2, CD3, CPSAA4, CPSAA5, CC2, CE3, CCEC4</v>
      </c>
      <c r="F667" s="62" t="str">
        <f>'LENGUA CASTELLANA Y LITERATURA'!F144</f>
        <v xml:space="preserve">6.2 Compartir y valorar los resultados y conclusiones de un proceso de investigación, individual o grupal, sobre algún tema de interés personal o ecosocial, utilizando diferentes medios y soportes. </v>
      </c>
      <c r="G667" s="62">
        <f>'LENGUA CASTELLANA Y LITERATURA'!G144</f>
        <v>0</v>
      </c>
    </row>
    <row r="668" spans="2:7" ht="90" customHeight="1">
      <c r="B668" s="311" t="str">
        <f>'LENGUA CASTELLANA Y LITERATURA'!B145</f>
        <v>6º</v>
      </c>
      <c r="C668" s="62" t="str">
        <f>'LENGUA CASTELLANA Y LITERATURA'!C145</f>
        <v>LENGUA CASTELLANA Y LITERATURA</v>
      </c>
      <c r="D668" s="97" t="str">
        <f>'LENGUA CASTELLANA Y LITERATURA'!D145</f>
        <v>6</v>
      </c>
      <c r="E668" s="62" t="str">
        <f>'LENGUA CASTELLANA Y LITERATURA'!E145</f>
        <v>CCL2, CCL3, CD1, CD4, CPSAA4, CC2</v>
      </c>
      <c r="F668" s="62" t="str">
        <f>'LENGUA CASTELLANA Y LITERATURA'!F145</f>
        <v xml:space="preserve">6.3 Adoptar hábitos de uso crítico, seguro, sostenible y saludable de las tecnologías digitales en relación con la búsqueda, el análisis, el contraste, la evaluación, la interpretación y la comunicación de la información. </v>
      </c>
      <c r="G668" s="62">
        <f>'LENGUA CASTELLANA Y LITERATURA'!G145</f>
        <v>0</v>
      </c>
    </row>
    <row r="669" spans="2:7" ht="90" customHeight="1">
      <c r="B669" s="311" t="str">
        <f>'LENGUA CASTELLANA Y LITERATURA'!B146</f>
        <v>6º</v>
      </c>
      <c r="C669" s="62" t="str">
        <f>'LENGUA CASTELLANA Y LITERATURA'!C146</f>
        <v>LENGUA CASTELLANA Y LITERATURA</v>
      </c>
      <c r="D669" s="97" t="str">
        <f>'LENGUA CASTELLANA Y LITERATURA'!D146</f>
        <v>6</v>
      </c>
      <c r="E669" s="62" t="str">
        <f>'LENGUA CASTELLANA Y LITERATURA'!E146</f>
        <v>CCL3, CD1, STEM1, CPSAA5</v>
      </c>
      <c r="F669" s="62" t="str">
        <f>'LENGUA CASTELLANA Y LITERATURA'!F146</f>
        <v xml:space="preserve">6.4 Aplicar habilidades, destrezas y estrategias para localizar ejemplares bibliográficos de diversos tipos, conociendo la organización, el funcionamiento y la gestión de las bibliotecas. </v>
      </c>
      <c r="G669" s="62">
        <f>'LENGUA CASTELLANA Y LITERATURA'!G146</f>
        <v>0</v>
      </c>
    </row>
    <row r="670" spans="2:7" ht="90" customHeight="1">
      <c r="B670" s="311" t="str">
        <f>'LENGUA CASTELLANA Y LITERATURA'!B147</f>
        <v>6º</v>
      </c>
      <c r="C670" s="62" t="str">
        <f>'LENGUA CASTELLANA Y LITERATURA'!C147</f>
        <v>LENGUA CASTELLANA Y LITERATURA</v>
      </c>
      <c r="D670" s="97" t="str">
        <f>'LENGUA CASTELLANA Y LITERATURA'!D147</f>
        <v>7</v>
      </c>
      <c r="E670" s="62" t="str">
        <f>'LENGUA CASTELLANA Y LITERATURA'!E147</f>
        <v>CCL4, CD3, CC3, CCEC1, CCEC3</v>
      </c>
      <c r="F670" s="62" t="str">
        <f>'LENGUA CASTELLANA Y LITERATURA'!F147</f>
        <v xml:space="preserve">7.1 Leer de manera autónoma textos de diversos autores y autoras ajustados a sus gustos e intereses, progresando en la construcción de su identidad lectora y favoreciendo la reflexión sobre los grandes retos del siglo XXI con actitud crítica y empática. </v>
      </c>
      <c r="G670" s="62">
        <f>'LENGUA CASTELLANA Y LITERATURA'!G147</f>
        <v>0</v>
      </c>
    </row>
    <row r="671" spans="2:7" ht="90" customHeight="1">
      <c r="B671" s="311" t="str">
        <f>'LENGUA CASTELLANA Y LITERATURA'!B148</f>
        <v>6º</v>
      </c>
      <c r="C671" s="62" t="str">
        <f>'LENGUA CASTELLANA Y LITERATURA'!C148</f>
        <v>LENGUA CASTELLANA Y LITERATURA</v>
      </c>
      <c r="D671" s="97" t="str">
        <f>'LENGUA CASTELLANA Y LITERATURA'!D148</f>
        <v>7</v>
      </c>
      <c r="E671" s="62" t="str">
        <f>'LENGUA CASTELLANA Y LITERATURA'!E148</f>
        <v>CCL1, CCL4, CD3, CPSAA1, CPSAA3, CC2, CCEC2</v>
      </c>
      <c r="F671" s="62" t="str">
        <f>'LENGUA CASTELLANA Y LITERATURA'!F148</f>
        <v xml:space="preserve">7.2 Compartir la experiencia y disfrute por la lectura, en medios y soportes diversos, participando en comunidades lectoras en el ámbito escolar o social, impulsando la innovación, la creatividad y el pensamiento crítico. </v>
      </c>
      <c r="G671" s="62">
        <f>'LENGUA CASTELLANA Y LITERATURA'!G148</f>
        <v>0</v>
      </c>
    </row>
    <row r="672" spans="2:7" ht="90" customHeight="1">
      <c r="B672" s="311" t="str">
        <f>'LENGUA CASTELLANA Y LITERATURA'!B149</f>
        <v>6º</v>
      </c>
      <c r="C672" s="62" t="str">
        <f>'LENGUA CASTELLANA Y LITERATURA'!C149</f>
        <v>LENGUA CASTELLANA Y LITERATURA</v>
      </c>
      <c r="D672" s="97" t="str">
        <f>'LENGUA CASTELLANA Y LITERATURA'!D149</f>
        <v>7</v>
      </c>
      <c r="E672" s="62" t="str">
        <f>'LENGUA CASTELLANA Y LITERATURA'!E149</f>
        <v>CCL1, CCL4, CPSAA1, CPSAA3, CCEC2, CCEC3</v>
      </c>
      <c r="F672" s="62" t="str">
        <f>'LENGUA CASTELLANA Y LITERATURA'!F149</f>
        <v xml:space="preserve">7.3 Realizar lecturas expresivas, dramatizaciones o interpretaciones de textos de diferente tipología con entonación, ritmo y musicalidad, de manera individual o en grupo, adquiriendo un control progresivo de las diferentes posibilidades expresivas de la voz y el cuerpo, fomentando el gusto por la lectura como fuente de placer y disfrutando de su dimensión social. </v>
      </c>
      <c r="G672" s="62">
        <f>'LENGUA CASTELLANA Y LITERATURA'!G149</f>
        <v>0</v>
      </c>
    </row>
    <row r="673" spans="2:7" ht="90" customHeight="1">
      <c r="B673" s="311" t="str">
        <f>'LENGUA CASTELLANA Y LITERATURA'!B150</f>
        <v>6º</v>
      </c>
      <c r="C673" s="62" t="str">
        <f>'LENGUA CASTELLANA Y LITERATURA'!C150</f>
        <v>LENGUA CASTELLANA Y LITERATURA</v>
      </c>
      <c r="D673" s="97" t="str">
        <f>'LENGUA CASTELLANA Y LITERATURA'!D150</f>
        <v>8</v>
      </c>
      <c r="E673" s="62" t="str">
        <f>'LENGUA CASTELLANA Y LITERATURA'!E150</f>
        <v>CCL1, CCL2, CCL4, CCEC1, CCEC2</v>
      </c>
      <c r="F673" s="62" t="str">
        <f>'LENGUA CASTELLANA Y LITERATURA'!F150</f>
        <v xml:space="preserve">8.1 Escuchar y leer de manera acompañada textos literarios variados y adecuados a su edad, que recojan diversidad de autores y autoras, relacionándolos en función de los temas y de aspectos elementales de cada género literario e interpretándolos, valorándolos y relacionándolos con otras manifestaciones artísticas o culturales de manera progresivamente autónoma. </v>
      </c>
      <c r="G673" s="62">
        <f>'LENGUA CASTELLANA Y LITERATURA'!G150</f>
        <v>0</v>
      </c>
    </row>
    <row r="674" spans="2:7" ht="90" customHeight="1">
      <c r="B674" s="311" t="str">
        <f>'LENGUA CASTELLANA Y LITERATURA'!B151</f>
        <v>6º</v>
      </c>
      <c r="C674" s="62" t="str">
        <f>'LENGUA CASTELLANA Y LITERATURA'!C151</f>
        <v>LENGUA CASTELLANA Y LITERATURA</v>
      </c>
      <c r="D674" s="97" t="str">
        <f>'LENGUA CASTELLANA Y LITERATURA'!D151</f>
        <v>8</v>
      </c>
      <c r="E674" s="62" t="str">
        <f>'LENGUA CASTELLANA Y LITERATURA'!E151</f>
        <v>CCL2, CCL4, CCEC1, CCEC2</v>
      </c>
      <c r="F674" s="62" t="str">
        <f>'LENGUA CASTELLANA Y LITERATURA'!F151</f>
        <v xml:space="preserve">8.2 Realizar lecturas de refranes, retahílas, adivinanzas, trabalenguas y textos de tradición oral, en diferentes soportes y formatos, con entonación y musicalidad, de forma individual y en grupo, apreciando y reflexionando acerca del valor de los textos literarios como patrimonio artístico y fuente de enriquecimiento personal. </v>
      </c>
      <c r="G674" s="62">
        <f>'LENGUA CASTELLANA Y LITERATURA'!G151</f>
        <v>0</v>
      </c>
    </row>
    <row r="675" spans="2:7" ht="90" customHeight="1">
      <c r="B675" s="311" t="str">
        <f>'LENGUA CASTELLANA Y LITERATURA'!B152</f>
        <v>6º</v>
      </c>
      <c r="C675" s="62" t="str">
        <f>'LENGUA CASTELLANA Y LITERATURA'!C152</f>
        <v>LENGUA CASTELLANA Y LITERATURA</v>
      </c>
      <c r="D675" s="97" t="str">
        <f>'LENGUA CASTELLANA Y LITERATURA'!D152</f>
        <v>8</v>
      </c>
      <c r="E675" s="62" t="str">
        <f>'LENGUA CASTELLANA Y LITERATURA'!E152</f>
        <v>CCL1, CCL2, CCL4, CE1, CE3, CCEC2, CCEC3</v>
      </c>
      <c r="F675" s="62" t="str">
        <f>'LENGUA CASTELLANA Y LITERATURA'!F152</f>
        <v xml:space="preserve">8.3 Reconocer los recursos del lenguaje literario aplicándolos de forma progresivamente autónoma en la construcción de obras individuales o en grupo. </v>
      </c>
      <c r="G675" s="62">
        <f>'LENGUA CASTELLANA Y LITERATURA'!G152</f>
        <v>0</v>
      </c>
    </row>
    <row r="676" spans="2:7" ht="90" customHeight="1">
      <c r="B676" s="311" t="str">
        <f>'LENGUA CASTELLANA Y LITERATURA'!B153</f>
        <v>6º</v>
      </c>
      <c r="C676" s="62" t="str">
        <f>'LENGUA CASTELLANA Y LITERATURA'!C153</f>
        <v>LENGUA CASTELLANA Y LITERATURA</v>
      </c>
      <c r="D676" s="97" t="str">
        <f>'LENGUA CASTELLANA Y LITERATURA'!D153</f>
        <v>8</v>
      </c>
      <c r="E676" s="62" t="str">
        <f>'LENGUA CASTELLANA Y LITERATURA'!E153</f>
        <v>CCL1, CCL4, CD2, CE1, CE3, CCEC3, CCEC4</v>
      </c>
      <c r="F676" s="62" t="str">
        <f>'LENGUA CASTELLANA Y LITERATURA'!F153</f>
        <v xml:space="preserve">8.4 Producir, de manera progresivamente autónoma, textos individuales o colectivos con intención literaria, reelaborando con creatividad los modelos dados, en distintos medios y soportes y complementándolos con otros lenguajes artísticos. </v>
      </c>
      <c r="G676" s="62">
        <f>'LENGUA CASTELLANA Y LITERATURA'!G153</f>
        <v>0</v>
      </c>
    </row>
    <row r="677" spans="2:7" ht="90" customHeight="1">
      <c r="B677" s="311" t="str">
        <f>'LENGUA CASTELLANA Y LITERATURA'!B154</f>
        <v>6º</v>
      </c>
      <c r="C677" s="62" t="str">
        <f>'LENGUA CASTELLANA Y LITERATURA'!C154</f>
        <v>LENGUA CASTELLANA Y LITERATURA</v>
      </c>
      <c r="D677" s="97" t="str">
        <f>'LENGUA CASTELLANA Y LITERATURA'!D154</f>
        <v>9</v>
      </c>
      <c r="E677" s="62" t="str">
        <f>'LENGUA CASTELLANA Y LITERATURA'!E154</f>
        <v>CCL1, CCL2, CP2, STEM2, CD2, CPSAA5</v>
      </c>
      <c r="F677" s="62" t="str">
        <f>'LENGUA CASTELLANA Y LITERATURA'!F154</f>
        <v xml:space="preserve">9.1 Establecer generalizaciones sobre aspectos básicos del funcionamiento de la lengua de manera acompañada prestando especial atención a la gramática, la ortografía reglada, el léxico y la relación entre la intención comunicativa y la modalidad oracional, formulando hipótesis y buscando contraejemplos, a partir de la observación, comparación y transformación de palabras, enunciados y textos, en un proceso acompañado de producción o comprensión de textos en contextos significativos. </v>
      </c>
      <c r="G677" s="62">
        <f>'LENGUA CASTELLANA Y LITERATURA'!G154</f>
        <v>0</v>
      </c>
    </row>
    <row r="678" spans="2:7" ht="90" customHeight="1">
      <c r="B678" s="311" t="str">
        <f>'LENGUA CASTELLANA Y LITERATURA'!B155</f>
        <v>6º</v>
      </c>
      <c r="C678" s="62" t="str">
        <f>'LENGUA CASTELLANA Y LITERATURA'!C155</f>
        <v>LENGUA CASTELLANA Y LITERATURA</v>
      </c>
      <c r="D678" s="97" t="str">
        <f>'LENGUA CASTELLANA Y LITERATURA'!D155</f>
        <v>9</v>
      </c>
      <c r="E678" s="62" t="str">
        <f>'LENGUA CASTELLANA Y LITERATURA'!E155</f>
        <v>CCL1, CCL2, STEM1, CPSAA4, CPSAA5, CE1</v>
      </c>
      <c r="F678" s="62" t="str">
        <f>'LENGUA CASTELLANA Y LITERATURA'!F155</f>
        <v xml:space="preserve">9.2 Revisar, mejorar y valorar los textos propios y ajenos y subsanar algunos problemas de comprensión lectora, de manera progresivamente autónoma, a partir de la reflexión metalingüística e interlingüística y usando la terminología básica adecuada, desarrollando la autoconfianza y reflexión sobre el aprendizaje. </v>
      </c>
      <c r="G678" s="62">
        <f>'LENGUA CASTELLANA Y LITERATURA'!G155</f>
        <v>0</v>
      </c>
    </row>
    <row r="679" spans="2:7" ht="90" customHeight="1">
      <c r="B679" s="311" t="str">
        <f>'LENGUA CASTELLANA Y LITERATURA'!B156</f>
        <v>6º</v>
      </c>
      <c r="C679" s="62" t="str">
        <f>'LENGUA CASTELLANA Y LITERATURA'!C156</f>
        <v>LENGUA CASTELLANA Y LITERATURA</v>
      </c>
      <c r="D679" s="97" t="str">
        <f>'LENGUA CASTELLANA Y LITERATURA'!D156</f>
        <v>10</v>
      </c>
      <c r="E679" s="62" t="str">
        <f>'LENGUA CASTELLANA Y LITERATURA'!E156</f>
        <v>CCL1, CCL5, CP3, CD3, CC1, CC2, CC3, CCEC1</v>
      </c>
      <c r="F679" s="62" t="str">
        <f>'LENGUA CASTELLANA Y LITERATURA'!F156</f>
        <v xml:space="preserve">10.1 Rechazar los usos lingüísticos discriminatorios y los abusos de poder a través de la palabra identificados mediante la reflexión grupal acompañada sobre distintos aspectos, verbales y no verbales, de la comunicación, teniendo en cuenta una perspectiva de género, argumentando y promoviendo una utilización ética del lenguaje. </v>
      </c>
      <c r="G679" s="62">
        <f>'LENGUA CASTELLANA Y LITERATURA'!G156</f>
        <v>0</v>
      </c>
    </row>
    <row r="680" spans="2:7" ht="90" customHeight="1">
      <c r="B680" s="311" t="str">
        <f>'LENGUA CASTELLANA Y LITERATURA'!B157</f>
        <v>6º</v>
      </c>
      <c r="C680" s="62" t="str">
        <f>'LENGUA CASTELLANA Y LITERATURA'!C157</f>
        <v>LENGUA CASTELLANA Y LITERATURA</v>
      </c>
      <c r="D680" s="97" t="str">
        <f>'LENGUA CASTELLANA Y LITERATURA'!D157</f>
        <v>10</v>
      </c>
      <c r="E680" s="62" t="str">
        <f>'LENGUA CASTELLANA Y LITERATURA'!E157</f>
        <v>CCL1, CCL5, CP3, CD3, CPSAA3, CC1, CC2</v>
      </c>
      <c r="F680" s="62" t="str">
        <f>'LENGUA CASTELLANA Y LITERATURA'!F157</f>
        <v xml:space="preserve">10.2 Movilizar e interiorizar, con la planificación y el acompañamiento necesarios, estrategias básicas para la escucha activa, la comunicación asertiva y la deliberación argumentada y consensuada, progresando en la gestión dialogada de conflictos. </v>
      </c>
      <c r="G680" s="62" t="str">
        <f>'LENGUA CASTELLANA Y LITERATURA'!G157</f>
        <v xml:space="preserve">P. ej. Participa junto a su grupo en un debate telemático organizado con un centro de otra localidad.  
Respeta los turnos de habla de los demás, adecuándose al soporte digital y valora la componente eriquecedora de diferentes puntos de vista. </v>
      </c>
    </row>
    <row r="681" spans="2:7" ht="90" customHeight="1">
      <c r="B681" s="306" t="str">
        <f>'LENGUA EXTRANJERA'!B3</f>
        <v>1º</v>
      </c>
      <c r="C681" s="280" t="str">
        <f>'LENGUA EXTRANJERA'!C3</f>
        <v>LENGUA EXTRANJERA</v>
      </c>
      <c r="D681" s="281" t="str">
        <f>'LENGUA EXTRANJERA'!D3</f>
        <v>1</v>
      </c>
      <c r="E681" s="280" t="str">
        <f>'LENGUA EXTRANJERA'!E3</f>
        <v>CCL2, STEM1, CE1, CCEC2</v>
      </c>
      <c r="F681" s="280" t="str">
        <f>'LENGUA EXTRANJERA'!F3</f>
        <v xml:space="preserve">1.1 Reconocer palabras y expresiones habituales en textos orales y multimodales breves y sencillos sobre temas frecuentes y cotidianos de relevancia personal y próximos a su experiencia, expresados de forma comprensible, clara, sencilla y directa, y en lengua estándar a través de distintos soportes. </v>
      </c>
      <c r="G681" s="280">
        <f>'LENGUA EXTRANJERA'!G3</f>
        <v>0</v>
      </c>
    </row>
    <row r="682" spans="2:7" ht="90" customHeight="1">
      <c r="B682" s="306" t="str">
        <f>'LENGUA EXTRANJERA'!B4</f>
        <v>1º</v>
      </c>
      <c r="C682" s="280" t="str">
        <f>'LENGUA EXTRANJERA'!C4</f>
        <v>LENGUA EXTRANJERA</v>
      </c>
      <c r="D682" s="281" t="str">
        <f>'LENGUA EXTRANJERA'!D4</f>
        <v>1</v>
      </c>
      <c r="E682" s="280" t="str">
        <f>'LENGUA EXTRANJERA'!E4</f>
        <v>CCL2, STEM1, CPSAA5, CE1</v>
      </c>
      <c r="F682" s="280" t="str">
        <f>'LENGUA EXTRANJERA'!F4</f>
        <v xml:space="preserve">1.2 Reconocer de forma guiada estrategias básicas y elementales, apoyando la comprensión en situaciones comunicativas cotidianas y de relevancia para el alumnado con el fin de captar la idea global e identificar elementos específicos con ayuda de elementos lingüísticos y no lingüísticos del contexto y el cotexto. </v>
      </c>
      <c r="G682" s="280">
        <f>'LENGUA EXTRANJERA'!G4</f>
        <v>0</v>
      </c>
    </row>
    <row r="683" spans="2:7" ht="90" customHeight="1">
      <c r="B683" s="306" t="str">
        <f>'LENGUA EXTRANJERA'!B5</f>
        <v>1º</v>
      </c>
      <c r="C683" s="280" t="str">
        <f>'LENGUA EXTRANJERA'!C5</f>
        <v>LENGUA EXTRANJERA</v>
      </c>
      <c r="D683" s="281" t="str">
        <f>'LENGUA EXTRANJERA'!D5</f>
        <v>2</v>
      </c>
      <c r="E683" s="280" t="str">
        <f>'LENGUA EXTRANJERA'!E5</f>
        <v>CCL1, CP1, CE1, CE3, CCEC4</v>
      </c>
      <c r="F683" s="280" t="str">
        <f>'LENGUA EXTRANJERA'!F5</f>
        <v xml:space="preserve">2.1 Expresar oralmente frases cortas y sencillas, para hablar de sí mismo o de su entorno más inmediato, utilizando, de forma guiada, recursos verbales y no verbales básicos, recurriendo a modelos y estructuras previamente presentados y prestando atención al ritmo, la acentuación y la entonación. </v>
      </c>
      <c r="G683" s="280">
        <f>'LENGUA EXTRANJERA'!G5</f>
        <v>0</v>
      </c>
    </row>
    <row r="684" spans="2:7" ht="90" customHeight="1">
      <c r="B684" s="306" t="str">
        <f>'LENGUA EXTRANJERA'!B6</f>
        <v>1º</v>
      </c>
      <c r="C684" s="280" t="str">
        <f>'LENGUA EXTRANJERA'!C6</f>
        <v>LENGUA EXTRANJERA</v>
      </c>
      <c r="D684" s="281" t="str">
        <f>'LENGUA EXTRANJERA'!D6</f>
        <v>2</v>
      </c>
      <c r="E684" s="280" t="str">
        <f>'LENGUA EXTRANJERA'!E6</f>
        <v>CCL3, CP1, CP2, CD2, CPSAA5</v>
      </c>
      <c r="F684" s="280" t="str">
        <f>'LENGUA EXTRANJERA'!F6</f>
        <v xml:space="preserve">2.2 Reconocer, de forma guiada, estrategias básicas para expresar mensajes breves y sencillos adecuados a las intenciones comunicativas usando, con ayuda, recursos y apoyos físicos o digitales en función de las necesidades de cada momento. </v>
      </c>
      <c r="G684" s="280">
        <f>'LENGUA EXTRANJERA'!G6</f>
        <v>0</v>
      </c>
    </row>
    <row r="685" spans="2:7" ht="90" customHeight="1">
      <c r="B685" s="306" t="str">
        <f>'LENGUA EXTRANJERA'!B7</f>
        <v>1º</v>
      </c>
      <c r="C685" s="280" t="str">
        <f>'LENGUA EXTRANJERA'!C7</f>
        <v>LENGUA EXTRANJERA</v>
      </c>
      <c r="D685" s="281" t="str">
        <f>'LENGUA EXTRANJERA'!D7</f>
        <v>3</v>
      </c>
      <c r="E685" s="280" t="str">
        <f>'LENGUA EXTRANJERA'!E7</f>
        <v>CCL1, CCL5, CP2, CD3, CPSAA3, CC3, CCEC3</v>
      </c>
      <c r="F685" s="280" t="str">
        <f>'LENGUA EXTRANJERA'!F7</f>
        <v xml:space="preserve">3.1 Participar, de forma guiada, situaciones de interacción muy elementales sobre temas cotidianos, preparadas previamente, a través de diversos soportes, apoyándose en recursos tales como la repetición, el ritmo pausado o el lenguaje no verbal, y con actitud respetuosa. </v>
      </c>
      <c r="G685" s="280">
        <f>'LENGUA EXTRANJERA'!G7</f>
        <v>0</v>
      </c>
    </row>
    <row r="686" spans="2:7" ht="90" customHeight="1">
      <c r="B686" s="306" t="str">
        <f>'LENGUA EXTRANJERA'!B8</f>
        <v>1º</v>
      </c>
      <c r="C686" s="280" t="str">
        <f>'LENGUA EXTRANJERA'!C8</f>
        <v>LENGUA EXTRANJERA</v>
      </c>
      <c r="D686" s="281" t="str">
        <f>'LENGUA EXTRANJERA'!D8</f>
        <v>3</v>
      </c>
      <c r="E686" s="280" t="str">
        <f>'LENGUA EXTRANJERA'!E8</f>
        <v>CCL1, CCL5, CP1, STEM1, CE3</v>
      </c>
      <c r="F686" s="280" t="str">
        <f>'LENGUA EXTRANJERA'!F8</f>
        <v xml:space="preserve">3.2 Utilizar, de forma guiada, estrategias elementales para saludar, despedirse y presentarse; expresar mensajes sencillos y breves; y formular y contestar preguntas básicas para la comunicación, respondiendo a las necesidades comunicativas que surjan en situaciones y contextos próximos a su entorno. </v>
      </c>
      <c r="G686" s="280">
        <f>'LENGUA EXTRANJERA'!G8</f>
        <v>0</v>
      </c>
    </row>
    <row r="687" spans="2:7" ht="90" customHeight="1">
      <c r="B687" s="306" t="str">
        <f>'LENGUA EXTRANJERA'!B9</f>
        <v>1º</v>
      </c>
      <c r="C687" s="280" t="str">
        <f>'LENGUA EXTRANJERA'!C9</f>
        <v>LENGUA EXTRANJERA</v>
      </c>
      <c r="D687" s="281" t="str">
        <f>'LENGUA EXTRANJERA'!D9</f>
        <v>4</v>
      </c>
      <c r="E687" s="280" t="str">
        <f>'LENGUA EXTRANJERA'!E9</f>
        <v>CCL2, CP3, STEM1, CPSAA3, CCEC1</v>
      </c>
      <c r="F687" s="280" t="str">
        <f>'LENGUA EXTRANJERA'!F9</f>
        <v xml:space="preserve">4.1 Interpretar, de forma guiada, información básica de conceptos, comunicaciones y textos breves y sencillos en situaciones en las que atender a la diversidad, mostrando empatía e interés por los interlocutores y por los problemas de entendimiento en su entorno inmediato, apoyándose en diversos recursos y soportes. </v>
      </c>
      <c r="G687" s="280">
        <f>'LENGUA EXTRANJERA'!G9</f>
        <v>0</v>
      </c>
    </row>
    <row r="688" spans="2:7" ht="90" customHeight="1">
      <c r="B688" s="306" t="str">
        <f>'LENGUA EXTRANJERA'!B10</f>
        <v>1º</v>
      </c>
      <c r="C688" s="280" t="str">
        <f>'LENGUA EXTRANJERA'!C10</f>
        <v>LENGUA EXTRANJERA</v>
      </c>
      <c r="D688" s="281" t="str">
        <f>'LENGUA EXTRANJERA'!D10</f>
        <v>5</v>
      </c>
      <c r="E688" s="280" t="str">
        <f>'LENGUA EXTRANJERA'!E10</f>
        <v>CP2, CP3, CC3, CCEC1</v>
      </c>
      <c r="F688" s="280" t="str">
        <f>'LENGUA EXTRANJERA'!F10</f>
        <v xml:space="preserve">5.1 Identificar similitudes y diferencias evidentes entre distintas lenguas, reconociendo, de forma guiada, aspectos elementales de su funcionamiento, respetando la diversidad cognitiva, social y cultural. </v>
      </c>
      <c r="G688" s="280">
        <f>'LENGUA EXTRANJERA'!G10</f>
        <v>0</v>
      </c>
    </row>
    <row r="689" spans="2:7" ht="90" customHeight="1">
      <c r="B689" s="306" t="str">
        <f>'LENGUA EXTRANJERA'!B11</f>
        <v>1º</v>
      </c>
      <c r="C689" s="280" t="str">
        <f>'LENGUA EXTRANJERA'!C11</f>
        <v>LENGUA EXTRANJERA</v>
      </c>
      <c r="D689" s="281" t="str">
        <f>'LENGUA EXTRANJERA'!D11</f>
        <v>5</v>
      </c>
      <c r="E689" s="280" t="str">
        <f>'LENGUA EXTRANJERA'!E11</f>
        <v>CCL3, STEM1, CD2, CPSAA4, CE3</v>
      </c>
      <c r="F689" s="280" t="str">
        <f>'LENGUA EXTRANJERA'!F11</f>
        <v xml:space="preserve">5.2. Identificar, de forma guiada, conocimientos y estrategias de mejora de su capacidad de comunicar y de aprender la lengua extranjera, apoyándose en el grupo y en soportes analógicos y digitales. </v>
      </c>
      <c r="G689" s="280" t="str">
        <f>'LENGUA EXTRANJERA'!G11</f>
        <v xml:space="preserve">P. ej. Realiza en el panel digital un sencillo juego de relación entre números y palabras. </v>
      </c>
    </row>
    <row r="690" spans="2:7" ht="90" customHeight="1">
      <c r="B690" s="306" t="str">
        <f>'LENGUA EXTRANJERA'!B12</f>
        <v>1º</v>
      </c>
      <c r="C690" s="280" t="str">
        <f>'LENGUA EXTRANJERA'!C12</f>
        <v>LENGUA EXTRANJERA</v>
      </c>
      <c r="D690" s="281" t="str">
        <f>'LENGUA EXTRANJERA'!D12</f>
        <v>5</v>
      </c>
      <c r="E690" s="280" t="str">
        <f>'LENGUA EXTRANJERA'!E12</f>
        <v>STEM1, CPSAA1, CPSAA4</v>
      </c>
      <c r="F690" s="280" t="str">
        <f>'LENGUA EXTRANJERA'!F12</f>
        <v xml:space="preserve">5.3. Identificar, de manera guiada, los progresos y dificultades elementales en el proceso de aprendizaje de la lengua extranjera, iniciándose en actividades de autoevaluación y coevaluación, normalizando el error y valorándolo como una fuente de aprendizaje. </v>
      </c>
      <c r="G690" s="280">
        <f>'LENGUA EXTRANJERA'!G12</f>
        <v>0</v>
      </c>
    </row>
    <row r="691" spans="2:7" ht="90" customHeight="1">
      <c r="B691" s="306" t="str">
        <f>'LENGUA EXTRANJERA'!B13</f>
        <v>1º</v>
      </c>
      <c r="C691" s="280" t="str">
        <f>'LENGUA EXTRANJERA'!C13</f>
        <v>LENGUA EXTRANJERA</v>
      </c>
      <c r="D691" s="281" t="str">
        <f>'LENGUA EXTRANJERA'!D13</f>
        <v>6</v>
      </c>
      <c r="E691" s="280" t="str">
        <f>'LENGUA EXTRANJERA'!E13</f>
        <v>CCL5, CP3, CPSAA1, CPSAA3, CC2, CC3</v>
      </c>
      <c r="F691" s="280" t="str">
        <f>'LENGUA EXTRANJERA'!F13</f>
        <v xml:space="preserve">6.1 Mostrar interés por la comunicación intercultural, identificando, de forma guiada, los estereotipos más comunes, en situaciones cotidianas y habituales. </v>
      </c>
      <c r="G691" s="280">
        <f>'LENGUA EXTRANJERA'!G13</f>
        <v>0</v>
      </c>
    </row>
    <row r="692" spans="2:7" ht="90" customHeight="1">
      <c r="B692" s="306" t="str">
        <f>'LENGUA EXTRANJERA'!B14</f>
        <v>1º</v>
      </c>
      <c r="C692" s="280" t="str">
        <f>'LENGUA EXTRANJERA'!C14</f>
        <v>LENGUA EXTRANJERA</v>
      </c>
      <c r="D692" s="281" t="str">
        <f>'LENGUA EXTRANJERA'!D14</f>
        <v>6</v>
      </c>
      <c r="E692" s="280" t="str">
        <f>'LENGUA EXTRANJERA'!E14</f>
        <v>CCL5, CP2, CP3, CPSAA3, CC3, CCEC1</v>
      </c>
      <c r="F692" s="280" t="str">
        <f>'LENGUA EXTRANJERA'!F14</f>
        <v xml:space="preserve">6.2 Reconocer la diversidad lingüística y cultural relacionada con la lengua extranjera, mostrando interés por conocer sus elementos culturales y lingüísticos elementales. </v>
      </c>
      <c r="G692" s="280">
        <f>'LENGUA EXTRANJERA'!G14</f>
        <v>0</v>
      </c>
    </row>
    <row r="693" spans="2:7" ht="90" customHeight="1">
      <c r="B693" s="307" t="str">
        <f>'LENGUA EXTRANJERA'!B15</f>
        <v>2º</v>
      </c>
      <c r="C693" s="46" t="str">
        <f>'LENGUA EXTRANJERA'!C15</f>
        <v>LENGUA EXTRANJERA</v>
      </c>
      <c r="D693" s="85" t="str">
        <f>'LENGUA EXTRANJERA'!D15</f>
        <v>1</v>
      </c>
      <c r="E693" s="46" t="str">
        <f>'LENGUA EXTRANJERA'!E15</f>
        <v>CCL2, CCL4, STEM1, CE1, CCEC2</v>
      </c>
      <c r="F693" s="46" t="str">
        <f>'LENGUA EXTRANJERA'!F15</f>
        <v xml:space="preserve">1.1 Reconocer palabras y expresiones habituales en textos orales, escritos y multimodales breves y sencillos sobre temas frecuentes y cotidianos de relevancia personal y próximos a su experiencia, expresados de forma comprensible, clara, sencilla y directa, y en lengua estándar a través de distintos soportes. </v>
      </c>
      <c r="G693" s="46">
        <f>'LENGUA EXTRANJERA'!G15</f>
        <v>0</v>
      </c>
    </row>
    <row r="694" spans="2:7" ht="90" customHeight="1">
      <c r="B694" s="307" t="str">
        <f>'LENGUA EXTRANJERA'!B16</f>
        <v>2º</v>
      </c>
      <c r="C694" s="46" t="str">
        <f>'LENGUA EXTRANJERA'!C16</f>
        <v>LENGUA EXTRANJERA</v>
      </c>
      <c r="D694" s="85" t="str">
        <f>'LENGUA EXTRANJERA'!D16</f>
        <v>1</v>
      </c>
      <c r="E694" s="46" t="str">
        <f>'LENGUA EXTRANJERA'!E16</f>
        <v>CCL2, CCL3, STEM1, CPSAA5, CE1</v>
      </c>
      <c r="F694" s="46" t="str">
        <f>'LENGUA EXTRANJERA'!F16</f>
        <v xml:space="preserve">1.2 Seleccionar y aplicar, de forma guiada, estrategias elementales, apoyando la comprensión en situaciones comunicativas cotidianas y de relevancia para el alumnado con el fin de captar la idea global e identificar elementos específicos con ayuda de elementos lingüísticos y no lingüísticos del contexto y el cotexto. </v>
      </c>
      <c r="G694" s="46">
        <f>'LENGUA EXTRANJERA'!G16</f>
        <v>0</v>
      </c>
    </row>
    <row r="695" spans="2:7" ht="90" customHeight="1">
      <c r="B695" s="307" t="str">
        <f>'LENGUA EXTRANJERA'!B17</f>
        <v>2º</v>
      </c>
      <c r="C695" s="46" t="str">
        <f>'LENGUA EXTRANJERA'!C17</f>
        <v>LENGUA EXTRANJERA</v>
      </c>
      <c r="D695" s="85" t="str">
        <f>'LENGUA EXTRANJERA'!D17</f>
        <v>2</v>
      </c>
      <c r="E695" s="46" t="str">
        <f>'LENGUA EXTRANJERA'!E17</f>
        <v>CCL1, CP1, CE1, CE3, CCEC4</v>
      </c>
      <c r="F695" s="46" t="str">
        <f>'LENGUA EXTRANJERA'!F17</f>
        <v xml:space="preserve">2.1 Expresar oralmente frases cortas y sencillas con información básica sobre asuntos cotidianos y de relevancia para el alumnado, utilizando, de forma guiada, recursos verbales y no verbales, recurriendo a modelos y estructuras previamente presentados y prestando atención al ritmo, la acentuación y la entonación. </v>
      </c>
      <c r="G695" s="46">
        <f>'LENGUA EXTRANJERA'!G17</f>
        <v>0</v>
      </c>
    </row>
    <row r="696" spans="2:7" ht="90" customHeight="1">
      <c r="B696" s="307" t="str">
        <f>'LENGUA EXTRANJERA'!B18</f>
        <v>2º</v>
      </c>
      <c r="C696" s="46" t="str">
        <f>'LENGUA EXTRANJERA'!C18</f>
        <v>LENGUA EXTRANJERA</v>
      </c>
      <c r="D696" s="85" t="str">
        <f>'LENGUA EXTRANJERA'!D18</f>
        <v>2</v>
      </c>
      <c r="E696" s="46" t="str">
        <f>'LENGUA EXTRANJERA'!E18</f>
        <v>CCL1, CP1, CD2, CE1, CE3, CCEC4</v>
      </c>
      <c r="F696" s="46" t="str">
        <f>'LENGUA EXTRANJERA'!F18</f>
        <v xml:space="preserve">2.2 Escribir palabras, expresiones conocidas y frases a partir de modelos y con una finalidad específica, a través de herramientas analógicas y digitales, usando léxico y estructuras elementales sobre asuntos cotidianos y de relevancia personal para el alumnado. </v>
      </c>
      <c r="G696" s="46" t="str">
        <f>'LENGUA EXTRANJERA'!G18</f>
        <v xml:space="preserve">P. ej. Completa un texto online con campos de escritura con vocabulario sencillo del hogar.  </v>
      </c>
    </row>
    <row r="697" spans="2:7" ht="90" customHeight="1">
      <c r="B697" s="307" t="str">
        <f>'LENGUA EXTRANJERA'!B19</f>
        <v>2º</v>
      </c>
      <c r="C697" s="46" t="str">
        <f>'LENGUA EXTRANJERA'!C19</f>
        <v>LENGUA EXTRANJERA</v>
      </c>
      <c r="D697" s="85" t="str">
        <f>'LENGUA EXTRANJERA'!D19</f>
        <v>2</v>
      </c>
      <c r="E697" s="46" t="str">
        <f>'LENGUA EXTRANJERA'!E19</f>
        <v>CCL3, CP1, CP2, STEM1, CD2, CPSAA5</v>
      </c>
      <c r="F697" s="46" t="str">
        <f>'LENGUA EXTRANJERA'!F19</f>
        <v xml:space="preserve">2.3 Seleccionar y aplicar, de forma guiada, estrategias básicas para expresar mensajes breves y sencillos adecuados a las intenciones comunicativas usando, con ayuda, recursos y apoyos físicos o digitales en función de las necesidades de cada momento. </v>
      </c>
      <c r="G697" s="46">
        <f>'LENGUA EXTRANJERA'!G19</f>
        <v>0</v>
      </c>
    </row>
    <row r="698" spans="2:7" ht="90" customHeight="1">
      <c r="B698" s="307" t="str">
        <f>'LENGUA EXTRANJERA'!B20</f>
        <v>2º</v>
      </c>
      <c r="C698" s="46" t="str">
        <f>'LENGUA EXTRANJERA'!C20</f>
        <v>LENGUA EXTRANJERA</v>
      </c>
      <c r="D698" s="85" t="str">
        <f>'LENGUA EXTRANJERA'!D20</f>
        <v>2</v>
      </c>
      <c r="E698" s="46" t="str">
        <f>'LENGUA EXTRANJERA'!E20</f>
        <v>CCL1, STEM2, STEM4, CPSAA4, CPSAA5</v>
      </c>
      <c r="F698" s="46" t="str">
        <f>'LENGUA EXTRANJERA'!F20</f>
        <v xml:space="preserve">2.5 Comunicar de forma oral y/o gráfica el resultado de las investigaciones sobre el medio natural, explicando los pasos seguidos con ayuda de un guion. </v>
      </c>
      <c r="G698" s="46">
        <f>'LENGUA EXTRANJERA'!G20</f>
        <v>0</v>
      </c>
    </row>
    <row r="699" spans="2:7" ht="90" customHeight="1">
      <c r="B699" s="307" t="str">
        <f>'LENGUA EXTRANJERA'!B21</f>
        <v>2º</v>
      </c>
      <c r="C699" s="46" t="str">
        <f>'LENGUA EXTRANJERA'!C21</f>
        <v>LENGUA EXTRANJERA</v>
      </c>
      <c r="D699" s="85" t="str">
        <f>'LENGUA EXTRANJERA'!D21</f>
        <v>3</v>
      </c>
      <c r="E699" s="46" t="str">
        <f>'LENGUA EXTRANJERA'!E21</f>
        <v>CCL1, CCL5, CP2, CD3, CPSAA3, CC3, CCEC3</v>
      </c>
      <c r="F699" s="46" t="str">
        <f>'LENGUA EXTRANJERA'!F21</f>
        <v xml:space="preserve">3.1 Participar, de forma guiada, en situaciones interactivas muy elementales, sobre temas cotidianos, preparadas previamente, a través de diversos soportes, apoyándose en recursos tales como la repetición, el ritmo pausado o el lenguaje no verbal, y mostrando empatía. </v>
      </c>
      <c r="G699" s="46">
        <f>'LENGUA EXTRANJERA'!G21</f>
        <v>0</v>
      </c>
    </row>
    <row r="700" spans="2:7" ht="90" customHeight="1">
      <c r="B700" s="307" t="str">
        <f>'LENGUA EXTRANJERA'!B22</f>
        <v>2º</v>
      </c>
      <c r="C700" s="46" t="str">
        <f>'LENGUA EXTRANJERA'!C22</f>
        <v>LENGUA EXTRANJERA</v>
      </c>
      <c r="D700" s="85" t="str">
        <f>'LENGUA EXTRANJERA'!D22</f>
        <v>3</v>
      </c>
      <c r="E700" s="46" t="str">
        <f>'LENGUA EXTRANJERA'!E22</f>
        <v>CCL1, CCL5, CP1, STEM1, CE3</v>
      </c>
      <c r="F700" s="46" t="str">
        <f>'LENGUA EXTRANJERA'!F22</f>
        <v xml:space="preserve">3.2 Seleccionar y utilizar, de forma guiada, estrategias elementales para saludar, despedirse y presentarse; expresar mensajes sencillos y breves; y formular y contestar preguntas básicas para la comunicación, respondiendo a las necesidades comunicativas que surjan en situaciones y contextos próximos a su entorno. </v>
      </c>
      <c r="G700" s="46">
        <f>'LENGUA EXTRANJERA'!G22</f>
        <v>0</v>
      </c>
    </row>
    <row r="701" spans="2:7" ht="90" customHeight="1">
      <c r="B701" s="307" t="str">
        <f>'LENGUA EXTRANJERA'!B23</f>
        <v>2º</v>
      </c>
      <c r="C701" s="46" t="str">
        <f>'LENGUA EXTRANJERA'!C23</f>
        <v>LENGUA EXTRANJERA</v>
      </c>
      <c r="D701" s="85" t="str">
        <f>'LENGUA EXTRANJERA'!D23</f>
        <v>4</v>
      </c>
      <c r="E701" s="46" t="str">
        <f>'LENGUA EXTRANJERA'!E23</f>
        <v>CCL2, CP3, STEM1, CPSAA3, CCEC1</v>
      </c>
      <c r="F701" s="46" t="str">
        <f>'LENGUA EXTRANJERA'!F23</f>
        <v xml:space="preserve">4.1 Interpretar y explicar, de forma guiada, información básica de conceptos, comunicaciones y textos breves y sencillos en situaciones en las que atender a la diversidad, mostrando empatía e interés por los interlocutores y por los problemas de entendimiento en su entorno inmediato, apoyándose en diversos recursos y soportes. </v>
      </c>
      <c r="G701" s="46">
        <f>'LENGUA EXTRANJERA'!G23</f>
        <v>0</v>
      </c>
    </row>
    <row r="702" spans="2:7" ht="90" customHeight="1">
      <c r="B702" s="307" t="str">
        <f>'LENGUA EXTRANJERA'!B24</f>
        <v>2º</v>
      </c>
      <c r="C702" s="46" t="str">
        <f>'LENGUA EXTRANJERA'!C24</f>
        <v>LENGUA EXTRANJERA</v>
      </c>
      <c r="D702" s="85" t="str">
        <f>'LENGUA EXTRANJERA'!D24</f>
        <v>5</v>
      </c>
      <c r="E702" s="46" t="str">
        <f>'LENGUA EXTRANJERA'!E24</f>
        <v>CP2, CP3, CPSAA4, CC3, CCEC1</v>
      </c>
      <c r="F702" s="46" t="str">
        <f>'LENGUA EXTRANJERA'!F24</f>
        <v xml:space="preserve">5.1 Comparar y contrastar similitudes y diferencias evidentes entre distintas lenguas, reflexionando, de forma guiada, sobre aspectos elementales de su funcionamiento, respetando la diversidad cognitiva, social y cultural. </v>
      </c>
      <c r="G702" s="46">
        <f>'LENGUA EXTRANJERA'!G24</f>
        <v>0</v>
      </c>
    </row>
    <row r="703" spans="2:7" ht="90" customHeight="1">
      <c r="B703" s="307" t="str">
        <f>'LENGUA EXTRANJERA'!B25</f>
        <v>2º</v>
      </c>
      <c r="C703" s="46" t="str">
        <f>'LENGUA EXTRANJERA'!C25</f>
        <v>LENGUA EXTRANJERA</v>
      </c>
      <c r="D703" s="85" t="str">
        <f>'LENGUA EXTRANJERA'!D25</f>
        <v>5</v>
      </c>
      <c r="E703" s="46" t="str">
        <f>'LENGUA EXTRANJERA'!E25</f>
        <v>STEM1, CPSAA1, CPSAA4</v>
      </c>
      <c r="F703" s="46" t="str">
        <f>'LENGUA EXTRANJERA'!F25</f>
        <v xml:space="preserve">5.3 Identificar y explicar, de manera guiada, los progresos y dificultades elementales en el proceso de aprendizaje de la lengua extranjera, iniciándose en actividades de autoevaluación y coevaluación, normalizando el error y valorándolo como una fuente de aprendizaje. </v>
      </c>
      <c r="G703" s="46">
        <f>'LENGUA EXTRANJERA'!G25</f>
        <v>0</v>
      </c>
    </row>
    <row r="704" spans="2:7" ht="90" customHeight="1">
      <c r="B704" s="307" t="str">
        <f>'LENGUA EXTRANJERA'!B26</f>
        <v>2º</v>
      </c>
      <c r="C704" s="46" t="str">
        <f>'LENGUA EXTRANJERA'!C26</f>
        <v>LENGUA EXTRANJERA</v>
      </c>
      <c r="D704" s="85" t="str">
        <f>'LENGUA EXTRANJERA'!D26</f>
        <v>6</v>
      </c>
      <c r="E704" s="46" t="str">
        <f>'LENGUA EXTRANJERA'!E26</f>
        <v>CCL5, CP3, CPSAA1, CPSAA3, CC2, CC3</v>
      </c>
      <c r="F704" s="46" t="str">
        <f>'LENGUA EXTRANJERA'!F26</f>
        <v xml:space="preserve">6.1 Mostrar interés por la comunicación intercultural, identificando y analizando, de forma guiada, las discriminaciones, los prejuicios y los estereotipos más comunes, en situaciones cotidianas y habituales. </v>
      </c>
      <c r="G704" s="46">
        <f>'LENGUA EXTRANJERA'!G26</f>
        <v>0</v>
      </c>
    </row>
    <row r="705" spans="2:7" ht="90" customHeight="1">
      <c r="B705" s="307" t="str">
        <f>'LENGUA EXTRANJERA'!B27</f>
        <v>2º</v>
      </c>
      <c r="C705" s="46" t="str">
        <f>'LENGUA EXTRANJERA'!C27</f>
        <v>LENGUA EXTRANJERA</v>
      </c>
      <c r="D705" s="85" t="str">
        <f>'LENGUA EXTRANJERA'!D27</f>
        <v>6</v>
      </c>
      <c r="E705" s="46" t="str">
        <f>'LENGUA EXTRANJERA'!E27</f>
        <v>CCL5, CP2, CP3, CPSAA3, CC3, CCEC1</v>
      </c>
      <c r="F705" s="46" t="str">
        <f>'LENGUA EXTRANJERA'!F27</f>
        <v xml:space="preserve">6.2 Reconocer y apreciar la diversidad lingüística y cultural relacionada con la lengua extranjera, mostrando interés por conocer sus elementos culturales y lingüísticos elementales. </v>
      </c>
      <c r="G705" s="46">
        <f>'LENGUA EXTRANJERA'!G27</f>
        <v>0</v>
      </c>
    </row>
    <row r="706" spans="2:7" ht="90" customHeight="1">
      <c r="B706" s="308" t="str">
        <f>'LENGUA EXTRANJERA'!B28</f>
        <v>3º</v>
      </c>
      <c r="C706" s="47" t="str">
        <f>'LENGUA EXTRANJERA'!C28</f>
        <v>LENGUA EXTRANJERA</v>
      </c>
      <c r="D706" s="88" t="str">
        <f>'LENGUA EXTRANJERA'!D28</f>
        <v>1</v>
      </c>
      <c r="E706" s="47" t="str">
        <f>'LENGUA EXTRANJERA'!E28</f>
        <v>CCL2, CCL4, STEM1, CE1, CCEC2</v>
      </c>
      <c r="F706" s="47" t="str">
        <f>'LENGUA EXTRANJERA'!F28</f>
        <v xml:space="preserve">1.1 Reconocer e interpretar el sentido global y la información esencial, así como palabras y frases previamente indicadas, en textos orales, escritos y multimodales, breves y sencillos sobre temas frecuentes y cotidianos de relevancia personal, necesidades, intereses y próximos a su experiencia a través de distintos soportes. </v>
      </c>
      <c r="G706" s="47">
        <f>'LENGUA EXTRANJERA'!G28</f>
        <v>0</v>
      </c>
    </row>
    <row r="707" spans="2:7" ht="90" customHeight="1">
      <c r="B707" s="308" t="str">
        <f>'LENGUA EXTRANJERA'!B29</f>
        <v>3º</v>
      </c>
      <c r="C707" s="47" t="str">
        <f>'LENGUA EXTRANJERA'!C29</f>
        <v>LENGUA EXTRANJERA</v>
      </c>
      <c r="D707" s="88" t="str">
        <f>'LENGUA EXTRANJERA'!D29</f>
        <v>1</v>
      </c>
      <c r="E707" s="47" t="str">
        <f>'LENGUA EXTRANJERA'!E29</f>
        <v>CCL2, CCL3, CP1, STEM1, CPSAA5</v>
      </c>
      <c r="F707" s="47" t="str">
        <f>'LENGUA EXTRANJERA'!F29</f>
        <v xml:space="preserve">1.2 Seleccionar y aplicar, de forma guiada, estrategias elementales adecuadas en situaciones comunicativas cotidianas y de relevancia para el alumnado, captando el sentido global y procesando informaciones explícitas en textos orales, escritos y multimodales breves y sencillos sobre temas familiares. </v>
      </c>
      <c r="G707" s="47">
        <f>'LENGUA EXTRANJERA'!G29</f>
        <v>0</v>
      </c>
    </row>
    <row r="708" spans="2:7" ht="90" customHeight="1">
      <c r="B708" s="308" t="str">
        <f>'LENGUA EXTRANJERA'!B30</f>
        <v>3º</v>
      </c>
      <c r="C708" s="47" t="str">
        <f>'LENGUA EXTRANJERA'!C30</f>
        <v>LENGUA EXTRANJERA</v>
      </c>
      <c r="D708" s="88" t="str">
        <f>'LENGUA EXTRANJERA'!D30</f>
        <v>2</v>
      </c>
      <c r="E708" s="47" t="str">
        <f>'LENGUA EXTRANJERA'!E30</f>
        <v>CCL1, CP1, CE1, CE3, CCEC4</v>
      </c>
      <c r="F708" s="47" t="str">
        <f>'LENGUA EXTRANJERA'!F30</f>
        <v xml:space="preserve">2.1 Expresar oralmente frases cortas con información básica sobre asuntos cotidianos y de relevancia para el alumnado, utilizando, de forma guiada, recursos verbales y no verbales, prestando atención al ritmo, la acentuación y la entonación. </v>
      </c>
      <c r="G708" s="47">
        <f>'LENGUA EXTRANJERA'!G30</f>
        <v>0</v>
      </c>
    </row>
    <row r="709" spans="2:7" ht="90" customHeight="1">
      <c r="B709" s="308" t="str">
        <f>'LENGUA EXTRANJERA'!B31</f>
        <v>3º</v>
      </c>
      <c r="C709" s="47" t="str">
        <f>'LENGUA EXTRANJERA'!C31</f>
        <v>LENGUA EXTRANJERA</v>
      </c>
      <c r="D709" s="88" t="str">
        <f>'LENGUA EXTRANJERA'!D31</f>
        <v>2</v>
      </c>
      <c r="E709" s="47" t="str">
        <f>'LENGUA EXTRANJERA'!E31</f>
        <v>CCL1, CP1, CD2, CE1, CE3, CCEC4</v>
      </c>
      <c r="F709" s="47" t="str">
        <f>'LENGUA EXTRANJERA'!F31</f>
        <v xml:space="preserve">2.2 Redactar, de forma guiada, textos muy breves y sencillos, con adecuación a la situación comunicativa propuesta, a partir de modelos y a través de herramientas analógicas y digitales, usando estructuras y léxico elemental sobre asuntos cotidianos y de relevancia personal para el alumnado. </v>
      </c>
      <c r="G709" s="47">
        <f>'LENGUA EXTRANJERA'!G31</f>
        <v>0</v>
      </c>
    </row>
    <row r="710" spans="2:7" ht="90" customHeight="1">
      <c r="B710" s="308" t="str">
        <f>'LENGUA EXTRANJERA'!B32</f>
        <v>3º</v>
      </c>
      <c r="C710" s="47" t="str">
        <f>'LENGUA EXTRANJERA'!C32</f>
        <v>LENGUA EXTRANJERA</v>
      </c>
      <c r="D710" s="88" t="str">
        <f>'LENGUA EXTRANJERA'!D32</f>
        <v>2</v>
      </c>
      <c r="E710" s="47" t="str">
        <f>'LENGUA EXTRANJERA'!E32</f>
        <v>CCL3, CP1, CP2, STEM1, CD2, CPSAA5</v>
      </c>
      <c r="F710" s="47" t="str">
        <f>'LENGUA EXTRANJERA'!F32</f>
        <v xml:space="preserve">2.3 Seleccionar y aplicar, de forma guiada, estrategias para expresar mensajes breves y sencillos adecuados a las intenciones comunicativas, usando, con ayuda, recursos y apoyos físicos o digitales en función de las necesidades de cada momento. </v>
      </c>
      <c r="G710" s="47">
        <f>'LENGUA EXTRANJERA'!G32</f>
        <v>0</v>
      </c>
    </row>
    <row r="711" spans="2:7" ht="90" customHeight="1">
      <c r="B711" s="308" t="str">
        <f>'LENGUA EXTRANJERA'!B33</f>
        <v>3º</v>
      </c>
      <c r="C711" s="47" t="str">
        <f>'LENGUA EXTRANJERA'!C33</f>
        <v>LENGUA EXTRANJERA</v>
      </c>
      <c r="D711" s="88" t="str">
        <f>'LENGUA EXTRANJERA'!D33</f>
        <v>3</v>
      </c>
      <c r="E711" s="47" t="str">
        <f>'LENGUA EXTRANJERA'!E33</f>
        <v>CCL1, CCL5, CP2, CD3, CPSAA3, CC3, CCEC3</v>
      </c>
      <c r="F711" s="47" t="str">
        <f>'LENGUA EXTRANJERA'!F33</f>
        <v xml:space="preserve">3.1 Participar, de forma guiada, en situaciones interactivas breves y sencillas sobre temas cotidianos, de relevancia personal y próximos a su experiencia, preparadas previamente, a través de diversos soportes, apoyándose en recursos tales como la repetición, el ritmo pausado o el lenguaje no verbal, y mostrando empatía y respeto por la cortesía lingüística y la etiqueta digital. </v>
      </c>
      <c r="G711" s="47">
        <f>'LENGUA EXTRANJERA'!G33</f>
        <v>0</v>
      </c>
    </row>
    <row r="712" spans="2:7" ht="90" customHeight="1">
      <c r="B712" s="308" t="str">
        <f>'LENGUA EXTRANJERA'!B34</f>
        <v>3º</v>
      </c>
      <c r="C712" s="47" t="str">
        <f>'LENGUA EXTRANJERA'!C34</f>
        <v>LENGUA EXTRANJERA</v>
      </c>
      <c r="D712" s="88" t="str">
        <f>'LENGUA EXTRANJERA'!D34</f>
        <v>3</v>
      </c>
      <c r="E712" s="47" t="str">
        <f>'LENGUA EXTRANJERA'!E34</f>
        <v>CCL1, CCL5, CP1, STEM1, CE3</v>
      </c>
      <c r="F712" s="47" t="str">
        <f>'LENGUA EXTRANJERA'!F34</f>
        <v xml:space="preserve">3.2 Seleccionar y utilizar, de forma guiada, estrategias elementales para saludar, despedirse y presentarse; expresar mensajes breves; y contestar preguntas sencillas, respondiendo a las necesidades comunicativas que surjan en situaciones y contextos próximos a su entorno. </v>
      </c>
      <c r="G712" s="47">
        <f>'LENGUA EXTRANJERA'!G34</f>
        <v>0</v>
      </c>
    </row>
    <row r="713" spans="2:7" ht="90" customHeight="1">
      <c r="B713" s="308" t="str">
        <f>'LENGUA EXTRANJERA'!B35</f>
        <v>3º</v>
      </c>
      <c r="C713" s="47" t="str">
        <f>'LENGUA EXTRANJERA'!C35</f>
        <v>LENGUA EXTRANJERA</v>
      </c>
      <c r="D713" s="88" t="str">
        <f>'LENGUA EXTRANJERA'!D35</f>
        <v>4</v>
      </c>
      <c r="E713" s="47" t="str">
        <f>'LENGUA EXTRANJERA'!E35</f>
        <v>CCL2, CP2, CP3, STEM1, CPSAA3, CCEC1</v>
      </c>
      <c r="F713" s="47" t="str">
        <f>'LENGUA EXTRANJERA'!F35</f>
        <v xml:space="preserve">4.1 Interpretar y explicar textos, información de conceptos y comunicaciones breves y sencillas, de forma guiada, en situaciones en las que atender a la diversidad, mostrando empatía e interés por los interlocutores y por los problemas de entendimiento en su entorno más próximo, apoyándose en diversos recursos y soportes. </v>
      </c>
      <c r="G713" s="47">
        <f>'LENGUA EXTRANJERA'!G35</f>
        <v>0</v>
      </c>
    </row>
    <row r="714" spans="2:7" ht="90" customHeight="1">
      <c r="B714" s="308" t="str">
        <f>'LENGUA EXTRANJERA'!B36</f>
        <v>3º</v>
      </c>
      <c r="C714" s="47" t="str">
        <f>'LENGUA EXTRANJERA'!C36</f>
        <v>LENGUA EXTRANJERA</v>
      </c>
      <c r="D714" s="88" t="str">
        <f>'LENGUA EXTRANJERA'!D36</f>
        <v>4</v>
      </c>
      <c r="E714" s="47" t="str">
        <f>'LENGUA EXTRANJERA'!E36</f>
        <v>CCL5, CP1, STEM1, CPSAA1, CPSAA3</v>
      </c>
      <c r="F714" s="47" t="str">
        <f>'LENGUA EXTRANJERA'!F36</f>
        <v xml:space="preserve">4.2 Reconocer, de forma guiada, estrategias muy elementales que faciliten la comprensión y expresión de información y la comunicación, usando, con ayuda, recursos y apoyos físicos o digitales en función de las necesidades de cada momento. </v>
      </c>
      <c r="G714" s="47">
        <f>'LENGUA EXTRANJERA'!G36</f>
        <v>0</v>
      </c>
    </row>
    <row r="715" spans="2:7" ht="90" customHeight="1">
      <c r="B715" s="308" t="str">
        <f>'LENGUA EXTRANJERA'!B37</f>
        <v>3º</v>
      </c>
      <c r="C715" s="47" t="str">
        <f>'LENGUA EXTRANJERA'!C37</f>
        <v>LENGUA EXTRANJERA</v>
      </c>
      <c r="D715" s="88" t="str">
        <f>'LENGUA EXTRANJERA'!D37</f>
        <v>5</v>
      </c>
      <c r="E715" s="47" t="str">
        <f>'LENGUA EXTRANJERA'!E37</f>
        <v>CP2, CP3, CPSAA4, CC3, CCEC1</v>
      </c>
      <c r="F715" s="47" t="str">
        <f>'LENGUA EXTRANJERA'!F37</f>
        <v xml:space="preserve">5.1 Comparar y contrastar las similitudes y diferencias entre distintas lenguas reflexionando, de forma guiada, sobre aspectos elementales de su funcionamiento, respetando la diversidad cognitiva, social y cultural. </v>
      </c>
      <c r="G715" s="47">
        <f>'LENGUA EXTRANJERA'!G37</f>
        <v>0</v>
      </c>
    </row>
    <row r="716" spans="2:7" ht="90" customHeight="1">
      <c r="B716" s="308" t="str">
        <f>'LENGUA EXTRANJERA'!B38</f>
        <v>3º</v>
      </c>
      <c r="C716" s="47" t="str">
        <f>'LENGUA EXTRANJERA'!C38</f>
        <v>LENGUA EXTRANJERA</v>
      </c>
      <c r="D716" s="88" t="str">
        <f>'LENGUA EXTRANJERA'!D38</f>
        <v>5</v>
      </c>
      <c r="E716" s="47" t="str">
        <f>'LENGUA EXTRANJERA'!E38</f>
        <v>CCL3, STEM1, CD2, CPSAA4, CE3</v>
      </c>
      <c r="F716" s="47" t="str">
        <f>'LENGUA EXTRANJERA'!F38</f>
        <v xml:space="preserve">5.2. Utilizar, de forma guiada, conocimientos y estrategias de mejora de su capacidad de comunicar y de aprender la lengua extranjera, apoyándose en el grupo y en soportes analógicos y digitales. </v>
      </c>
      <c r="G716" s="47" t="str">
        <f>'LENGUA EXTRANJERA'!G38</f>
        <v xml:space="preserve">P. ej. Maneja un conjunto de flashcards en formato digital para adquirir nuevo vocabulario y reforzar el conocido. </v>
      </c>
    </row>
    <row r="717" spans="2:7" ht="90" customHeight="1">
      <c r="B717" s="308" t="str">
        <f>'LENGUA EXTRANJERA'!B39</f>
        <v>3º</v>
      </c>
      <c r="C717" s="47" t="str">
        <f>'LENGUA EXTRANJERA'!C39</f>
        <v>LENGUA EXTRANJERA</v>
      </c>
      <c r="D717" s="88" t="str">
        <f>'LENGUA EXTRANJERA'!D39</f>
        <v>5</v>
      </c>
      <c r="E717" s="47" t="str">
        <f>'LENGUA EXTRANJERA'!E39</f>
        <v>STEM1, CPSAA1, CPSAA4, CPSAA5</v>
      </c>
      <c r="F717" s="47" t="str">
        <f>'LENGUA EXTRANJERA'!F39</f>
        <v xml:space="preserve">5.3 Registrar y aplicar, de manera guiada, los progresos y dificultades elementales en el proceso de aprendizaje de la lengua extranjera, participando en actividades de autoevaluación y coevaluación, como las propuestas en el Portfolio Europeo de las Lenguas, PEL, normalizando el error y valorándolo como una fuente de aprendizaje. PEL. </v>
      </c>
      <c r="G717" s="47">
        <f>'LENGUA EXTRANJERA'!G39</f>
        <v>0</v>
      </c>
    </row>
    <row r="718" spans="2:7" ht="90" customHeight="1">
      <c r="B718" s="308" t="str">
        <f>'LENGUA EXTRANJERA'!B40</f>
        <v>3º</v>
      </c>
      <c r="C718" s="47" t="str">
        <f>'LENGUA EXTRANJERA'!C40</f>
        <v>LENGUA EXTRANJERA</v>
      </c>
      <c r="D718" s="88" t="str">
        <f>'LENGUA EXTRANJERA'!D40</f>
        <v>6</v>
      </c>
      <c r="E718" s="47" t="str">
        <f>'LENGUA EXTRANJERA'!E40</f>
        <v>CCL5, CP3, CPSAA1, CPSAA3, CC2, CC3</v>
      </c>
      <c r="F718" s="47" t="str">
        <f>'LENGUA EXTRANJERA'!F40</f>
        <v xml:space="preserve">6.1 Actuar con respeto en situaciones interculturales, identificando y reconociendo semejanzas y diferencias elementales entre lenguas y culturas, y mostrando rechazo frente a discriminaciones, prejuicios y estereotipos de cualquier tipo en contextos comunicativos cotidianos y habituales. </v>
      </c>
      <c r="G718" s="47">
        <f>'LENGUA EXTRANJERA'!G40</f>
        <v>0</v>
      </c>
    </row>
    <row r="719" spans="2:7" ht="90" customHeight="1">
      <c r="B719" s="308" t="str">
        <f>'LENGUA EXTRANJERA'!B41</f>
        <v>3º</v>
      </c>
      <c r="C719" s="47" t="str">
        <f>'LENGUA EXTRANJERA'!C41</f>
        <v>LENGUA EXTRANJERA</v>
      </c>
      <c r="D719" s="88" t="str">
        <f>'LENGUA EXTRANJERA'!D41</f>
        <v>6</v>
      </c>
      <c r="E719" s="47" t="str">
        <f>'LENGUA EXTRANJERA'!E41</f>
        <v>CCL5, CP2, CP3, CPSAA3, CC3, CCEC1</v>
      </c>
      <c r="F719" s="47" t="str">
        <f>'LENGUA EXTRANJERA'!F41</f>
        <v xml:space="preserve">6.2 Reconocer y apreciar la diversidad lingüística, cultural y artística propia de países donde se habla la lengua extranjera como fuente de enriquecimiento personal, mostrando interés por comprender elementos culturales y lingüísticos elementales y habituales que fomenten la convivencia pacífica y el respeto por los demás. </v>
      </c>
      <c r="G719" s="47">
        <f>'LENGUA EXTRANJERA'!G41</f>
        <v>0</v>
      </c>
    </row>
    <row r="720" spans="2:7" ht="90" customHeight="1">
      <c r="B720" s="308" t="str">
        <f>'LENGUA EXTRANJERA'!B42</f>
        <v>3º</v>
      </c>
      <c r="C720" s="47" t="str">
        <f>'LENGUA EXTRANJERA'!C42</f>
        <v>LENGUA EXTRANJERA</v>
      </c>
      <c r="D720" s="88" t="str">
        <f>'LENGUA EXTRANJERA'!D42</f>
        <v>6</v>
      </c>
      <c r="E720" s="47" t="str">
        <f>'LENGUA EXTRANJERA'!E42</f>
        <v>CCL5, CP3, CPSAA3, CC2, CC3, CCEC1</v>
      </c>
      <c r="F720" s="47" t="str">
        <f>'LENGUA EXTRANJERA'!F42</f>
        <v xml:space="preserve">6.3 Distinguir, de forma guiada, estrategias básicas para entender y apreciar los aspectos más relevantes de la diversidad lingüística, cultural y artística, aceptando y respetando su valor y mostrando una actitud de apertura. </v>
      </c>
      <c r="G720" s="47">
        <f>'LENGUA EXTRANJERA'!G42</f>
        <v>0</v>
      </c>
    </row>
    <row r="721" spans="2:7" ht="90" customHeight="1">
      <c r="B721" s="309" t="str">
        <f>'LENGUA EXTRANJERA'!B43</f>
        <v>4º</v>
      </c>
      <c r="C721" s="50" t="str">
        <f>'LENGUA EXTRANJERA'!C43</f>
        <v>LENGUA EXTRANJERA</v>
      </c>
      <c r="D721" s="91" t="str">
        <f>'LENGUA EXTRANJERA'!D43</f>
        <v>1</v>
      </c>
      <c r="E721" s="50" t="str">
        <f>'LENGUA EXTRANJERA'!E43</f>
        <v>CCL2, CCL4, STEM1, CE1, CCEC2</v>
      </c>
      <c r="F721" s="50" t="str">
        <f>'LENGUA EXTRANJERA'!F43</f>
        <v xml:space="preserve">1.1 Reconocer e interpretar el sentido global y la información esencial, así como palabras y frases previamente indicadas, en textos orales, escritos y multimodales, breves y sencillos sobre temas frecuentes y cotidianos de relevancia personal y próximos a su experiencia, así como de textos de ficción adecuados al nivel de desarrollo del alumnado, expresados de forma comprensible, clara y en lengua estándar a través de distintos soportes. </v>
      </c>
      <c r="G721" s="50">
        <f>'LENGUA EXTRANJERA'!G43</f>
        <v>0</v>
      </c>
    </row>
    <row r="722" spans="2:7" ht="90" customHeight="1">
      <c r="B722" s="309" t="str">
        <f>'LENGUA EXTRANJERA'!B44</f>
        <v>4º</v>
      </c>
      <c r="C722" s="50" t="str">
        <f>'LENGUA EXTRANJERA'!C44</f>
        <v>LENGUA EXTRANJERA</v>
      </c>
      <c r="D722" s="91" t="str">
        <f>'LENGUA EXTRANJERA'!D44</f>
        <v>1</v>
      </c>
      <c r="E722" s="50" t="str">
        <f>'LENGUA EXTRANJERA'!E44</f>
        <v>CCL2, CCL3, CP1, STEM1, CPSAA5</v>
      </c>
      <c r="F722" s="50" t="str">
        <f>'LENGUA EXTRANJERA'!F44</f>
        <v xml:space="preserve">1.2 Seleccionar y aplicar, de forma guiada, estrategias adecuadas en situaciones comunicativas cotidianas y de relevancia para el alumnado, captando el sentido global y procesando informaciones explícitas en textos orales, escritos y multimodales breves y sencillos sobre temas familiares. </v>
      </c>
      <c r="G722" s="50">
        <f>'LENGUA EXTRANJERA'!G44</f>
        <v>0</v>
      </c>
    </row>
    <row r="723" spans="2:7" ht="90" customHeight="1">
      <c r="B723" s="309" t="str">
        <f>'LENGUA EXTRANJERA'!B45</f>
        <v>4º</v>
      </c>
      <c r="C723" s="50" t="str">
        <f>'LENGUA EXTRANJERA'!C45</f>
        <v>LENGUA EXTRANJERA</v>
      </c>
      <c r="D723" s="91" t="str">
        <f>'LENGUA EXTRANJERA'!D45</f>
        <v>2</v>
      </c>
      <c r="E723" s="50" t="str">
        <f>'LENGUA EXTRANJERA'!E45</f>
        <v>CCL1, CP1, CE1, CE3, CCEC4</v>
      </c>
      <c r="F723" s="50" t="str">
        <f>'LENGUA EXTRANJERA'!F45</f>
        <v xml:space="preserve">2.1 Expresar oralmente frases cortas y textos breves y sencillos con información básica sobre asuntos cotidianos y de relevancia para el alumnado, utilizando, de forma guiada, recursos verbales y no verbales, prestando atención al ritmo, la acentuación y la entonación. </v>
      </c>
      <c r="G723" s="50">
        <f>'LENGUA EXTRANJERA'!G45</f>
        <v>0</v>
      </c>
    </row>
    <row r="724" spans="2:7" ht="90" customHeight="1">
      <c r="B724" s="309" t="str">
        <f>'LENGUA EXTRANJERA'!B46</f>
        <v>4º</v>
      </c>
      <c r="C724" s="50" t="str">
        <f>'LENGUA EXTRANJERA'!C46</f>
        <v>LENGUA EXTRANJERA</v>
      </c>
      <c r="D724" s="91" t="str">
        <f>'LENGUA EXTRANJERA'!D46</f>
        <v>2</v>
      </c>
      <c r="E724" s="50" t="str">
        <f>'LENGUA EXTRANJERA'!E46</f>
        <v>CCL1, CP1, CD2, CE1, CE3, CCEC4</v>
      </c>
      <c r="F724" s="50" t="str">
        <f>'LENGUA EXTRANJERA'!F46</f>
        <v xml:space="preserve">2.2 Redactar textos muy breves y sencillos, con adecuación a la situación comunicativa propuesta, a partir de modelos y a través de herramientas analógicas y digitales, usando estructuras y léxico elemental sobre asuntos cotidianos y de relevancia personal para el alumnado. </v>
      </c>
      <c r="G724" s="50" t="str">
        <f>'LENGUA EXTRANJERA'!G46</f>
        <v>P. ej. Redacta un texto sobre su familia utilizando la herramienta Sway (creando una pequeña presentación)</v>
      </c>
    </row>
    <row r="725" spans="2:7" ht="90" customHeight="1">
      <c r="B725" s="309" t="str">
        <f>'LENGUA EXTRANJERA'!B47</f>
        <v>4º</v>
      </c>
      <c r="C725" s="50" t="str">
        <f>'LENGUA EXTRANJERA'!C47</f>
        <v>LENGUA EXTRANJERA</v>
      </c>
      <c r="D725" s="91" t="str">
        <f>'LENGUA EXTRANJERA'!D47</f>
        <v>2</v>
      </c>
      <c r="E725" s="50" t="str">
        <f>'LENGUA EXTRANJERA'!E47</f>
        <v>CCL3, CP1, CP2, STEM1, CD2, CPSAA5</v>
      </c>
      <c r="F725" s="50" t="str">
        <f>'LENGUA EXTRANJERA'!F47</f>
        <v xml:space="preserve">2.3 Seleccionar, organizar y aplicar, de forma guiada, estrategias para expresar mensajes breves y sencillos adecuados a las intenciones comunicativas, usando, con ayuda, recursos y apoyos físicos o digitales en función de las necesidades de cada momento. </v>
      </c>
      <c r="G725" s="50">
        <f>'LENGUA EXTRANJERA'!G47</f>
        <v>0</v>
      </c>
    </row>
    <row r="726" spans="2:7" ht="90" customHeight="1">
      <c r="B726" s="309" t="str">
        <f>'LENGUA EXTRANJERA'!B48</f>
        <v>4º</v>
      </c>
      <c r="C726" s="50" t="str">
        <f>'LENGUA EXTRANJERA'!C48</f>
        <v>LENGUA EXTRANJERA</v>
      </c>
      <c r="D726" s="91" t="str">
        <f>'LENGUA EXTRANJERA'!D48</f>
        <v>3</v>
      </c>
      <c r="E726" s="50" t="str">
        <f>'LENGUA EXTRANJERA'!E48</f>
        <v>CCL1, CCL5, CP2, CD3, CPSAA3, CC3, CCEC3</v>
      </c>
      <c r="F726" s="50" t="str">
        <f>'LENGUA EXTRANJERA'!F48</f>
        <v xml:space="preserve">3.1 Participar en situaciones interactivas breves y sencillas sobre temas cotidianos, de relevancia personal y próximos a su experiencia, preparadas previamente, a través de diversos soportes, apoyándose en recursos tales como la repetición, el ritmo pausado o el lenguaje no verbal, y mostrando empatía y respeto por la cortesía lingüística y la etiqueta digital. </v>
      </c>
      <c r="G726" s="50">
        <f>'LENGUA EXTRANJERA'!G48</f>
        <v>0</v>
      </c>
    </row>
    <row r="727" spans="2:7" ht="90" customHeight="1">
      <c r="B727" s="309" t="str">
        <f>'LENGUA EXTRANJERA'!B49</f>
        <v>4º</v>
      </c>
      <c r="C727" s="50" t="str">
        <f>'LENGUA EXTRANJERA'!C49</f>
        <v>LENGUA EXTRANJERA</v>
      </c>
      <c r="D727" s="91" t="str">
        <f>'LENGUA EXTRANJERA'!D49</f>
        <v>3</v>
      </c>
      <c r="E727" s="50" t="str">
        <f>'LENGUA EXTRANJERA'!E49</f>
        <v>CCL1, CCL5, CP1, STEM1, CE3</v>
      </c>
      <c r="F727" s="50" t="str">
        <f>'LENGUA EXTRANJERA'!F49</f>
        <v xml:space="preserve">3.2 Seleccionar y utilizar, de forma guiada, estrategias elementales para saludar, despedirse y presentarse; expresar mensajes breves; y formular y contestar preguntas sencillas, respondiendo a las necesidades comunicativas que surjan en distintas situaciones y contextos. </v>
      </c>
      <c r="G727" s="50">
        <f>'LENGUA EXTRANJERA'!G49</f>
        <v>0</v>
      </c>
    </row>
    <row r="728" spans="2:7" ht="90" customHeight="1">
      <c r="B728" s="309" t="str">
        <f>'LENGUA EXTRANJERA'!B50</f>
        <v>4º</v>
      </c>
      <c r="C728" s="50" t="str">
        <f>'LENGUA EXTRANJERA'!C50</f>
        <v>LENGUA EXTRANJERA</v>
      </c>
      <c r="D728" s="91" t="str">
        <f>'LENGUA EXTRANJERA'!D50</f>
        <v>4</v>
      </c>
      <c r="E728" s="50" t="str">
        <f>'LENGUA EXTRANJERA'!E50</f>
        <v>CCL2, CP2, CP3, STEM1, CPSAA3, CCEC1</v>
      </c>
      <c r="F728" s="50" t="str">
        <f>'LENGUA EXTRANJERA'!F50</f>
        <v xml:space="preserve">4.1 Interpretar y explicar textos, conceptos y comunicaciones breves y sencillas, de forma guiada, en situaciones en las que atender a la diversidad, mostrando empatía e interés por los interlocutores y por los problemas de entendimiento en su entorno más próximo, apoyándose en diversos recursos y soportes. </v>
      </c>
      <c r="G728" s="50">
        <f>'LENGUA EXTRANJERA'!G50</f>
        <v>0</v>
      </c>
    </row>
    <row r="729" spans="2:7" ht="90" customHeight="1">
      <c r="B729" s="309" t="str">
        <f>'LENGUA EXTRANJERA'!B51</f>
        <v>4º</v>
      </c>
      <c r="C729" s="50" t="str">
        <f>'LENGUA EXTRANJERA'!C51</f>
        <v>LENGUA EXTRANJERA</v>
      </c>
      <c r="D729" s="91" t="str">
        <f>'LENGUA EXTRANJERA'!D51</f>
        <v>4</v>
      </c>
      <c r="E729" s="50" t="str">
        <f>'LENGUA EXTRANJERA'!E51</f>
        <v>CCL5, CP1, STEM1, CPSAA1, CPSAA3</v>
      </c>
      <c r="F729" s="50" t="str">
        <f>'LENGUA EXTRANJERA'!F51</f>
        <v xml:space="preserve">4.2 Seleccionar y aplicar, de forma guiada, estrategias elementales que ayuden a crear puentes y faciliten la comprensión y expresión de información y la comunicación, usando, con ayuda, recursos y apoyos físicos o digitales en función de las necesidades de cada momento. </v>
      </c>
      <c r="G729" s="50">
        <f>'LENGUA EXTRANJERA'!G51</f>
        <v>0</v>
      </c>
    </row>
    <row r="730" spans="2:7" ht="90" customHeight="1">
      <c r="B730" s="309" t="str">
        <f>'LENGUA EXTRANJERA'!B52</f>
        <v>4º</v>
      </c>
      <c r="C730" s="50" t="str">
        <f>'LENGUA EXTRANJERA'!C52</f>
        <v>LENGUA EXTRANJERA</v>
      </c>
      <c r="D730" s="91" t="str">
        <f>'LENGUA EXTRANJERA'!D52</f>
        <v>5</v>
      </c>
      <c r="E730" s="50" t="str">
        <f>'LENGUA EXTRANJERA'!E52</f>
        <v>CP2, CP3, CPSAA4, CC3, CCEC1</v>
      </c>
      <c r="F730" s="50" t="str">
        <f>'LENGUA EXTRANJERA'!F52</f>
        <v xml:space="preserve">5.1 Comparar y contrastar las similitudes y diferencias entre distintas lenguas reflexionando, de forma guiada, sobre aspectos básicos de su funcionamiento, respetando la diversidad cognitiva, social y cultural. </v>
      </c>
      <c r="G730" s="50">
        <f>'LENGUA EXTRANJERA'!G52</f>
        <v>0</v>
      </c>
    </row>
    <row r="731" spans="2:7" ht="90" customHeight="1">
      <c r="B731" s="309" t="str">
        <f>'LENGUA EXTRANJERA'!B53</f>
        <v>4º</v>
      </c>
      <c r="C731" s="50" t="str">
        <f>'LENGUA EXTRANJERA'!C53</f>
        <v>LENGUA EXTRANJERA</v>
      </c>
      <c r="D731" s="91" t="str">
        <f>'LENGUA EXTRANJERA'!D53</f>
        <v>5</v>
      </c>
      <c r="E731" s="50" t="str">
        <f>'LENGUA EXTRANJERA'!E53</f>
        <v>CCL3, STEM1, CD2, CPSAA4, CE3</v>
      </c>
      <c r="F731" s="50" t="str">
        <f>'LENGUA EXTRANJERA'!F53</f>
        <v xml:space="preserve">5.2 Utilizar y diferenciar, de forma guiada, los conocimientos y estrategias de mejora de su capacidad de comunicar y de aprender la lengua extranjera, apoyándose en el grupo y en soportes analógicos y digitales. </v>
      </c>
      <c r="G731" s="50">
        <f>'LENGUA EXTRANJERA'!G53</f>
        <v>0</v>
      </c>
    </row>
    <row r="732" spans="2:7" ht="90" customHeight="1">
      <c r="B732" s="309" t="str">
        <f>'LENGUA EXTRANJERA'!B54</f>
        <v>4º</v>
      </c>
      <c r="C732" s="50" t="str">
        <f>'LENGUA EXTRANJERA'!C54</f>
        <v>LENGUA EXTRANJERA</v>
      </c>
      <c r="D732" s="91" t="str">
        <f>'LENGUA EXTRANJERA'!D54</f>
        <v>5</v>
      </c>
      <c r="E732" s="50" t="str">
        <f>'LENGUA EXTRANJERA'!E54</f>
        <v>STEM1, CPSAA1, CPSAA4, CPSAA5</v>
      </c>
      <c r="F732" s="50" t="str">
        <f>'LENGUA EXTRANJERA'!F54</f>
        <v xml:space="preserve">5.3 Registrar y aplicar, de manera guiada, los progresos y dificultades elementales en el proceso de aprendizaje de la lengua extranjera, reconociendo los aspectos que ayudan a mejorar y participando en actividades de autoevaluación y coevaluación, como las propuestas en el Portfolio Europeo de las Lenguas, PEL, normalizando el error y valorándolo como una fuente de aprendizaje. </v>
      </c>
      <c r="G732" s="50">
        <f>'LENGUA EXTRANJERA'!G54</f>
        <v>0</v>
      </c>
    </row>
    <row r="733" spans="2:7" ht="90" customHeight="1">
      <c r="B733" s="309" t="str">
        <f>'LENGUA EXTRANJERA'!B55</f>
        <v>4º</v>
      </c>
      <c r="C733" s="50" t="str">
        <f>'LENGUA EXTRANJERA'!C55</f>
        <v>LENGUA EXTRANJERA</v>
      </c>
      <c r="D733" s="91" t="str">
        <f>'LENGUA EXTRANJERA'!D55</f>
        <v>6</v>
      </c>
      <c r="E733" s="50" t="str">
        <f>'LENGUA EXTRANJERA'!E55</f>
        <v>CCL5, CP3, CPSAA1, CPSAA3, CC2, CC3</v>
      </c>
      <c r="F733" s="50" t="str">
        <f>'LENGUA EXTRANJERA'!F55</f>
        <v xml:space="preserve">6.1 Actuar con respeto en situaciones interculturales, identificando y comparando semejanzas y diferencias elementales entre lenguas y culturas, y mostrando rechazo frente a discriminaciones, prejuicios y estereotipos de cualquier tipo en contextos comunicativos cotidianos y habituales. </v>
      </c>
      <c r="G733" s="50">
        <f>'LENGUA EXTRANJERA'!G55</f>
        <v>0</v>
      </c>
    </row>
    <row r="734" spans="2:7" ht="90" customHeight="1">
      <c r="B734" s="309" t="str">
        <f>'LENGUA EXTRANJERA'!B56</f>
        <v>4º</v>
      </c>
      <c r="C734" s="50" t="str">
        <f>'LENGUA EXTRANJERA'!C56</f>
        <v>LENGUA EXTRANJERA</v>
      </c>
      <c r="D734" s="91" t="str">
        <f>'LENGUA EXTRANJERA'!D56</f>
        <v>6</v>
      </c>
      <c r="E734" s="50" t="str">
        <f>'LENGUA EXTRANJERA'!E56</f>
        <v>CCL5, CP2, CP3, CPSAA3, CC3, CCEC1</v>
      </c>
      <c r="F734" s="50" t="str">
        <f>'LENGUA EXTRANJERA'!F56</f>
        <v xml:space="preserve">6.2 Reconocer y apreciar la diversidad lingüística, cultural y artística propia de países donde se habla la lengua extranjera como fuente de aprendizaje y enriquecimiento personal, mostrando interés por comprender elementos culturales y lingüísticos elementales y habituales que fomenten la convivencia pacífica y el respeto por los demás. </v>
      </c>
      <c r="G734" s="50">
        <f>'LENGUA EXTRANJERA'!G56</f>
        <v>0</v>
      </c>
    </row>
    <row r="735" spans="2:7" ht="90" customHeight="1">
      <c r="B735" s="309" t="str">
        <f>'LENGUA EXTRANJERA'!B57</f>
        <v>4º</v>
      </c>
      <c r="C735" s="50" t="str">
        <f>'LENGUA EXTRANJERA'!C57</f>
        <v>LENGUA EXTRANJERA</v>
      </c>
      <c r="D735" s="91" t="str">
        <f>'LENGUA EXTRANJERA'!D57</f>
        <v>6</v>
      </c>
      <c r="E735" s="50" t="str">
        <f>'LENGUA EXTRANJERA'!E57</f>
        <v>CCL5, CP3, CPSAA3, CC2, CC3, CCEC1</v>
      </c>
      <c r="F735" s="50" t="str">
        <f>'LENGUA EXTRANJERA'!F57</f>
        <v xml:space="preserve">6.3 Seleccionar y aplicar, de forma guiada, estrategias básicas para entender y apreciar los aspectos más relevantes de la diversidad lingüística, cultural y artística, aceptando y respetando su valor y mostrando una actitud de apertura. </v>
      </c>
      <c r="G735" s="50">
        <f>'LENGUA EXTRANJERA'!G57</f>
        <v>0</v>
      </c>
    </row>
    <row r="736" spans="2:7" ht="90" customHeight="1">
      <c r="B736" s="310" t="str">
        <f>'LENGUA EXTRANJERA'!B58</f>
        <v>5º</v>
      </c>
      <c r="C736" s="58" t="str">
        <f>'LENGUA EXTRANJERA'!C58</f>
        <v>LENGUA EXTRANJERA</v>
      </c>
      <c r="D736" s="94" t="str">
        <f>'LENGUA EXTRANJERA'!D58</f>
        <v>1</v>
      </c>
      <c r="E736" s="58" t="str">
        <f>'LENGUA EXTRANJERA'!E58</f>
        <v>CCL2, CCL4, CP2, STEM1, CE1, CCEC2</v>
      </c>
      <c r="F736" s="58" t="str">
        <f>'LENGUA EXTRANJERA'!F58</f>
        <v xml:space="preserve">1.1 Reconocer e interpretar el sentido global y la información esencial, así como palabras y frases específicas de textos orales, escritos y multimodales breves y sencillos sobre temas frecuentes y cotidianos de relevancia personal y ámbitos próximos a su experiencia, así como de textos literarios adecuados al nivel de desarrollo del alumnado, expresados de forma comprensible, clara y en lengua estándar a través de distintos soportes. </v>
      </c>
      <c r="G736" s="58">
        <f>'LENGUA EXTRANJERA'!G58</f>
        <v>0</v>
      </c>
    </row>
    <row r="737" spans="2:7" ht="90" customHeight="1">
      <c r="B737" s="310" t="str">
        <f>'LENGUA EXTRANJERA'!B59</f>
        <v>5º</v>
      </c>
      <c r="C737" s="58" t="str">
        <f>'LENGUA EXTRANJERA'!C59</f>
        <v>LENGUA EXTRANJERA</v>
      </c>
      <c r="D737" s="94" t="str">
        <f>'LENGUA EXTRANJERA'!D59</f>
        <v>1</v>
      </c>
      <c r="E737" s="58" t="str">
        <f>'LENGUA EXTRANJERA'!E59</f>
        <v>CCL2, CCL3, CP1, STEM1, CD1, CPSAA5</v>
      </c>
      <c r="F737" s="58" t="str">
        <f>'LENGUA EXTRANJERA'!F59</f>
        <v xml:space="preserve">1.2 Seleccionar y aplicar, de forma guiada, estrategias y conocimientos adecuados en situaciones comunicativas cotidianas y de relevancia para el alumnado, captando el sentido global y procesando informaciones explícitas en textos orales, escritos y multimodales. </v>
      </c>
      <c r="G737" s="58">
        <f>'LENGUA EXTRANJERA'!G59</f>
        <v>0</v>
      </c>
    </row>
    <row r="738" spans="2:7" ht="90" customHeight="1">
      <c r="B738" s="310" t="str">
        <f>'LENGUA EXTRANJERA'!B60</f>
        <v>5º</v>
      </c>
      <c r="C738" s="58" t="str">
        <f>'LENGUA EXTRANJERA'!C60</f>
        <v>LENGUA EXTRANJERA</v>
      </c>
      <c r="D738" s="94" t="str">
        <f>'LENGUA EXTRANJERA'!D60</f>
        <v>2</v>
      </c>
      <c r="E738" s="58" t="str">
        <f>'LENGUA EXTRANJERA'!E60</f>
        <v>CCL1, CP1, CE1, CE3, CCEC4</v>
      </c>
      <c r="F738" s="58" t="str">
        <f>'LENGUA EXTRANJERA'!F60</f>
        <v xml:space="preserve">2.1 Expresar oralmente textos breves y sencillos, previamente preparados, sobre asuntos cotidianos y de relevancia para el alumnado, utilizando, de forma guiada, recursos verbales y no verbales, y usando estructuras básicas y de uso frecuente, así como reproduciendo patrones sonoros, acentuales, rítmicos y de entonación básicos, propios de la lengua extranjera. </v>
      </c>
      <c r="G738" s="58">
        <f>'LENGUA EXTRANJERA'!G60</f>
        <v>0</v>
      </c>
    </row>
    <row r="739" spans="2:7" ht="90" customHeight="1">
      <c r="B739" s="310" t="str">
        <f>'LENGUA EXTRANJERA'!B61</f>
        <v>5º</v>
      </c>
      <c r="C739" s="58" t="str">
        <f>'LENGUA EXTRANJERA'!C61</f>
        <v>LENGUA EXTRANJERA</v>
      </c>
      <c r="D739" s="94" t="str">
        <f>'LENGUA EXTRANJERA'!D61</f>
        <v>2</v>
      </c>
      <c r="E739" s="58" t="str">
        <f>'LENGUA EXTRANJERA'!E61</f>
        <v>CCL1, CP1, CD2, CE1, CE3, CCEC4</v>
      </c>
      <c r="F739" s="58" t="str">
        <f>'LENGUA EXTRANJERA'!F61</f>
        <v xml:space="preserve">2.2 Organizar y redactar, de forma guiada, textos breves y sencillos, previamente preparados, con adecuación a la situación comunicativa propuesta, a través de herramientas analógicas y digitales, y usando las funciones comunicativas principales y estructuras y léxico básico de uso común sobre asuntos cotidianos y frecuentes, de relevancia personal para el alumnado y próximos a su experiencia. </v>
      </c>
      <c r="G739" s="58">
        <f>'LENGUA EXTRANJERA'!G61</f>
        <v>0</v>
      </c>
    </row>
    <row r="740" spans="2:7" ht="90" customHeight="1">
      <c r="B740" s="310" t="str">
        <f>'LENGUA EXTRANJERA'!B62</f>
        <v>5º</v>
      </c>
      <c r="C740" s="58" t="str">
        <f>'LENGUA EXTRANJERA'!C62</f>
        <v>LENGUA EXTRANJERA</v>
      </c>
      <c r="D740" s="94" t="str">
        <f>'LENGUA EXTRANJERA'!D62</f>
        <v>2</v>
      </c>
      <c r="E740" s="58" t="str">
        <f>'LENGUA EXTRANJERA'!E62</f>
        <v>CCL3, CP1, CP2, STEM1, CD2, CPSAA5</v>
      </c>
      <c r="F740" s="58" t="str">
        <f>'LENGUA EXTRANJERA'!F62</f>
        <v xml:space="preserve">2.3 Seleccionar, organizar y aplicar, de forma guiada, conocimientos y estrategias para preparar y expresar textos orales y escritos adecuados a las intenciones comunicativas y las características contextuales, usando, con ayuda, recursos físicos o digitales en función de la tarea y las necesidades de cada momento. </v>
      </c>
      <c r="G740" s="58">
        <f>'LENGUA EXTRANJERA'!G62</f>
        <v>0</v>
      </c>
    </row>
    <row r="741" spans="2:7" ht="90" customHeight="1">
      <c r="B741" s="310" t="str">
        <f>'LENGUA EXTRANJERA'!B63</f>
        <v>5º</v>
      </c>
      <c r="C741" s="58" t="str">
        <f>'LENGUA EXTRANJERA'!C63</f>
        <v>LENGUA EXTRANJERA</v>
      </c>
      <c r="D741" s="94" t="str">
        <f>'LENGUA EXTRANJERA'!D63</f>
        <v>3</v>
      </c>
      <c r="E741" s="58" t="str">
        <f>'LENGUA EXTRANJERA'!E63</f>
        <v>CCL1, CCL5, CP2, CD3, CPSAA3, CC3, CE1, CCEC3</v>
      </c>
      <c r="F741" s="58" t="str">
        <f>'LENGUA EXTRANJERA'!F63</f>
        <v xml:space="preserve">3.1 Planificar y participar en situaciones interactivas breves y sencillas sobre temas cotidianos, de relevancia personal y próximos a su experiencia e intereses, a través de diversos soportes, apoyándose en recursos tales como la repetición, el ritmo pausado o el lenguaje no verbal, y mostrando empatía y respeto por la cortesía lingüística y la etiqueta digital. </v>
      </c>
      <c r="G741" s="58" t="str">
        <f>'LENGUA EXTRANJERA'!G63</f>
        <v>P. ej. Graba un pequeño vídeo exponiendo los deportes y actividades que practica durante la semana.</v>
      </c>
    </row>
    <row r="742" spans="2:7" ht="90" customHeight="1">
      <c r="B742" s="310" t="str">
        <f>'LENGUA EXTRANJERA'!B64</f>
        <v>5º</v>
      </c>
      <c r="C742" s="58" t="str">
        <f>'LENGUA EXTRANJERA'!C64</f>
        <v>LENGUA EXTRANJERA</v>
      </c>
      <c r="D742" s="94" t="str">
        <f>'LENGUA EXTRANJERA'!D64</f>
        <v>3</v>
      </c>
      <c r="E742" s="58" t="str">
        <f>'LENGUA EXTRANJERA'!E64</f>
        <v>CCL1, CCL5, CP1, STEM1, CE3</v>
      </c>
      <c r="F742" s="58" t="str">
        <f>'LENGUA EXTRANJERA'!F64</f>
        <v xml:space="preserve">3.2 Seleccionar y utilizar, de forma guiada, estrategias elementales para saludar, despedirse y presentarse; formular y contestar preguntas sencillas; expresar mensajes, e iniciar y terminar la comunicación, respondiendo a las necesidades comunicativas que surjan en distintas situaciones y contextos. </v>
      </c>
      <c r="G742" s="58">
        <f>'LENGUA EXTRANJERA'!G64</f>
        <v>0</v>
      </c>
    </row>
    <row r="743" spans="2:7" ht="90" customHeight="1">
      <c r="B743" s="310" t="str">
        <f>'LENGUA EXTRANJERA'!B65</f>
        <v>5º</v>
      </c>
      <c r="C743" s="58" t="str">
        <f>'LENGUA EXTRANJERA'!C65</f>
        <v>LENGUA EXTRANJERA</v>
      </c>
      <c r="D743" s="94" t="str">
        <f>'LENGUA EXTRANJERA'!D65</f>
        <v>4</v>
      </c>
      <c r="E743" s="58" t="str">
        <f>'LENGUA EXTRANJERA'!E65</f>
        <v>CCL2, CP2, CP3, STEM1, CPSAA3, CCEC1</v>
      </c>
      <c r="F743" s="58" t="str">
        <f>'LENGUA EXTRANJERA'!F65</f>
        <v xml:space="preserve">4.1 Interpretar y explicar textos, conceptos y comunicaciones breves y sencillas, de forma guiada, en situaciones en las que atender a la diversidad, mostrando respeto y empatía por los interlocutores y por las lenguas empleadas, e interés por participar en la solución de problemas de intercomprensión y de entendimiento en su entorno próximo, apoyándose en diversos recursos y soportes. </v>
      </c>
      <c r="G743" s="58">
        <f>'LENGUA EXTRANJERA'!G65</f>
        <v>0</v>
      </c>
    </row>
    <row r="744" spans="2:7" ht="90" customHeight="1">
      <c r="B744" s="310" t="str">
        <f>'LENGUA EXTRANJERA'!B66</f>
        <v>5º</v>
      </c>
      <c r="C744" s="58" t="str">
        <f>'LENGUA EXTRANJERA'!C66</f>
        <v>LENGUA EXTRANJERA</v>
      </c>
      <c r="D744" s="94" t="str">
        <f>'LENGUA EXTRANJERA'!D66</f>
        <v>4</v>
      </c>
      <c r="E744" s="58" t="str">
        <f>'LENGUA EXTRANJERA'!E66</f>
        <v>CCL5, CP1, STEM1, CPSAA1, CPSAA3</v>
      </c>
      <c r="F744" s="58" t="str">
        <f>'LENGUA EXTRANJERA'!F66</f>
        <v xml:space="preserve">4.2 Seleccionar y aplicar, de forma guiada, estrategias básicas que ayuden a crear puentes y faciliten la comprensión y expresión de información y la comunicación, adecuadas a las intenciones comunicativas elementales, usando, con ayuda, recursos y apoyos físicos o digitales en función de las necesidades de cada momento. </v>
      </c>
      <c r="G744" s="58">
        <f>'LENGUA EXTRANJERA'!G66</f>
        <v>0</v>
      </c>
    </row>
    <row r="745" spans="2:7" ht="90" customHeight="1">
      <c r="B745" s="310" t="str">
        <f>'LENGUA EXTRANJERA'!B67</f>
        <v>5º</v>
      </c>
      <c r="C745" s="58" t="str">
        <f>'LENGUA EXTRANJERA'!C67</f>
        <v>LENGUA EXTRANJERA</v>
      </c>
      <c r="D745" s="94" t="str">
        <f>'LENGUA EXTRANJERA'!D67</f>
        <v>5</v>
      </c>
      <c r="E745" s="58" t="str">
        <f>'LENGUA EXTRANJERA'!E67</f>
        <v>CP2, CP3, CPSAA4, CC3, CCEC1</v>
      </c>
      <c r="F745" s="58" t="str">
        <f>'LENGUA EXTRANJERA'!F67</f>
        <v xml:space="preserve">5.1 Comparar y contrastar las similitudes y diferencias entre distintas lenguas reflexionando de manera progresivamente autónoma, sobre aspectos básicos de su funcionamiento, respetando la diversidad cognitiva, social y cultural. </v>
      </c>
      <c r="G745" s="58">
        <f>'LENGUA EXTRANJERA'!G67</f>
        <v>0</v>
      </c>
    </row>
    <row r="746" spans="2:7" ht="90" customHeight="1">
      <c r="B746" s="310" t="str">
        <f>'LENGUA EXTRANJERA'!B68</f>
        <v>5º</v>
      </c>
      <c r="C746" s="58" t="str">
        <f>'LENGUA EXTRANJERA'!C68</f>
        <v>LENGUA EXTRANJERA</v>
      </c>
      <c r="D746" s="94" t="str">
        <f>'LENGUA EXTRANJERA'!D68</f>
        <v>5</v>
      </c>
      <c r="E746" s="58" t="str">
        <f>'LENGUA EXTRANJERA'!E68</f>
        <v>CCL3, STEM1, CD2, CPSAA4, CE3</v>
      </c>
      <c r="F746" s="58" t="str">
        <f>'LENGUA EXTRANJERA'!F68</f>
        <v xml:space="preserve">5.2 Utilizar y diferenciar, de forma progresivamente autónoma los conocimientos y estrategias de mejora de su capacidad de comunicar y de aprender la lengua extranjera, apoyándose en el grupo y en soportes analógicos y digitales. </v>
      </c>
      <c r="G746" s="58">
        <f>'LENGUA EXTRANJERA'!G68</f>
        <v>0</v>
      </c>
    </row>
    <row r="747" spans="2:7" ht="90" customHeight="1">
      <c r="B747" s="310" t="str">
        <f>'LENGUA EXTRANJERA'!B69</f>
        <v>5º</v>
      </c>
      <c r="C747" s="58" t="str">
        <f>'LENGUA EXTRANJERA'!C69</f>
        <v>LENGUA EXTRANJERA</v>
      </c>
      <c r="D747" s="94" t="str">
        <f>'LENGUA EXTRANJERA'!D69</f>
        <v>5</v>
      </c>
      <c r="E747" s="58" t="str">
        <f>'LENGUA EXTRANJERA'!E69</f>
        <v>STEM1, CPSAA1, CPSAA4, CPSAA5</v>
      </c>
      <c r="F747" s="58" t="str">
        <f>'LENGUA EXTRANJERA'!F69</f>
        <v xml:space="preserve">5.3 Registrar y utilizar, de manera guiada, los progresos y dificultades en el proceso de aprendizaje de la lengua extranjera, reconociendo los aspectos que ayudan a mejorar y realizando actividades de autoevaluación y coevaluación, como las propuestas en el Portfolio Europeo de las Lenguas, PEL, o en un diario de aprendizaje, normalizando el error y valorándolo como una fuente de aprendizaje. </v>
      </c>
      <c r="G747" s="58">
        <f>'LENGUA EXTRANJERA'!G69</f>
        <v>0</v>
      </c>
    </row>
    <row r="748" spans="2:7" ht="90" customHeight="1">
      <c r="B748" s="310" t="str">
        <f>'LENGUA EXTRANJERA'!B70</f>
        <v>5º</v>
      </c>
      <c r="C748" s="58" t="str">
        <f>'LENGUA EXTRANJERA'!C70</f>
        <v>LENGUA EXTRANJERA</v>
      </c>
      <c r="D748" s="94" t="str">
        <f>'LENGUA EXTRANJERA'!D70</f>
        <v>6</v>
      </c>
      <c r="E748" s="58" t="str">
        <f>'LENGUA EXTRANJERA'!E70</f>
        <v>CCL5, CP3, CPSAA1, CPSAA3, CC2, CC3</v>
      </c>
      <c r="F748" s="58" t="str">
        <f>'LENGUA EXTRANJERA'!F70</f>
        <v xml:space="preserve">6.1 Actuar con aprecio y respeto en situaciones interculturales, identificando y comparando semejanzas y diferencias entre las diferentes lenguas y culturas, y mostrando rechazo ante cualquier tipo de discriminación, prejuicio y estereotipo en contextos comunicativos cotidianos y habituales. </v>
      </c>
      <c r="G748" s="58">
        <f>'LENGUA EXTRANJERA'!G70</f>
        <v>0</v>
      </c>
    </row>
    <row r="749" spans="2:7" ht="90" customHeight="1">
      <c r="B749" s="310" t="str">
        <f>'LENGUA EXTRANJERA'!B71</f>
        <v>5º</v>
      </c>
      <c r="C749" s="58" t="str">
        <f>'LENGUA EXTRANJERA'!C71</f>
        <v>LENGUA EXTRANJERA</v>
      </c>
      <c r="D749" s="94" t="str">
        <f>'LENGUA EXTRANJERA'!D71</f>
        <v>6</v>
      </c>
      <c r="E749" s="58" t="str">
        <f>'LENGUA EXTRANJERA'!E71</f>
        <v>CCL5, CP2, CP3, CPSAA3, CC3, CCEC1</v>
      </c>
      <c r="F749" s="58" t="str">
        <f>'LENGUA EXTRANJERA'!F71</f>
        <v xml:space="preserve">6.2 Reconocer y respetar la diversidad lingüística, cultural y artística propia de países donde se habla la lengua extranjera como fuente de aprendizaje y enriquecimiento personal, mostrando interés por ampliar los conocimientos propios y comprender elementos culturales y lingüísticos básicos que fomenten la sostenibilidad y la democracia. </v>
      </c>
      <c r="G749" s="58">
        <f>'LENGUA EXTRANJERA'!G71</f>
        <v>0</v>
      </c>
    </row>
    <row r="750" spans="2:7" ht="90" customHeight="1">
      <c r="B750" s="310" t="str">
        <f>'LENGUA EXTRANJERA'!B72</f>
        <v>5º</v>
      </c>
      <c r="C750" s="58" t="str">
        <f>'LENGUA EXTRANJERA'!C72</f>
        <v>LENGUA EXTRANJERA</v>
      </c>
      <c r="D750" s="94" t="str">
        <f>'LENGUA EXTRANJERA'!D72</f>
        <v>6</v>
      </c>
      <c r="E750" s="58" t="str">
        <f>'LENGUA EXTRANJERA'!E72</f>
        <v>CCL5, CP3, CPSAA3, CC2, CC3, CCEC1</v>
      </c>
      <c r="F750" s="58" t="str">
        <f>'LENGUA EXTRANJERA'!F72</f>
        <v xml:space="preserve">6.3 Seleccionar y aplicar, de forma guiada, estrategias básicas para entender y apreciar la diversidad lingüística, cultural y artística, aceptando y respetando su valor y mostrando una actitud de apertura. </v>
      </c>
      <c r="G750" s="58">
        <f>'LENGUA EXTRANJERA'!G72</f>
        <v>0</v>
      </c>
    </row>
    <row r="751" spans="2:7" ht="90" customHeight="1">
      <c r="B751" s="311" t="str">
        <f>'LENGUA EXTRANJERA'!B73</f>
        <v>6º</v>
      </c>
      <c r="C751" s="62" t="str">
        <f>'LENGUA EXTRANJERA'!C73</f>
        <v>LENGUA EXTRANJERA</v>
      </c>
      <c r="D751" s="97" t="str">
        <f>'LENGUA EXTRANJERA'!D73</f>
        <v>1</v>
      </c>
      <c r="E751" s="62" t="str">
        <f>'LENGUA EXTRANJERA'!E73</f>
        <v>CCL2, CCL4, CP2, STEM1, CE1, CCEC2</v>
      </c>
      <c r="F751" s="62" t="str">
        <f>'LENGUA EXTRANJERA'!F73</f>
        <v xml:space="preserve">1.1 Reconocer, interpretar y analizar el sentido global y la información esencial, así como palabras y frases específicas de textos orales, escritos y multimodales breves y sencillos sobre temas frecuentes y cotidianos de relevancia personal y ámbitos próximos a su experiencia, así como de textos literarios adecuados al nivel de desarrollo del alumnado, expresados de forma comprensible, clara y en lengua estándar a través de distintos soportes. </v>
      </c>
      <c r="G751" s="62">
        <f>'LENGUA EXTRANJERA'!G73</f>
        <v>0</v>
      </c>
    </row>
    <row r="752" spans="2:7" ht="90" customHeight="1">
      <c r="B752" s="311" t="str">
        <f>'LENGUA EXTRANJERA'!B74</f>
        <v>6º</v>
      </c>
      <c r="C752" s="62" t="str">
        <f>'LENGUA EXTRANJERA'!C74</f>
        <v>LENGUA EXTRANJERA</v>
      </c>
      <c r="D752" s="97" t="str">
        <f>'LENGUA EXTRANJERA'!D74</f>
        <v>1</v>
      </c>
      <c r="E752" s="62" t="str">
        <f>'LENGUA EXTRANJERA'!E74</f>
        <v>CCL2, CCL3, CP1, STEM1, CD1, CPSAA5</v>
      </c>
      <c r="F752" s="62" t="str">
        <f>'LENGUA EXTRANJERA'!F74</f>
        <v xml:space="preserve">1.2 Seleccionar, organizar y aplicar de, forma guiada, estrategias y conocimientos adecuados en distintas situaciones comunicativas cotidianas y de relevancia para el alumnado, captando el sentido global y procesando informaciones explícitas en textos diversos. </v>
      </c>
      <c r="G752" s="62">
        <f>'LENGUA EXTRANJERA'!G74</f>
        <v>0</v>
      </c>
    </row>
    <row r="753" spans="2:7" ht="90" customHeight="1">
      <c r="B753" s="311" t="str">
        <f>'LENGUA EXTRANJERA'!B75</f>
        <v>6º</v>
      </c>
      <c r="C753" s="62" t="str">
        <f>'LENGUA EXTRANJERA'!C75</f>
        <v>LENGUA EXTRANJERA</v>
      </c>
      <c r="D753" s="97" t="str">
        <f>'LENGUA EXTRANJERA'!D75</f>
        <v>2</v>
      </c>
      <c r="E753" s="62" t="str">
        <f>'LENGUA EXTRANJERA'!E75</f>
        <v>CCL1, CP1, CE1, CE3, CCEC4</v>
      </c>
      <c r="F753" s="62" t="str">
        <f>'LENGUA EXTRANJERA'!F75</f>
        <v xml:space="preserve">2.1 Expresar oralmente textos breves y sencillos, previamente preparados, sobre asuntos cotidianos y de relevancia para el alumnado, utilizando, de forma guiada, recursos verbales y no verbales, y usando formas y estructuras básicas y de uso frecuente, así como reproduciendo patrones sonoros, acentuales, rítmicos y de entonación básicos, propios de la lengua extranjera. </v>
      </c>
      <c r="G753" s="62">
        <f>'LENGUA EXTRANJERA'!G75</f>
        <v>0</v>
      </c>
    </row>
    <row r="754" spans="2:7" ht="90" customHeight="1">
      <c r="B754" s="311" t="str">
        <f>'LENGUA EXTRANJERA'!B76</f>
        <v>6º</v>
      </c>
      <c r="C754" s="62" t="str">
        <f>'LENGUA EXTRANJERA'!C76</f>
        <v>LENGUA EXTRANJERA</v>
      </c>
      <c r="D754" s="97" t="str">
        <f>'LENGUA EXTRANJERA'!D76</f>
        <v>2</v>
      </c>
      <c r="E754" s="62" t="str">
        <f>'LENGUA EXTRANJERA'!E76</f>
        <v>CCL1, CP1, CD2, CE1, CE3, CCEC4</v>
      </c>
      <c r="F754" s="62" t="str">
        <f>'LENGUA EXTRANJERA'!F76</f>
        <v xml:space="preserve">2.2 Organizar y redactar textos breves y sencillos, previamente preparados, con adecuación a la situación comunicativa propuesta, a través de herramientas analógicas y digitales, y usando las funciones comunicativas principales y estructuras y léxico básico de uso común sobre asuntos cotidianos y frecuentes, de relevancia personal para el alumnado y próximos a su experiencia. </v>
      </c>
      <c r="G754" s="62">
        <f>'LENGUA EXTRANJERA'!G76</f>
        <v>0</v>
      </c>
    </row>
    <row r="755" spans="2:7" ht="90" customHeight="1">
      <c r="B755" s="311" t="str">
        <f>'LENGUA EXTRANJERA'!B77</f>
        <v>6º</v>
      </c>
      <c r="C755" s="62" t="str">
        <f>'LENGUA EXTRANJERA'!C77</f>
        <v>LENGUA EXTRANJERA</v>
      </c>
      <c r="D755" s="97" t="str">
        <f>'LENGUA EXTRANJERA'!D77</f>
        <v>2</v>
      </c>
      <c r="E755" s="62" t="str">
        <f>'LENGUA EXTRANJERA'!E77</f>
        <v>CCL3, CP1, CP2, STEM1, CD2, CPSAA5</v>
      </c>
      <c r="F755" s="62" t="str">
        <f>'LENGUA EXTRANJERA'!F77</f>
        <v xml:space="preserve">2.3 Seleccionar, organizar y aplicar, de forma guiada, conocimientos y estrategias para preparar y expresar textos orales y escritos adecuados a las intenciones comunicativas, las características contextuales y la tipología textual, usando recursos físicos o digitales en función de la tarea y las necesidades de cada momento. </v>
      </c>
      <c r="G755" s="62">
        <f>'LENGUA EXTRANJERA'!G77</f>
        <v>0</v>
      </c>
    </row>
    <row r="756" spans="2:7" ht="90" customHeight="1">
      <c r="B756" s="311" t="str">
        <f>'LENGUA EXTRANJERA'!B78</f>
        <v>6º</v>
      </c>
      <c r="C756" s="62" t="str">
        <f>'LENGUA EXTRANJERA'!C78</f>
        <v>LENGUA EXTRANJERA</v>
      </c>
      <c r="D756" s="97" t="str">
        <f>'LENGUA EXTRANJERA'!D78</f>
        <v>3</v>
      </c>
      <c r="E756" s="62" t="str">
        <f>'LENGUA EXTRANJERA'!E78</f>
        <v>CCL1, CCL5, CP2, CD3, CPSAA3, CC3, CE1, CCEC3</v>
      </c>
      <c r="F756" s="62" t="str">
        <f>'LENGUA EXTRANJERA'!F78</f>
        <v xml:space="preserve">3.1 Planificar y participar en situaciones interactivas breves y sencillas sobre temas cotidianos, de relevancia personal y próximos a su experiencia e intereses, a través de diversos soportes, apoyándose en recursos tales como la repetición, el ritmo pausado o el lenguaje no verbal, y mostrando empatía y respeto por la cortesía lingüística y la etiqueta digital, así como por las diferentes necesidades, ideas y motivaciones de los interlocutores. </v>
      </c>
      <c r="G756" s="62">
        <f>'LENGUA EXTRANJERA'!G78</f>
        <v>0</v>
      </c>
    </row>
    <row r="757" spans="2:7" ht="90" customHeight="1">
      <c r="B757" s="311" t="str">
        <f>'LENGUA EXTRANJERA'!B79</f>
        <v>6º</v>
      </c>
      <c r="C757" s="62" t="str">
        <f>'LENGUA EXTRANJERA'!C79</f>
        <v>LENGUA EXTRANJERA</v>
      </c>
      <c r="D757" s="97" t="str">
        <f>'LENGUA EXTRANJERA'!D79</f>
        <v>3</v>
      </c>
      <c r="E757" s="62" t="str">
        <f>'LENGUA EXTRANJERA'!E79</f>
        <v>CCL1, CCL5, CP1, STEM1, CE3</v>
      </c>
      <c r="F757" s="62" t="str">
        <f>'LENGUA EXTRANJERA'!F79</f>
        <v xml:space="preserve">3.2 Seleccionar, organizar y utilizar, de forma guiada, estrategias elementales para saludar, despedirse y presentarse; formular y contestar preguntas sencillas; expresar mensajes, e iniciar y terminar la comunicación, respondiendo a las necesidades comunicativas que surjan en distintas situaciones y contextos. </v>
      </c>
      <c r="G757" s="62">
        <f>'LENGUA EXTRANJERA'!G79</f>
        <v>0</v>
      </c>
    </row>
    <row r="758" spans="2:7" ht="90" customHeight="1">
      <c r="B758" s="311" t="str">
        <f>'LENGUA EXTRANJERA'!B80</f>
        <v>6º</v>
      </c>
      <c r="C758" s="62" t="str">
        <f>'LENGUA EXTRANJERA'!C80</f>
        <v>LENGUA EXTRANJERA</v>
      </c>
      <c r="D758" s="97" t="str">
        <f>'LENGUA EXTRANJERA'!D80</f>
        <v>4</v>
      </c>
      <c r="E758" s="62" t="str">
        <f>'LENGUA EXTRANJERA'!E80</f>
        <v>CCL2, CP2, CP3, STEM1, CPSAA3, CCEC1</v>
      </c>
      <c r="F758" s="62" t="str">
        <f>'LENGUA EXTRANJERA'!F80</f>
        <v xml:space="preserve">4.1 Inferir y explicar textos, conceptos y comunicaciones breves y sencillas, de forma guiada, en situaciones en las que atender a la diversidad, mostrando respeto y empatía por los interlocutores y por las lenguas empleadas, e interés por participar en la solución de problemas de intercomprensión y de entendimiento en su entorno próximo, apoyándose en diversos recursos y soportes. </v>
      </c>
      <c r="G758" s="62">
        <f>'LENGUA EXTRANJERA'!G80</f>
        <v>0</v>
      </c>
    </row>
    <row r="759" spans="2:7" ht="90" customHeight="1">
      <c r="B759" s="311" t="str">
        <f>'LENGUA EXTRANJERA'!B81</f>
        <v>6º</v>
      </c>
      <c r="C759" s="62" t="str">
        <f>'LENGUA EXTRANJERA'!C81</f>
        <v>LENGUA EXTRANJERA</v>
      </c>
      <c r="D759" s="97" t="str">
        <f>'LENGUA EXTRANJERA'!D81</f>
        <v>4</v>
      </c>
      <c r="E759" s="62" t="str">
        <f>'LENGUA EXTRANJERA'!E81</f>
        <v>CCL5, CP1, STEM1, CPSAA1, CPSAA3</v>
      </c>
      <c r="F759" s="62" t="str">
        <f>'LENGUA EXTRANJERA'!F81</f>
        <v xml:space="preserve">4.2 Seleccionar y aplicar, de forma guiada, estrategias básicas que ayuden a crear puentes y faciliten la comprensión y expresión de información y la comunicación, adecuadas a las intenciones comunicativas, usando, con ayuda, recursos y apoyos físicos o digitales en función de las necesidades de cada momento. </v>
      </c>
      <c r="G759" s="62">
        <f>'LENGUA EXTRANJERA'!G81</f>
        <v>0</v>
      </c>
    </row>
    <row r="760" spans="2:7" ht="90" customHeight="1">
      <c r="B760" s="311" t="str">
        <f>'LENGUA EXTRANJERA'!B82</f>
        <v>6º</v>
      </c>
      <c r="C760" s="62" t="str">
        <f>'LENGUA EXTRANJERA'!C82</f>
        <v>LENGUA EXTRANJERA</v>
      </c>
      <c r="D760" s="97" t="str">
        <f>'LENGUA EXTRANJERA'!D82</f>
        <v>5</v>
      </c>
      <c r="E760" s="62" t="str">
        <f>'LENGUA EXTRANJERA'!E82</f>
        <v>CP2, CP3, CPSAA4, CC3, CCEC1</v>
      </c>
      <c r="F760" s="62" t="str">
        <f>'LENGUA EXTRANJERA'!F82</f>
        <v xml:space="preserve">5.1 Comparar y contrastar las similitudes y diferencias entre distintas lenguas reflexionando e investigando de manera progresivamente autónoma, sobre aspectos básicos de su funcionamiento, respetando la diversidad cognitiva, social y cultural. </v>
      </c>
      <c r="G760" s="62">
        <f>'LENGUA EXTRANJERA'!G82</f>
        <v>0</v>
      </c>
    </row>
    <row r="761" spans="2:7" ht="90" customHeight="1">
      <c r="B761" s="311" t="str">
        <f>'LENGUA EXTRANJERA'!B83</f>
        <v>6º</v>
      </c>
      <c r="C761" s="62" t="str">
        <f>'LENGUA EXTRANJERA'!C83</f>
        <v>LENGUA EXTRANJERA</v>
      </c>
      <c r="D761" s="97" t="str">
        <f>'LENGUA EXTRANJERA'!D83</f>
        <v>5</v>
      </c>
      <c r="E761" s="62" t="str">
        <f>'LENGUA EXTRANJERA'!E83</f>
        <v>CCL3, STEM1, CD2, CPSAA4, CE3</v>
      </c>
      <c r="F761" s="62" t="str">
        <f>'LENGUA EXTRANJERA'!F83</f>
        <v xml:space="preserve">5.2 Utilizar, diferenciar e interiorizar, de forma progresivamente autónoma los conocimientos y estrategias de mejora de su capacidad de comunicar y de aprender la lengua extranjera, apoyándose en el grupo y en soportes analógicos y digitales. </v>
      </c>
      <c r="G761" s="62" t="str">
        <f>'LENGUA EXTRANJERA'!G83</f>
        <v>P. ej. Conoce y utiliza de forma autónoma diferentes plataformas que le ayudan a mejorar sus destrezas orales y escritas (uso diccionario online: WordReference, uso plataforma de letras de canciones: Lyricstraining…)</v>
      </c>
    </row>
    <row r="762" spans="2:7" ht="90" customHeight="1">
      <c r="B762" s="311" t="str">
        <f>'LENGUA EXTRANJERA'!B84</f>
        <v>6º</v>
      </c>
      <c r="C762" s="62" t="str">
        <f>'LENGUA EXTRANJERA'!C84</f>
        <v>LENGUA EXTRANJERA</v>
      </c>
      <c r="D762" s="97" t="str">
        <f>'LENGUA EXTRANJERA'!D84</f>
        <v>5</v>
      </c>
      <c r="E762" s="62" t="str">
        <f>'LENGUA EXTRANJERA'!E84</f>
        <v>STEM1, CPSAA1, CPSAA4, CPSAA5</v>
      </c>
      <c r="F762" s="62" t="str">
        <f>'LENGUA EXTRANJERA'!F84</f>
        <v xml:space="preserve">5.3 Registrar y utilizar, de manera guiada, los progresos y dificultades en el proceso de aprendizaje de la lengua extranjera, reconociendo e interiorizando los aspectos que ayudan a mejorar y realizando actividades de autoevaluación y coevaluación, como las propuestas en el Portfolio Europeo de las Lenguas, PEL, o en un diario de aprendizaje, normalizando el error y valorándolo como una fuente de aprendizaje. </v>
      </c>
      <c r="G762" s="62">
        <f>'LENGUA EXTRANJERA'!G84</f>
        <v>0</v>
      </c>
    </row>
    <row r="763" spans="2:7" ht="90" customHeight="1">
      <c r="B763" s="311" t="str">
        <f>'LENGUA EXTRANJERA'!B85</f>
        <v>6º</v>
      </c>
      <c r="C763" s="62" t="str">
        <f>'LENGUA EXTRANJERA'!C85</f>
        <v>LENGUA EXTRANJERA</v>
      </c>
      <c r="D763" s="97" t="str">
        <f>'LENGUA EXTRANJERA'!D85</f>
        <v>6</v>
      </c>
      <c r="E763" s="62" t="str">
        <f>'LENGUA EXTRANJERA'!E85</f>
        <v>CCL5, CP3, CPSAA1, CPSAA3, CC2, CC3</v>
      </c>
      <c r="F763" s="62" t="str">
        <f>'LENGUA EXTRANJERA'!F85</f>
        <v xml:space="preserve">6.1 Actuar con aprecio y respeto en situaciones interculturales, construyendo vínculos entre las diferentes lenguas y culturas, y mostrando rechazo ante cualquier tipo de discriminación, prejuicio y estereotipo en contextos comunicativos cotidianos y habituales. </v>
      </c>
      <c r="G763" s="62">
        <f>'LENGUA EXTRANJERA'!G85</f>
        <v>0</v>
      </c>
    </row>
    <row r="764" spans="2:7" ht="90" customHeight="1">
      <c r="B764" s="311" t="str">
        <f>'LENGUA EXTRANJERA'!B86</f>
        <v>6º</v>
      </c>
      <c r="C764" s="62" t="str">
        <f>'LENGUA EXTRANJERA'!C86</f>
        <v>LENGUA EXTRANJERA</v>
      </c>
      <c r="D764" s="97" t="str">
        <f>'LENGUA EXTRANJERA'!D86</f>
        <v>6</v>
      </c>
      <c r="E764" s="62" t="str">
        <f>'LENGUA EXTRANJERA'!E86</f>
        <v>CCL5, CP2, CP3, CPSAA3, CC3, CCEC1</v>
      </c>
      <c r="F764" s="62" t="str">
        <f>'LENGUA EXTRANJERA'!F86</f>
        <v xml:space="preserve">6.2 Aceptar y respetar la diversidad lingüística, cultural y artística propia de países donde se habla la lengua extranjera como fuente de aprendizaje y enriquecimiento personal, mostrando interés por ampliar los conocimientos propios y comprender elementos culturales y lingüísticos básicos que fomenten la sostenibilidad y la democracia. </v>
      </c>
      <c r="G764" s="62">
        <f>'LENGUA EXTRANJERA'!G86</f>
        <v>0</v>
      </c>
    </row>
    <row r="765" spans="2:7" ht="90" customHeight="1">
      <c r="B765" s="311" t="str">
        <f>'LENGUA EXTRANJERA'!B87</f>
        <v>6º</v>
      </c>
      <c r="C765" s="62" t="str">
        <f>'LENGUA EXTRANJERA'!C87</f>
        <v>LENGUA EXTRANJERA</v>
      </c>
      <c r="D765" s="97" t="str">
        <f>'LENGUA EXTRANJERA'!D87</f>
        <v>6</v>
      </c>
      <c r="E765" s="62" t="str">
        <f>'LENGUA EXTRANJERA'!E87</f>
        <v>CCL5, CP3, CPSAA3, CC2, CC3, CCEC1</v>
      </c>
      <c r="F765" s="62" t="str">
        <f>'LENGUA EXTRANJERA'!F87</f>
        <v xml:space="preserve">6.3 Seleccionar y aplicar, de forma guiada, diferentes estrategias para entender y apreciar la diversidad lingüística, cultural y artística, aceptando y respetando su valor y mostrando una actitud de apertura. </v>
      </c>
      <c r="G765" s="62">
        <f>'LENGUA EXTRANJERA'!G87</f>
        <v>0</v>
      </c>
    </row>
    <row r="766" spans="2:7" ht="90" customHeight="1">
      <c r="B766" s="306" t="str">
        <f>MATEMÁTICAS!B3</f>
        <v>1º</v>
      </c>
      <c r="C766" s="280" t="str">
        <f>MATEMÁTICAS!C3</f>
        <v>MATEMÁTICAS</v>
      </c>
      <c r="D766" s="281" t="str">
        <f>MATEMÁTICAS!D3</f>
        <v>1</v>
      </c>
      <c r="E766" s="280" t="str">
        <f>MATEMÁTICAS!E3</f>
        <v>CCL2, STEM1, STEM2, STEM4, CE3</v>
      </c>
      <c r="F766" s="280" t="str">
        <f>MATEMÁTICAS!F3</f>
        <v xml:space="preserve">1.1 Interpretar preguntas sencillas a través de diferentes estrategias o herramientas, descubriendo la información contenida en problemas de la vida cotidiana. </v>
      </c>
      <c r="G766" s="280">
        <f>MATEMÁTICAS!G3</f>
        <v>0</v>
      </c>
    </row>
    <row r="767" spans="2:7" ht="90" customHeight="1">
      <c r="B767" s="306" t="str">
        <f>MATEMÁTICAS!B4</f>
        <v>1º</v>
      </c>
      <c r="C767" s="280" t="str">
        <f>MATEMÁTICAS!C4</f>
        <v>MATEMÁTICAS</v>
      </c>
      <c r="D767" s="281" t="str">
        <f>MATEMÁTICAS!D4</f>
        <v>1</v>
      </c>
      <c r="E767" s="280" t="str">
        <f>MATEMÁTICAS!E4</f>
        <v>STEM1, STEM2, STEM4, CPSAA5, CE1, CCEC4</v>
      </c>
      <c r="F767" s="280" t="str">
        <f>MATEMÁTICAS!F4</f>
        <v xml:space="preserve">1.2. Identificar representaciones de situaciones problematizadas sencillas, con recursos manipulativos y gráficos que ayuden en la resolución de un problema de la vida cotidiana. </v>
      </c>
      <c r="G767" s="280">
        <f>MATEMÁTICAS!G4</f>
        <v>0</v>
      </c>
    </row>
    <row r="768" spans="2:7" ht="90" customHeight="1">
      <c r="B768" s="306" t="str">
        <f>MATEMÁTICAS!B5</f>
        <v>1º</v>
      </c>
      <c r="C768" s="280" t="str">
        <f>MATEMÁTICAS!C5</f>
        <v>MATEMÁTICAS</v>
      </c>
      <c r="D768" s="281" t="str">
        <f>MATEMÁTICAS!D5</f>
        <v>2</v>
      </c>
      <c r="E768" s="280" t="str">
        <f>MATEMÁTICAS!E5</f>
        <v>STEM1, STEM2, CPSAA5</v>
      </c>
      <c r="F768" s="280" t="str">
        <f>MATEMÁTICAS!F5</f>
        <v xml:space="preserve">2.1 Identificar algunas estrategias adecuadas en la resolución de problemas sencillos. </v>
      </c>
      <c r="G768" s="280">
        <f>MATEMÁTICAS!G5</f>
        <v>0</v>
      </c>
    </row>
    <row r="769" spans="2:7" ht="90" customHeight="1">
      <c r="B769" s="306" t="str">
        <f>MATEMÁTICAS!B6</f>
        <v>1º</v>
      </c>
      <c r="C769" s="280" t="str">
        <f>MATEMÁTICAS!C6</f>
        <v>MATEMÁTICAS</v>
      </c>
      <c r="D769" s="281" t="str">
        <f>MATEMÁTICAS!D6</f>
        <v>2</v>
      </c>
      <c r="E769" s="280" t="str">
        <f>MATEMÁTICAS!E6</f>
        <v>STEM1, CPSAA4, CE3</v>
      </c>
      <c r="F769" s="280" t="str">
        <f>MATEMÁTICAS!F6</f>
        <v xml:space="preserve">2.2 Obtener soluciones a problemas sencillos, de forma guiada, explorando estrategias básicas de resolución. </v>
      </c>
      <c r="G769" s="280">
        <f>MATEMÁTICAS!G6</f>
        <v>0</v>
      </c>
    </row>
    <row r="770" spans="2:7" ht="90" customHeight="1">
      <c r="B770" s="306" t="str">
        <f>MATEMÁTICAS!B7</f>
        <v>1º</v>
      </c>
      <c r="C770" s="280" t="str">
        <f>MATEMÁTICAS!C7</f>
        <v>MATEMÁTICAS</v>
      </c>
      <c r="D770" s="281" t="str">
        <f>MATEMÁTICAS!D7</f>
        <v>2</v>
      </c>
      <c r="E770" s="280" t="str">
        <f>MATEMÁTICAS!E7</f>
        <v>CCL2, STEM1, STEM2, CPSAA4, CPSAA5, CE3</v>
      </c>
      <c r="F770" s="280" t="str">
        <f>MATEMÁTICAS!F7</f>
        <v xml:space="preserve">2.3 Describir verbalmente la idoneidad de las soluciones de problemas sencillos a partir de las preguntas previamente planteadas examinando los resultados y los procedimientos realizados. </v>
      </c>
      <c r="G770" s="280">
        <f>MATEMÁTICAS!G7</f>
        <v>0</v>
      </c>
    </row>
    <row r="771" spans="2:7" ht="90" customHeight="1">
      <c r="B771" s="306" t="str">
        <f>MATEMÁTICAS!B8</f>
        <v>1º</v>
      </c>
      <c r="C771" s="280" t="str">
        <f>MATEMÁTICAS!C8</f>
        <v>MATEMÁTICAS</v>
      </c>
      <c r="D771" s="281" t="str">
        <f>MATEMÁTICAS!D8</f>
        <v>2</v>
      </c>
      <c r="E771" s="280" t="str">
        <f>MATEMÁTICAS!E8</f>
        <v>STEM1, CPSAA5, CE3</v>
      </c>
      <c r="F771" s="280" t="str">
        <f>MATEMÁTICAS!F8</f>
        <v xml:space="preserve">2.4 Identificar estrategias básicas de cálculo mental, aplicándolas a la resolución de problemas sencillos. </v>
      </c>
      <c r="G771" s="280">
        <f>MATEMÁTICAS!G8</f>
        <v>0</v>
      </c>
    </row>
    <row r="772" spans="2:7" ht="90" customHeight="1">
      <c r="B772" s="306" t="str">
        <f>MATEMÁTICAS!B9</f>
        <v>1º</v>
      </c>
      <c r="C772" s="280" t="str">
        <f>MATEMÁTICAS!C9</f>
        <v>MATEMÁTICAS</v>
      </c>
      <c r="D772" s="281" t="str">
        <f>MATEMÁTICAS!D9</f>
        <v>3</v>
      </c>
      <c r="E772" s="280" t="str">
        <f>MATEMÁTICAS!E9</f>
        <v>STEM1, STEM2, CD5, CPSAA5</v>
      </c>
      <c r="F772" s="280" t="str">
        <f>MATEMÁTICAS!F9</f>
        <v xml:space="preserve">3.1 Identificar conjeturas matemáticas sencillas descubriendo patrones y relaciones de forma guiada. </v>
      </c>
      <c r="G772" s="280">
        <f>MATEMÁTICAS!G9</f>
        <v>0</v>
      </c>
    </row>
    <row r="773" spans="2:7" ht="90" customHeight="1">
      <c r="B773" s="306" t="str">
        <f>MATEMÁTICAS!B10</f>
        <v>1º</v>
      </c>
      <c r="C773" s="280" t="str">
        <f>MATEMÁTICAS!C10</f>
        <v>MATEMÁTICAS</v>
      </c>
      <c r="D773" s="281" t="str">
        <f>MATEMÁTICAS!D10</f>
        <v>3</v>
      </c>
      <c r="E773" s="280" t="str">
        <f>MATEMÁTICAS!E10</f>
        <v>CCL1, STEM1, STEM2, CE3</v>
      </c>
      <c r="F773" s="280" t="str">
        <f>MATEMÁTICAS!F10</f>
        <v xml:space="preserve">3.2 Dar ejemplos de problemas sencillos a partir de situaciones cotidianas que se resuelven matemáticamente. </v>
      </c>
      <c r="G773" s="280">
        <f>MATEMÁTICAS!G10</f>
        <v>0</v>
      </c>
    </row>
    <row r="774" spans="2:7" ht="90" customHeight="1">
      <c r="B774" s="306" t="str">
        <f>MATEMÁTICAS!B11</f>
        <v>1º</v>
      </c>
      <c r="C774" s="280" t="str">
        <f>MATEMÁTICAS!C11</f>
        <v>MATEMÁTICAS</v>
      </c>
      <c r="D774" s="281" t="str">
        <f>MATEMÁTICAS!D11</f>
        <v>4</v>
      </c>
      <c r="E774" s="280" t="str">
        <f>MATEMÁTICAS!E11</f>
        <v>STEM1, STEM2, STEM3, CD5, CC2</v>
      </c>
      <c r="F774" s="280" t="str">
        <f>MATEMÁTICAS!F11</f>
        <v xml:space="preserve">4.1 Identificar rutinas y actividades sencillas de la vida cotidiana que se realicen paso a paso, descubriendo principios básicos del pensamiento computacional de forma guiada. </v>
      </c>
      <c r="G774" s="280">
        <f>MATEMÁTICAS!G11</f>
        <v>0</v>
      </c>
    </row>
    <row r="775" spans="2:7" ht="90" customHeight="1">
      <c r="B775" s="306" t="str">
        <f>MATEMÁTICAS!B12</f>
        <v>1º</v>
      </c>
      <c r="C775" s="280" t="str">
        <f>MATEMÁTICAS!C12</f>
        <v>MATEMÁTICAS</v>
      </c>
      <c r="D775" s="281" t="str">
        <f>MATEMÁTICAS!D12</f>
        <v>4</v>
      </c>
      <c r="E775" s="280" t="str">
        <f>MATEMÁTICAS!E12</f>
        <v>STEM1, STEM2, CD1, CD3, CD5, CC2, CE3</v>
      </c>
      <c r="F775" s="280" t="str">
        <f>MATEMÁTICAS!F12</f>
        <v xml:space="preserve">4.2 Emplear herramientas tecnológicas adecuadas sencillas, de forma guiada, en el proceso de resolución de problemas. </v>
      </c>
      <c r="G775" s="280">
        <f>MATEMÁTICAS!G12</f>
        <v>0</v>
      </c>
    </row>
    <row r="776" spans="2:7" ht="90" customHeight="1">
      <c r="B776" s="306" t="str">
        <f>MATEMÁTICAS!B13</f>
        <v>1º</v>
      </c>
      <c r="C776" s="280" t="str">
        <f>MATEMÁTICAS!C13</f>
        <v>MATEMÁTICAS</v>
      </c>
      <c r="D776" s="281" t="str">
        <f>MATEMÁTICAS!D13</f>
        <v>5</v>
      </c>
      <c r="E776" s="280" t="str">
        <f>MATEMÁTICAS!E13</f>
        <v>STEM1, STEM3, CPSAA4, CC2, CC4</v>
      </c>
      <c r="F776" s="280" t="str">
        <f>MATEMÁTICAS!F13</f>
        <v xml:space="preserve">5.1 Identificar conexiones sencillas entre los diferentes elementos matemáticos experimentando las matemáticas en diferentes contextos. </v>
      </c>
      <c r="G776" s="280">
        <f>MATEMÁTICAS!G13</f>
        <v>0</v>
      </c>
    </row>
    <row r="777" spans="2:7" ht="90" customHeight="1">
      <c r="B777" s="306" t="str">
        <f>MATEMÁTICAS!B14</f>
        <v>1º</v>
      </c>
      <c r="C777" s="280" t="str">
        <f>MATEMÁTICAS!C14</f>
        <v>MATEMÁTICAS</v>
      </c>
      <c r="D777" s="281" t="str">
        <f>MATEMÁTICAS!D14</f>
        <v>5</v>
      </c>
      <c r="E777" s="280" t="str">
        <f>MATEMÁTICAS!E14</f>
        <v>STEM1, STEM3, CPSAA4, CC2, CC4, CCEC1</v>
      </c>
      <c r="F777" s="280" t="str">
        <f>MATEMÁTICAS!F14</f>
        <v xml:space="preserve">5.2 Reconocer las matemáticas presentes en la vida cotidiana, identificando aspectos matemáticos en situaciones de la vida real. </v>
      </c>
      <c r="G777" s="280">
        <f>MATEMÁTICAS!G14</f>
        <v>0</v>
      </c>
    </row>
    <row r="778" spans="2:7" ht="90" customHeight="1">
      <c r="B778" s="306" t="str">
        <f>MATEMÁTICAS!B15</f>
        <v>1º</v>
      </c>
      <c r="C778" s="280" t="str">
        <f>MATEMÁTICAS!C15</f>
        <v>MATEMÁTICAS</v>
      </c>
      <c r="D778" s="281" t="str">
        <f>MATEMÁTICAS!D15</f>
        <v>6</v>
      </c>
      <c r="E778" s="280" t="str">
        <f>MATEMÁTICAS!E15</f>
        <v>CCL3, STEM4</v>
      </c>
      <c r="F778" s="280" t="str">
        <f>MATEMÁTICAS!F15</f>
        <v xml:space="preserve">6.1 Identificar, con ayuda, lenguaje matemático sencillo presente en la vida cotidiana, utilizando vocabulario básico. </v>
      </c>
      <c r="G778" s="280">
        <f>MATEMÁTICAS!G15</f>
        <v>0</v>
      </c>
    </row>
    <row r="779" spans="2:7" ht="90" customHeight="1">
      <c r="B779" s="306" t="str">
        <f>MATEMÁTICAS!B16</f>
        <v>1º</v>
      </c>
      <c r="C779" s="280" t="str">
        <f>MATEMÁTICAS!C16</f>
        <v>MATEMÁTICAS</v>
      </c>
      <c r="D779" s="281" t="str">
        <f>MATEMÁTICAS!D16</f>
        <v>6</v>
      </c>
      <c r="E779" s="280" t="str">
        <f>MATEMÁTICAS!E16</f>
        <v>CCL1, STEM1, STEM2, STEM4, CD5, CE3, CCEC4</v>
      </c>
      <c r="F779" s="280" t="str">
        <f>MATEMÁTICAS!F16</f>
        <v xml:space="preserve">6.2. Explicar ideas y procesos matemáticos básicos y sencillos, de forma verbal o gráfica. </v>
      </c>
      <c r="G779" s="280" t="str">
        <f>MATEMÁTICAS!G16</f>
        <v xml:space="preserve">P. ej. Representa gráficamente en un soporte digital como el panel interactivo unidades y decenas. </v>
      </c>
    </row>
    <row r="780" spans="2:7" ht="90" customHeight="1">
      <c r="B780" s="306" t="str">
        <f>MATEMÁTICAS!B17</f>
        <v>1º</v>
      </c>
      <c r="C780" s="280" t="str">
        <f>MATEMÁTICAS!C17</f>
        <v>MATEMÁTICAS</v>
      </c>
      <c r="D780" s="281" t="str">
        <f>MATEMÁTICAS!D17</f>
        <v>7</v>
      </c>
      <c r="E780" s="280" t="str">
        <f>MATEMÁTICAS!E17</f>
        <v>CPSAA1, CPSAA4, CPSAA5, CE2</v>
      </c>
      <c r="F780" s="280" t="str">
        <f>MATEMÁTICAS!F17</f>
        <v xml:space="preserve">7.1 Reconocer, de manera guiada, las emociones básicas propias al abordar retos matemáticos sencillos, pidiendo ayuda solo cuando sea necesario. </v>
      </c>
      <c r="G780" s="280">
        <f>MATEMÁTICAS!G17</f>
        <v>0</v>
      </c>
    </row>
    <row r="781" spans="2:7" ht="90" customHeight="1">
      <c r="B781" s="306" t="str">
        <f>MATEMÁTICAS!B18</f>
        <v>1º</v>
      </c>
      <c r="C781" s="280" t="str">
        <f>MATEMÁTICAS!C18</f>
        <v>MATEMÁTICAS</v>
      </c>
      <c r="D781" s="281" t="str">
        <f>MATEMÁTICAS!D18</f>
        <v>7</v>
      </c>
      <c r="E781" s="280" t="str">
        <f>MATEMÁTICAS!E18</f>
        <v>STEM5, CPSAA1, CPSAA4, CPSAA5</v>
      </c>
      <c r="F781" s="280" t="str">
        <f>MATEMÁTICAS!F18</f>
        <v xml:space="preserve">7.2 Experimentar actitudes positivas ante retos matemáticos, aceptando el error como herramienta de aprendizaje. </v>
      </c>
      <c r="G781" s="280">
        <f>MATEMÁTICAS!G18</f>
        <v>0</v>
      </c>
    </row>
    <row r="782" spans="2:7" ht="90" customHeight="1">
      <c r="B782" s="306" t="str">
        <f>MATEMÁTICAS!B19</f>
        <v>1º</v>
      </c>
      <c r="C782" s="280" t="str">
        <f>MATEMÁTICAS!C19</f>
        <v>MATEMÁTICAS</v>
      </c>
      <c r="D782" s="281" t="str">
        <f>MATEMÁTICAS!D19</f>
        <v>8</v>
      </c>
      <c r="E782" s="280" t="str">
        <f>MATEMÁTICAS!E19</f>
        <v>CCL5, CP3, STEM3, CPSAA3, CC2, CC3, CE3</v>
      </c>
      <c r="F782" s="280" t="str">
        <f>MATEMÁTICAS!F19</f>
        <v xml:space="preserve">8.1 Participar respetuosamente en el trabajo en equipo, desarrollando actitudes de respeto, tolerancia, igualdad y fomentando la resolución pacífica de conflictos. </v>
      </c>
      <c r="G782" s="280">
        <f>MATEMÁTICAS!G19</f>
        <v>0</v>
      </c>
    </row>
    <row r="783" spans="2:7" ht="90" customHeight="1">
      <c r="B783" s="306" t="str">
        <f>MATEMÁTICAS!B20</f>
        <v>1º</v>
      </c>
      <c r="C783" s="280" t="str">
        <f>MATEMÁTICAS!C20</f>
        <v>MATEMÁTICAS</v>
      </c>
      <c r="D783" s="281" t="str">
        <f>MATEMÁTICAS!D20</f>
        <v>8</v>
      </c>
      <c r="E783" s="280" t="str">
        <f>MATEMÁTICAS!E20</f>
        <v>STEM3, CPSAA1, CC2, CE3</v>
      </c>
      <c r="F783" s="280" t="str">
        <f>MATEMÁTICAS!F20</f>
        <v xml:space="preserve">8.2 Aceptar la tarea y rol asignado en el trabajo en equipo, contribuyendo a la consecución de los objetivos del grupo. </v>
      </c>
      <c r="G783" s="280">
        <f>MATEMÁTICAS!G20</f>
        <v>0</v>
      </c>
    </row>
    <row r="784" spans="2:7" ht="90" customHeight="1">
      <c r="B784" s="307" t="str">
        <f>MATEMÁTICAS!B21</f>
        <v>2º</v>
      </c>
      <c r="C784" s="46" t="str">
        <f>MATEMÁTICAS!C21</f>
        <v>MATEMÁTICAS</v>
      </c>
      <c r="D784" s="85" t="str">
        <f>MATEMÁTICAS!D21</f>
        <v>1</v>
      </c>
      <c r="E784" s="46" t="str">
        <f>MATEMÁTICAS!E21</f>
        <v>CCL2, STEM1, STEM2, STEM4, CE3</v>
      </c>
      <c r="F784" s="46" t="str">
        <f>MATEMÁTICAS!F21</f>
        <v xml:space="preserve">1.1 Comprender las preguntas planteadas a través de diferentes estrategias o herramientas, reconociendo la información contenida en problemas de la vida cotidiana. </v>
      </c>
      <c r="G784" s="46">
        <f>MATEMÁTICAS!G21</f>
        <v>0</v>
      </c>
    </row>
    <row r="785" spans="2:7" ht="90" customHeight="1">
      <c r="B785" s="307" t="str">
        <f>MATEMÁTICAS!B22</f>
        <v>2º</v>
      </c>
      <c r="C785" s="46" t="str">
        <f>MATEMÁTICAS!C22</f>
        <v>MATEMÁTICAS</v>
      </c>
      <c r="D785" s="85" t="str">
        <f>MATEMÁTICAS!D22</f>
        <v>1</v>
      </c>
      <c r="E785" s="46" t="str">
        <f>MATEMÁTICAS!E22</f>
        <v>STEM1, STEM2, STEM4, CPSAA5, CE1, CE3, CCEC4</v>
      </c>
      <c r="F785" s="46" t="str">
        <f>MATEMÁTICAS!F22</f>
        <v xml:space="preserve">1.2. Proporcionar ejemplos de representaciones de situaciones problematizadas sencillas, con recursos manipulativos y gráficos que ayuden en la resolución de un problema de la vida cotidiana. </v>
      </c>
      <c r="G785" s="46">
        <f>MATEMÁTICAS!G22</f>
        <v>0</v>
      </c>
    </row>
    <row r="786" spans="2:7" ht="90" customHeight="1">
      <c r="B786" s="307" t="str">
        <f>MATEMÁTICAS!B23</f>
        <v>2º</v>
      </c>
      <c r="C786" s="46" t="str">
        <f>MATEMÁTICAS!C23</f>
        <v>MATEMÁTICAS</v>
      </c>
      <c r="D786" s="85" t="str">
        <f>MATEMÁTICAS!D23</f>
        <v>2</v>
      </c>
      <c r="E786" s="46" t="str">
        <f>MATEMÁTICAS!E23</f>
        <v>STEM1, STEM2, CPSAA5</v>
      </c>
      <c r="F786" s="46" t="str">
        <f>MATEMÁTICAS!F23</f>
        <v xml:space="preserve">2.1 Emplear algunas estrategias adecuadas en la resolución de problemas. </v>
      </c>
      <c r="G786" s="46">
        <f>MATEMÁTICAS!G23</f>
        <v>0</v>
      </c>
    </row>
    <row r="787" spans="2:7" ht="90" customHeight="1">
      <c r="B787" s="307" t="str">
        <f>MATEMÁTICAS!B24</f>
        <v>2º</v>
      </c>
      <c r="C787" s="46" t="str">
        <f>MATEMÁTICAS!C24</f>
        <v>MATEMÁTICAS</v>
      </c>
      <c r="D787" s="85" t="str">
        <f>MATEMÁTICAS!D24</f>
        <v>2</v>
      </c>
      <c r="E787" s="46" t="str">
        <f>MATEMÁTICAS!E24</f>
        <v>STEM1, CPSAA4, CE3</v>
      </c>
      <c r="F787" s="46" t="str">
        <f>MATEMÁTICAS!F24</f>
        <v xml:space="preserve">2.2 Obtener posibles soluciones a problemas, de forma guiada, aplicando estrategias básicas de resolución. </v>
      </c>
      <c r="G787" s="46">
        <f>MATEMÁTICAS!G24</f>
        <v>0</v>
      </c>
    </row>
    <row r="788" spans="2:7" ht="90" customHeight="1">
      <c r="B788" s="307" t="str">
        <f>MATEMÁTICAS!B25</f>
        <v>2º</v>
      </c>
      <c r="C788" s="46" t="str">
        <f>MATEMÁTICAS!C25</f>
        <v>MATEMÁTICAS</v>
      </c>
      <c r="D788" s="85" t="str">
        <f>MATEMÁTICAS!D25</f>
        <v>2</v>
      </c>
      <c r="E788" s="46" t="str">
        <f>MATEMÁTICAS!E25</f>
        <v>CCL2, STEM1, STEM2, CPSAA4, CPSAA5, CE3</v>
      </c>
      <c r="F788" s="46" t="str">
        <f>MATEMÁTICAS!F25</f>
        <v xml:space="preserve">2.3 Describir verbalmente la idoneidad de las soluciones de un problema a partir de las preguntas previamente planteadas examinando los resultados y los procedimientos realizados. </v>
      </c>
      <c r="G788" s="46">
        <f>MATEMÁTICAS!G25</f>
        <v>0</v>
      </c>
    </row>
    <row r="789" spans="2:7" ht="90" customHeight="1">
      <c r="B789" s="307" t="str">
        <f>MATEMÁTICAS!B26</f>
        <v>2º</v>
      </c>
      <c r="C789" s="46" t="str">
        <f>MATEMÁTICAS!C26</f>
        <v>MATEMÁTICAS</v>
      </c>
      <c r="D789" s="85" t="str">
        <f>MATEMÁTICAS!D26</f>
        <v>2</v>
      </c>
      <c r="E789" s="46" t="str">
        <f>MATEMÁTICAS!E26</f>
        <v>STEM1, CPSAA5, CE3</v>
      </c>
      <c r="F789" s="46" t="str">
        <f>MATEMÁTICAS!F26</f>
        <v xml:space="preserve">2.4 Utilizar, de manera acompañada, estrategias básicas de cálculo mental, aplicándolas a la resolución de problemas. </v>
      </c>
      <c r="G789" s="46">
        <f>MATEMÁTICAS!G26</f>
        <v>0</v>
      </c>
    </row>
    <row r="790" spans="2:7" ht="90" customHeight="1">
      <c r="B790" s="307" t="str">
        <f>MATEMÁTICAS!B27</f>
        <v>2º</v>
      </c>
      <c r="C790" s="46" t="str">
        <f>MATEMÁTICAS!C27</f>
        <v>MATEMÁTICAS</v>
      </c>
      <c r="D790" s="85" t="str">
        <f>MATEMÁTICAS!D27</f>
        <v>3</v>
      </c>
      <c r="E790" s="46" t="str">
        <f>MATEMÁTICAS!E27</f>
        <v>STEM1, STEM2, CD5, CPSAA5</v>
      </c>
      <c r="F790" s="46" t="str">
        <f>MATEMÁTICAS!F27</f>
        <v xml:space="preserve">3.1 Reconocer conjeturas matemáticas sencillas, investigando patrones, propiedades y relaciones de forma guiada. </v>
      </c>
      <c r="G790" s="46">
        <f>MATEMÁTICAS!G27</f>
        <v>0</v>
      </c>
    </row>
    <row r="791" spans="2:7" ht="90" customHeight="1">
      <c r="B791" s="307" t="str">
        <f>MATEMÁTICAS!B28</f>
        <v>2º</v>
      </c>
      <c r="C791" s="46" t="str">
        <f>MATEMÁTICAS!C28</f>
        <v>MATEMÁTICAS</v>
      </c>
      <c r="D791" s="85" t="str">
        <f>MATEMÁTICAS!D28</f>
        <v>3</v>
      </c>
      <c r="E791" s="46" t="str">
        <f>MATEMÁTICAS!E28</f>
        <v>CCL1, STEM1, STEM2, CE3</v>
      </c>
      <c r="F791" s="46" t="str">
        <f>MATEMÁTICAS!F28</f>
        <v xml:space="preserve">3.2 Dar ejemplos de problemas a partir de situaciones cotidianas que se resuelven matemáticamente. </v>
      </c>
      <c r="G791" s="46">
        <f>MATEMÁTICAS!G28</f>
        <v>0</v>
      </c>
    </row>
    <row r="792" spans="2:7" ht="90" customHeight="1">
      <c r="B792" s="307" t="str">
        <f>MATEMÁTICAS!B29</f>
        <v>2º</v>
      </c>
      <c r="C792" s="46" t="str">
        <f>MATEMÁTICAS!C29</f>
        <v>MATEMÁTICAS</v>
      </c>
      <c r="D792" s="85" t="str">
        <f>MATEMÁTICAS!D29</f>
        <v>4</v>
      </c>
      <c r="E792" s="46" t="str">
        <f>MATEMÁTICAS!E29</f>
        <v>STEM1, STEM2, STEM3, CD5, CC2</v>
      </c>
      <c r="F792" s="46" t="str">
        <f>MATEMÁTICAS!F29</f>
        <v xml:space="preserve">4.1 Describir rutinas y actividades sencillas de la vida cotidiana que se realicen paso a paso, utilizando principios básicos del pensamiento computacional de forma guiada. </v>
      </c>
      <c r="G792" s="46" t="str">
        <f>MATEMÁTICAS!G29</f>
        <v xml:space="preserve">P. ej. Explica a un compañero el proceso de resolución de un enigma matemático sencillo presentado en soporte digital. </v>
      </c>
    </row>
    <row r="793" spans="2:7" ht="90" customHeight="1">
      <c r="B793" s="307" t="str">
        <f>MATEMÁTICAS!B30</f>
        <v>2º</v>
      </c>
      <c r="C793" s="46" t="str">
        <f>MATEMÁTICAS!C30</f>
        <v>MATEMÁTICAS</v>
      </c>
      <c r="D793" s="85" t="str">
        <f>MATEMÁTICAS!D30</f>
        <v>4</v>
      </c>
      <c r="E793" s="46" t="str">
        <f>MATEMÁTICAS!E30</f>
        <v>STEM1, STEM2, CD1, CD3, CD5, CC2, CE3</v>
      </c>
      <c r="F793" s="46" t="str">
        <f>MATEMÁTICAS!F30</f>
        <v xml:space="preserve">4.2 Emplear herramientas tecnológicas adecuadas, de forma guiada, en el proceso de resolución de problemas. </v>
      </c>
      <c r="G793" s="46">
        <f>MATEMÁTICAS!G30</f>
        <v>0</v>
      </c>
    </row>
    <row r="794" spans="2:7" ht="90" customHeight="1">
      <c r="B794" s="307" t="str">
        <f>MATEMÁTICAS!B31</f>
        <v>2º</v>
      </c>
      <c r="C794" s="46" t="str">
        <f>MATEMÁTICAS!C31</f>
        <v>MATEMÁTICAS</v>
      </c>
      <c r="D794" s="85" t="str">
        <f>MATEMÁTICAS!D31</f>
        <v>5</v>
      </c>
      <c r="E794" s="46" t="str">
        <f>MATEMÁTICAS!E31</f>
        <v>STEM1, STEM3, CPSAA4, CC2, CC4</v>
      </c>
      <c r="F794" s="46" t="str">
        <f>MATEMÁTICAS!F31</f>
        <v xml:space="preserve">5.1 Reconocer conexiones entre los diferentes elementos matemáticos, aplicando conocimientos y experiencias propios. </v>
      </c>
      <c r="G794" s="46">
        <f>MATEMÁTICAS!G31</f>
        <v>0</v>
      </c>
    </row>
    <row r="795" spans="2:7" ht="90" customHeight="1">
      <c r="B795" s="307" t="str">
        <f>MATEMÁTICAS!B32</f>
        <v>2º</v>
      </c>
      <c r="C795" s="46" t="str">
        <f>MATEMÁTICAS!C32</f>
        <v>MATEMÁTICAS</v>
      </c>
      <c r="D795" s="85" t="str">
        <f>MATEMÁTICAS!D32</f>
        <v>5</v>
      </c>
      <c r="E795" s="46" t="str">
        <f>MATEMÁTICAS!E32</f>
        <v>STEM1, STEM3, CPSAA4, CC2, CC4, CCEC1</v>
      </c>
      <c r="F795" s="46" t="str">
        <f>MATEMÁTICAS!F32</f>
        <v xml:space="preserve">5.2 Reconocer las matemáticas presentes en la vida cotidiana y en otras áreas, estableciendo conexiones sencillas entre ellas. </v>
      </c>
      <c r="G795" s="46">
        <f>MATEMÁTICAS!G32</f>
        <v>0</v>
      </c>
    </row>
    <row r="796" spans="2:7" ht="90" customHeight="1">
      <c r="B796" s="307" t="str">
        <f>MATEMÁTICAS!B33</f>
        <v>2º</v>
      </c>
      <c r="C796" s="46" t="str">
        <f>MATEMÁTICAS!C33</f>
        <v>MATEMÁTICAS</v>
      </c>
      <c r="D796" s="85" t="str">
        <f>MATEMÁTICAS!D33</f>
        <v>6</v>
      </c>
      <c r="E796" s="46" t="str">
        <f>MATEMÁTICAS!E33</f>
        <v>CCL3, STEM4</v>
      </c>
      <c r="F796" s="46" t="str">
        <f>MATEMÁTICAS!F33</f>
        <v xml:space="preserve">6.1 Reconocer lenguaje matemático sencillo presente en la vida cotidiana, adquiriendo vocabulario específico básico. </v>
      </c>
      <c r="G796" s="46">
        <f>MATEMÁTICAS!G33</f>
        <v>0</v>
      </c>
    </row>
    <row r="797" spans="2:7" ht="90" customHeight="1">
      <c r="B797" s="307" t="str">
        <f>MATEMÁTICAS!B34</f>
        <v>2º</v>
      </c>
      <c r="C797" s="46" t="str">
        <f>MATEMÁTICAS!C34</f>
        <v>MATEMÁTICAS</v>
      </c>
      <c r="D797" s="85" t="str">
        <f>MATEMÁTICAS!D34</f>
        <v>6</v>
      </c>
      <c r="E797" s="46" t="str">
        <f>MATEMÁTICAS!E34</f>
        <v>CCL1, STEM1, STEM2, STEM4, CD5, CE3, CCEC4</v>
      </c>
      <c r="F797" s="46" t="str">
        <f>MATEMÁTICAS!F34</f>
        <v xml:space="preserve">6.2 Explicar ideas y procesos matemáticos sencillos, los pasos seguidos en la resolución de un problema o los resultados matemáticos, de forma verbal o gráfica. </v>
      </c>
      <c r="G797" s="46">
        <f>MATEMÁTICAS!G34</f>
        <v>0</v>
      </c>
    </row>
    <row r="798" spans="2:7" ht="90" customHeight="1">
      <c r="B798" s="307" t="str">
        <f>MATEMÁTICAS!B35</f>
        <v>2º</v>
      </c>
      <c r="C798" s="46" t="str">
        <f>MATEMÁTICAS!C35</f>
        <v>MATEMÁTICAS</v>
      </c>
      <c r="D798" s="85" t="str">
        <f>MATEMÁTICAS!D35</f>
        <v>7</v>
      </c>
      <c r="E798" s="46" t="str">
        <f>MATEMÁTICAS!E35</f>
        <v>CPSAA1, CPSAA4, CPSAA5, CE2</v>
      </c>
      <c r="F798" s="46" t="str">
        <f>MATEMÁTICAS!F35</f>
        <v xml:space="preserve">7.1 Reconocer las emociones básicas propias al abordar retos matemáticos, pidiendo ayuda solo cuando sea necesario. </v>
      </c>
      <c r="G798" s="46">
        <f>MATEMÁTICAS!G35</f>
        <v>0</v>
      </c>
    </row>
    <row r="799" spans="2:7" ht="90" customHeight="1">
      <c r="B799" s="307" t="str">
        <f>MATEMÁTICAS!B36</f>
        <v>2º</v>
      </c>
      <c r="C799" s="46" t="str">
        <f>MATEMÁTICAS!C36</f>
        <v>MATEMÁTICAS</v>
      </c>
      <c r="D799" s="85" t="str">
        <f>MATEMÁTICAS!D36</f>
        <v>7</v>
      </c>
      <c r="E799" s="46" t="str">
        <f>MATEMÁTICAS!E36</f>
        <v>STEM5, CPSAA1, CPSAA4, CPSAA5</v>
      </c>
      <c r="F799" s="46" t="str">
        <f>MATEMÁTICAS!F36</f>
        <v xml:space="preserve">7.2. Expresar actitudes positivas ante retos matemáticos, valorando el error como una oportunidad de aprendizaje. </v>
      </c>
      <c r="G799" s="46">
        <f>MATEMÁTICAS!G36</f>
        <v>0</v>
      </c>
    </row>
    <row r="800" spans="2:7" ht="90" customHeight="1">
      <c r="B800" s="307" t="str">
        <f>MATEMÁTICAS!B37</f>
        <v>2º</v>
      </c>
      <c r="C800" s="46" t="str">
        <f>MATEMÁTICAS!C37</f>
        <v>MATEMÁTICAS</v>
      </c>
      <c r="D800" s="85" t="str">
        <f>MATEMÁTICAS!D37</f>
        <v>8</v>
      </c>
      <c r="E800" s="46" t="str">
        <f>MATEMÁTICAS!E37</f>
        <v>CCL5, CP3, STEM3, CPSAA3, CC2, CC3, CE3</v>
      </c>
      <c r="F800" s="46" t="str">
        <f>MATEMÁTICAS!F37</f>
        <v xml:space="preserve">8.1 Participar respetuosamente en el trabajo en equipo, estableciendo relaciones saludables basadas en el respeto, la tolerancia, la igualdad y la resolución pacífica de conflictos. </v>
      </c>
      <c r="G800" s="46">
        <f>MATEMÁTICAS!G37</f>
        <v>0</v>
      </c>
    </row>
    <row r="801" spans="2:7" ht="90" customHeight="1">
      <c r="B801" s="307" t="str">
        <f>MATEMÁTICAS!B38</f>
        <v>2º</v>
      </c>
      <c r="C801" s="46" t="str">
        <f>MATEMÁTICAS!C38</f>
        <v>MATEMÁTICAS</v>
      </c>
      <c r="D801" s="85" t="str">
        <f>MATEMÁTICAS!D38</f>
        <v>8</v>
      </c>
      <c r="E801" s="46" t="str">
        <f>MATEMÁTICAS!E38</f>
        <v>STEM3, CPSAA1, CC2, CE3</v>
      </c>
      <c r="F801" s="46" t="str">
        <f>MATEMÁTICAS!F38</f>
        <v xml:space="preserve">8.2 Aceptar la tarea y rol asignado en el trabajo en equipo, cumpliendo con las responsabilidades individuales y contribuyendo a la consecución de los objetivos del grupo. </v>
      </c>
      <c r="G801" s="46">
        <f>MATEMÁTICAS!G38</f>
        <v>0</v>
      </c>
    </row>
    <row r="802" spans="2:7" ht="90" customHeight="1">
      <c r="B802" s="308" t="str">
        <f>MATEMÁTICAS!B39</f>
        <v>3º</v>
      </c>
      <c r="C802" s="47" t="str">
        <f>MATEMÁTICAS!C39</f>
        <v>MATEMÁTICAS</v>
      </c>
      <c r="D802" s="88" t="str">
        <f>MATEMÁTICAS!D39</f>
        <v>1</v>
      </c>
      <c r="E802" s="47" t="str">
        <f>MATEMÁTICAS!E39</f>
        <v>CCL2, STEM1, STEM2, STEM4, CE3</v>
      </c>
      <c r="F802" s="47" t="str">
        <f>MATEMÁTICAS!F39</f>
        <v xml:space="preserve">1.1 Interpretar, de manera acompañada, problemas de la vida cotidiana, comprendiendo las preguntas planteadas a través de diferentes estrategias o herramientas. </v>
      </c>
      <c r="G802" s="47">
        <f>MATEMÁTICAS!G39</f>
        <v>0</v>
      </c>
    </row>
    <row r="803" spans="2:7" ht="90" customHeight="1">
      <c r="B803" s="308" t="str">
        <f>MATEMÁTICAS!B40</f>
        <v>3º</v>
      </c>
      <c r="C803" s="47" t="str">
        <f>MATEMÁTICAS!C40</f>
        <v>MATEMÁTICAS</v>
      </c>
      <c r="D803" s="88" t="str">
        <f>MATEMÁTICAS!D40</f>
        <v>1</v>
      </c>
      <c r="E803" s="47" t="str">
        <f>MATEMÁTICAS!E40</f>
        <v>CCL1, STEM1, STEM2, STEM4, CPSAA5, CE1, CE3, CCEC4</v>
      </c>
      <c r="F803" s="47" t="str">
        <f>MATEMÁTICAS!F40</f>
        <v xml:space="preserve">1.2 Producir, de manera acompañada, representaciones matemáticas a través de recursos manipulativos, esquemas o diagramas sencillos que ayuden en la resolución de una situación problematizada. </v>
      </c>
      <c r="G803" s="47">
        <f>MATEMÁTICAS!G40</f>
        <v>0</v>
      </c>
    </row>
    <row r="804" spans="2:7" ht="90" customHeight="1">
      <c r="B804" s="308" t="str">
        <f>MATEMÁTICAS!B41</f>
        <v>3º</v>
      </c>
      <c r="C804" s="47" t="str">
        <f>MATEMÁTICAS!C41</f>
        <v>MATEMÁTICAS</v>
      </c>
      <c r="D804" s="88" t="str">
        <f>MATEMÁTICAS!D41</f>
        <v>2</v>
      </c>
      <c r="E804" s="47" t="str">
        <f>MATEMÁTICAS!E41</f>
        <v>STEM1, STEM2, CPSAA5</v>
      </c>
      <c r="F804" s="47" t="str">
        <f>MATEMÁTICAS!F41</f>
        <v xml:space="preserve">2.1. Analizar diferentes estrategias para resolver un problema de forma pautada. </v>
      </c>
      <c r="G804" s="47">
        <f>MATEMÁTICAS!G41</f>
        <v>0</v>
      </c>
    </row>
    <row r="805" spans="2:7" ht="90" customHeight="1">
      <c r="B805" s="308" t="str">
        <f>MATEMÁTICAS!B42</f>
        <v>3º</v>
      </c>
      <c r="C805" s="47" t="str">
        <f>MATEMÁTICAS!C42</f>
        <v>MATEMÁTICAS</v>
      </c>
      <c r="D805" s="88" t="str">
        <f>MATEMÁTICAS!D42</f>
        <v>2</v>
      </c>
      <c r="E805" s="47" t="str">
        <f>MATEMÁTICAS!E42</f>
        <v>STEM1, CPSAA4, CE1, CE3</v>
      </c>
      <c r="F805" s="47" t="str">
        <f>MATEMÁTICAS!F42</f>
        <v xml:space="preserve">2.2 Obtener posibles soluciones a problemas aplicando estrategias básicas de resolución. </v>
      </c>
      <c r="G805" s="47">
        <f>MATEMÁTICAS!G42</f>
        <v>0</v>
      </c>
    </row>
    <row r="806" spans="2:7" ht="90" customHeight="1">
      <c r="B806" s="308" t="str">
        <f>MATEMÁTICAS!B43</f>
        <v>3º</v>
      </c>
      <c r="C806" s="47" t="str">
        <f>MATEMÁTICAS!C43</f>
        <v>MATEMÁTICAS</v>
      </c>
      <c r="D806" s="88" t="str">
        <f>MATEMÁTICAS!D43</f>
        <v>2</v>
      </c>
      <c r="E806" s="47" t="str">
        <f>MATEMÁTICAS!E43</f>
        <v>CCL2, STEM1, STEM2, CPSAA4, CPSAA5, CE3</v>
      </c>
      <c r="F806" s="47" t="str">
        <f>MATEMÁTICAS!F43</f>
        <v xml:space="preserve">2.3 Describir la corrección matemática de las soluciones de un problema y su coherencia en el contexto planteado contrastando los resultados y los procedimientos realizados. </v>
      </c>
      <c r="G806" s="47">
        <f>MATEMÁTICAS!G43</f>
        <v>0</v>
      </c>
    </row>
    <row r="807" spans="2:7" ht="90" customHeight="1">
      <c r="B807" s="308" t="str">
        <f>MATEMÁTICAS!B44</f>
        <v>3º</v>
      </c>
      <c r="C807" s="47" t="str">
        <f>MATEMÁTICAS!C44</f>
        <v>MATEMÁTICAS</v>
      </c>
      <c r="D807" s="88" t="str">
        <f>MATEMÁTICAS!D44</f>
        <v>2</v>
      </c>
      <c r="E807" s="47" t="str">
        <f>MATEMÁTICAS!E44</f>
        <v>STEM1, CPSAA5, CE3</v>
      </c>
      <c r="F807" s="47" t="str">
        <f>MATEMÁTICAS!F44</f>
        <v xml:space="preserve">2.4 Utilizar estrategias básicas de cálculo mental aplicándolas a la resolución de problemas. </v>
      </c>
      <c r="G807" s="47">
        <f>MATEMÁTICAS!G44</f>
        <v>0</v>
      </c>
    </row>
    <row r="808" spans="2:7" ht="90" customHeight="1">
      <c r="B808" s="308" t="str">
        <f>MATEMÁTICAS!B45</f>
        <v>3º</v>
      </c>
      <c r="C808" s="47" t="str">
        <f>MATEMÁTICAS!C45</f>
        <v>MATEMÁTICAS</v>
      </c>
      <c r="D808" s="88" t="str">
        <f>MATEMÁTICAS!D45</f>
        <v>3</v>
      </c>
      <c r="E808" s="47" t="str">
        <f>MATEMÁTICAS!E45</f>
        <v>STEM1, STEM2, STEM4, CD1, CD5, CPSAA5</v>
      </c>
      <c r="F808" s="47" t="str">
        <f>MATEMÁTICAS!F45</f>
        <v xml:space="preserve">3.1 Analizar conjeturas matemáticas sencillas investigando patrones, propiedades y relaciones de forma pautada. </v>
      </c>
      <c r="G808" s="47" t="str">
        <f>MATEMÁTICAS!G45</f>
        <v xml:space="preserve">P. ej. Identifica el patrón de repetición asociado a las tablas de multiplicar presentadas a través de una hoja de cálculo. </v>
      </c>
    </row>
    <row r="809" spans="2:7" ht="90" customHeight="1">
      <c r="B809" s="308" t="str">
        <f>MATEMÁTICAS!B46</f>
        <v>3º</v>
      </c>
      <c r="C809" s="47" t="str">
        <f>MATEMÁTICAS!C46</f>
        <v>MATEMÁTICAS</v>
      </c>
      <c r="D809" s="88" t="str">
        <f>MATEMÁTICAS!D46</f>
        <v>3</v>
      </c>
      <c r="E809" s="47" t="str">
        <f>MATEMÁTICAS!E46</f>
        <v>CCL1, STEM1, STEM2, CE3</v>
      </c>
      <c r="F809" s="47" t="str">
        <f>MATEMÁTICAS!F46</f>
        <v xml:space="preserve">3.2 Dar ejemplos de problemas sobre situaciones cotidianas que se resuelven matemáticamente. </v>
      </c>
      <c r="G809" s="47">
        <f>MATEMÁTICAS!G46</f>
        <v>0</v>
      </c>
    </row>
    <row r="810" spans="2:7" ht="90" customHeight="1">
      <c r="B810" s="308" t="str">
        <f>MATEMÁTICAS!B47</f>
        <v>3º</v>
      </c>
      <c r="C810" s="47" t="str">
        <f>MATEMÁTICAS!C47</f>
        <v>MATEMÁTICAS</v>
      </c>
      <c r="D810" s="88" t="str">
        <f>MATEMÁTICAS!D47</f>
        <v>4</v>
      </c>
      <c r="E810" s="47" t="str">
        <f>MATEMÁTICAS!E47</f>
        <v>STEM1, STEM2, STEM3, STEM4, CD3, CD5, CC2</v>
      </c>
      <c r="F810" s="47" t="str">
        <f>MATEMÁTICAS!F47</f>
        <v xml:space="preserve">4.1 Automatizar situaciones sencillas de la vida cotidiana que se realicen paso a paso o sigan una rutina, utilizando de forma pautada principios básicos del pensamiento computacional. </v>
      </c>
      <c r="G810" s="47">
        <f>MATEMÁTICAS!G47</f>
        <v>0</v>
      </c>
    </row>
    <row r="811" spans="2:7" ht="90" customHeight="1">
      <c r="B811" s="308" t="str">
        <f>MATEMÁTICAS!B48</f>
        <v>3º</v>
      </c>
      <c r="C811" s="47" t="str">
        <f>MATEMÁTICAS!C48</f>
        <v>MATEMÁTICAS</v>
      </c>
      <c r="D811" s="88" t="str">
        <f>MATEMÁTICAS!D48</f>
        <v>4</v>
      </c>
      <c r="E811" s="47" t="str">
        <f>MATEMÁTICAS!E48</f>
        <v>STEM1, STEM2, CD1, CD3, CD5, CC2, CE3</v>
      </c>
      <c r="F811" s="47" t="str">
        <f>MATEMÁTICAS!F48</f>
        <v xml:space="preserve">4.2 Emplear herramientas tecnológicas adecuadas en el proceso de resolución de problemas. </v>
      </c>
      <c r="G811" s="47">
        <f>MATEMÁTICAS!G48</f>
        <v>0</v>
      </c>
    </row>
    <row r="812" spans="2:7" ht="90" customHeight="1">
      <c r="B812" s="308" t="str">
        <f>MATEMÁTICAS!B49</f>
        <v>3º</v>
      </c>
      <c r="C812" s="47" t="str">
        <f>MATEMÁTICAS!C49</f>
        <v>MATEMÁTICAS</v>
      </c>
      <c r="D812" s="88" t="str">
        <f>MATEMÁTICAS!D49</f>
        <v>5</v>
      </c>
      <c r="E812" s="47" t="str">
        <f>MATEMÁTICAS!E49</f>
        <v>STEM1, STEM3, CD3, CPSAA4, CC2, CC4</v>
      </c>
      <c r="F812" s="47" t="str">
        <f>MATEMÁTICAS!F49</f>
        <v xml:space="preserve">5.1 Interpretar conexiones entre los diferentes elementos matemáticos, aplicando conocimientos y experiencias propios. </v>
      </c>
      <c r="G812" s="47">
        <f>MATEMÁTICAS!G49</f>
        <v>0</v>
      </c>
    </row>
    <row r="813" spans="2:7" ht="90" customHeight="1">
      <c r="B813" s="308" t="str">
        <f>MATEMÁTICAS!B50</f>
        <v>3º</v>
      </c>
      <c r="C813" s="47" t="str">
        <f>MATEMÁTICAS!C50</f>
        <v>MATEMÁTICAS</v>
      </c>
      <c r="D813" s="88" t="str">
        <f>MATEMÁTICAS!D50</f>
        <v>5</v>
      </c>
      <c r="E813" s="47" t="str">
        <f>MATEMÁTICAS!E50</f>
        <v>STEM1, STEM3, CD3, CD5, CPSAA4, CC2, CC4, CCEC1</v>
      </c>
      <c r="F813" s="47" t="str">
        <f>MATEMÁTICAS!F50</f>
        <v xml:space="preserve">5.2 Reconocer las matemáticas presentes en la vida cotidiana y en otras áreas, estableciendo e interpretando conexiones entre ellas. </v>
      </c>
      <c r="G813" s="47">
        <f>MATEMÁTICAS!G50</f>
        <v>0</v>
      </c>
    </row>
    <row r="814" spans="2:7" ht="90" customHeight="1">
      <c r="B814" s="308" t="str">
        <f>MATEMÁTICAS!B51</f>
        <v>3º</v>
      </c>
      <c r="C814" s="47" t="str">
        <f>MATEMÁTICAS!C51</f>
        <v>MATEMÁTICAS</v>
      </c>
      <c r="D814" s="88" t="str">
        <f>MATEMÁTICAS!D51</f>
        <v>6</v>
      </c>
      <c r="E814" s="47" t="str">
        <f>MATEMÁTICAS!E51</f>
        <v>CCL3, STEM4, CD1</v>
      </c>
      <c r="F814" s="47" t="str">
        <f>MATEMÁTICAS!F51</f>
        <v xml:space="preserve">6.1 Reconocer lenguaje matemático sencillo presente en la vida cotidiana en diferentes formatos, adquiriendo vocabulario específico básico e identificando la idea principal del mensaje. </v>
      </c>
      <c r="G814" s="47">
        <f>MATEMÁTICAS!G51</f>
        <v>0</v>
      </c>
    </row>
    <row r="815" spans="2:7" ht="90" customHeight="1">
      <c r="B815" s="308" t="str">
        <f>MATEMÁTICAS!B52</f>
        <v>3º</v>
      </c>
      <c r="C815" s="47" t="str">
        <f>MATEMÁTICAS!C52</f>
        <v>MATEMÁTICAS</v>
      </c>
      <c r="D815" s="88" t="str">
        <f>MATEMÁTICAS!D52</f>
        <v>6</v>
      </c>
      <c r="E815" s="47" t="str">
        <f>MATEMÁTICAS!E52</f>
        <v>CCL1, CCL3, STEM1, STEM2, STEM4, CD5, CE3, CCEC4</v>
      </c>
      <c r="F815" s="47" t="str">
        <f>MATEMÁTICAS!F52</f>
        <v xml:space="preserve">6.2 Explicar ideas y procesos matemáticos sencillos, los pasos seguidos en la resolución de un problema o los resultados matemáticos, utilizando un lenguaje matemático sencillo en diferentes formatos. </v>
      </c>
      <c r="G815" s="47">
        <f>MATEMÁTICAS!G52</f>
        <v>0</v>
      </c>
    </row>
    <row r="816" spans="2:7" ht="90" customHeight="1">
      <c r="B816" s="308" t="str">
        <f>MATEMÁTICAS!B53</f>
        <v>3º</v>
      </c>
      <c r="C816" s="47" t="str">
        <f>MATEMÁTICAS!C53</f>
        <v>MATEMÁTICAS</v>
      </c>
      <c r="D816" s="88" t="str">
        <f>MATEMÁTICAS!D53</f>
        <v>7</v>
      </c>
      <c r="E816" s="47" t="str">
        <f>MATEMÁTICAS!E53</f>
        <v>CCL1, CPSAA1, CPSAA4, CPSAA5, CE2, CCEC3</v>
      </c>
      <c r="F816" s="47" t="str">
        <f>MATEMÁTICAS!F53</f>
        <v xml:space="preserve">7.1 Identificar las emociones básicas propias al abordar retos matemáticos, pidiendo ayuda solo cuando sea necesario desarrollando la autoconfianza. </v>
      </c>
      <c r="G816" s="47">
        <f>MATEMÁTICAS!G53</f>
        <v>0</v>
      </c>
    </row>
    <row r="817" spans="2:7" ht="90" customHeight="1">
      <c r="B817" s="308" t="str">
        <f>MATEMÁTICAS!B54</f>
        <v>3º</v>
      </c>
      <c r="C817" s="47" t="str">
        <f>MATEMÁTICAS!C54</f>
        <v>MATEMÁTICAS</v>
      </c>
      <c r="D817" s="88" t="str">
        <f>MATEMÁTICAS!D54</f>
        <v>7</v>
      </c>
      <c r="E817" s="47" t="str">
        <f>MATEMÁTICAS!E54</f>
        <v>STEM5, CPSAA1, CPSAA4, CPSAA5</v>
      </c>
      <c r="F817" s="47" t="str">
        <f>MATEMÁTICAS!F54</f>
        <v xml:space="preserve">7.2 Mostrar actitudes positivas ante retos matemáticos, valorando el error como una oportunidad de aprendizaje. </v>
      </c>
      <c r="G817" s="47">
        <f>MATEMÁTICAS!G54</f>
        <v>0</v>
      </c>
    </row>
    <row r="818" spans="2:7" ht="90" customHeight="1">
      <c r="B818" s="308" t="str">
        <f>MATEMÁTICAS!B55</f>
        <v>3º</v>
      </c>
      <c r="C818" s="47" t="str">
        <f>MATEMÁTICAS!C55</f>
        <v>MATEMÁTICAS</v>
      </c>
      <c r="D818" s="88" t="str">
        <f>MATEMÁTICAS!D55</f>
        <v>8</v>
      </c>
      <c r="E818" s="47" t="str">
        <f>MATEMÁTICAS!E55</f>
        <v>CCL5, CP3, STEM3, CPSAA3, CC2, CC3, CE3</v>
      </c>
      <c r="F818" s="47" t="str">
        <f>MATEMÁTICAS!F55</f>
        <v xml:space="preserve">8.1 Participar respetuosamente en el trabajo en equipo, respetando la diversidad del grupo y estableciendo relaciones saludables basadas en el respeto, la tolerancia, la igualdad y la resolución pacífica de conflictos. </v>
      </c>
      <c r="G818" s="47">
        <f>MATEMÁTICAS!G55</f>
        <v>0</v>
      </c>
    </row>
    <row r="819" spans="2:7" ht="90" customHeight="1">
      <c r="B819" s="308" t="str">
        <f>MATEMÁTICAS!B56</f>
        <v>3º</v>
      </c>
      <c r="C819" s="47" t="str">
        <f>MATEMÁTICAS!C56</f>
        <v>MATEMÁTICAS</v>
      </c>
      <c r="D819" s="88" t="str">
        <f>MATEMÁTICAS!D56</f>
        <v>8</v>
      </c>
      <c r="E819" s="47" t="str">
        <f>MATEMÁTICAS!E56</f>
        <v>STEM3, CPSAA1, CC2, CE3</v>
      </c>
      <c r="F819" s="47" t="str">
        <f>MATEMÁTICAS!F56</f>
        <v xml:space="preserve">8.2 Aceptar la tarea y rol asignado en el trabajo en equipo, asumiendo y respetando las responsabilidades individuales asignadas y contribuyendo a la consecución de los objetivos del grupo. </v>
      </c>
      <c r="G819" s="47">
        <f>MATEMÁTICAS!G56</f>
        <v>0</v>
      </c>
    </row>
    <row r="820" spans="2:7" ht="90" customHeight="1">
      <c r="B820" s="309" t="str">
        <f>MATEMÁTICAS!B57</f>
        <v>4º</v>
      </c>
      <c r="C820" s="50" t="str">
        <f>MATEMÁTICAS!C57</f>
        <v>MATEMÁTICAS</v>
      </c>
      <c r="D820" s="91" t="str">
        <f>MATEMÁTICAS!D57</f>
        <v>.</v>
      </c>
      <c r="E820" s="50" t="str">
        <f>MATEMÁTICAS!E57</f>
        <v>CCL2, STEM1, STEM2, STEM4, CE3</v>
      </c>
      <c r="F820" s="50" t="str">
        <f>MATEMÁTICAS!F57</f>
        <v xml:space="preserve">.1 Interpretar, de forma verbal o gráfica, problemas de la vida cotidiana, comprendiendo las preguntas planteadas a través de diferentes estrategias o herramientas, incluidas las tecnológicas. </v>
      </c>
      <c r="G820" s="50">
        <f>MATEMÁTICAS!G57</f>
        <v>0</v>
      </c>
    </row>
    <row r="821" spans="2:7" ht="90" customHeight="1">
      <c r="B821" s="309" t="str">
        <f>MATEMÁTICAS!B58</f>
        <v>4º</v>
      </c>
      <c r="C821" s="50" t="str">
        <f>MATEMÁTICAS!C58</f>
        <v>MATEMÁTICAS</v>
      </c>
      <c r="D821" s="91" t="str">
        <f>MATEMÁTICAS!D58</f>
        <v>1</v>
      </c>
      <c r="E821" s="50" t="str">
        <f>MATEMÁTICAS!E58</f>
        <v>CCL1, STEM1, STEM2, STEM4, CD2, CPSAA5, CE1, CE3, CCEC4</v>
      </c>
      <c r="F821" s="50" t="str">
        <f>MATEMÁTICAS!F58</f>
        <v xml:space="preserve">1.2 Producir representaciones matemáticas a través de esquemas o diagramas que ayuden en la resolución de una situación problematizada. </v>
      </c>
      <c r="G821" s="50">
        <f>MATEMÁTICAS!G58</f>
        <v>0</v>
      </c>
    </row>
    <row r="822" spans="2:7" ht="90" customHeight="1">
      <c r="B822" s="309" t="str">
        <f>MATEMÁTICAS!B59</f>
        <v>4º</v>
      </c>
      <c r="C822" s="50" t="str">
        <f>MATEMÁTICAS!C59</f>
        <v>MATEMÁTICAS</v>
      </c>
      <c r="D822" s="91" t="str">
        <f>MATEMÁTICAS!D59</f>
        <v>2</v>
      </c>
      <c r="E822" s="50" t="str">
        <f>MATEMÁTICAS!E59</f>
        <v>STEM1, STEM2, CPSAA5</v>
      </c>
      <c r="F822" s="50" t="str">
        <f>MATEMÁTICAS!F59</f>
        <v xml:space="preserve">2.1 Comparar entre diferentes estrategias para resolver un problema de forma pautada. </v>
      </c>
      <c r="G822" s="50">
        <f>MATEMÁTICAS!G59</f>
        <v>0</v>
      </c>
    </row>
    <row r="823" spans="2:7" ht="90" customHeight="1">
      <c r="B823" s="309" t="str">
        <f>MATEMÁTICAS!B60</f>
        <v>4º</v>
      </c>
      <c r="C823" s="50" t="str">
        <f>MATEMÁTICAS!C60</f>
        <v>MATEMÁTICAS</v>
      </c>
      <c r="D823" s="91" t="str">
        <f>MATEMÁTICAS!D60</f>
        <v>2</v>
      </c>
      <c r="E823" s="50" t="str">
        <f>MATEMÁTICAS!E60</f>
        <v>STEM1, CPSAA4, CE1, CE3</v>
      </c>
      <c r="F823" s="50" t="str">
        <f>MATEMÁTICAS!F60</f>
        <v xml:space="preserve">2.2 Obtener posibles soluciones de un problema siguiendo y comparando alguna estrategia conocida. </v>
      </c>
      <c r="G823" s="50">
        <f>MATEMÁTICAS!G60</f>
        <v>0</v>
      </c>
    </row>
    <row r="824" spans="2:7" ht="90" customHeight="1">
      <c r="B824" s="309" t="str">
        <f>MATEMÁTICAS!B61</f>
        <v>4º</v>
      </c>
      <c r="C824" s="50" t="str">
        <f>MATEMÁTICAS!C61</f>
        <v>MATEMÁTICAS</v>
      </c>
      <c r="D824" s="91" t="str">
        <f>MATEMÁTICAS!D61</f>
        <v>2</v>
      </c>
      <c r="E824" s="50" t="str">
        <f>MATEMÁTICAS!E61</f>
        <v>CCL2, STEM1, STEM2, CPSAA4, CPSAA5, CE3</v>
      </c>
      <c r="F824" s="50" t="str">
        <f>MATEMÁTICAS!F61</f>
        <v xml:space="preserve">2.3 Demostrar la corrección matemática de las soluciones de un problema y su coherencia en el contexto planteado analizando los resultados y los procedimientos realizados. </v>
      </c>
      <c r="G824" s="50">
        <f>MATEMÁTICAS!G61</f>
        <v>0</v>
      </c>
    </row>
    <row r="825" spans="2:7" ht="90" customHeight="1">
      <c r="B825" s="309" t="str">
        <f>MATEMÁTICAS!B62</f>
        <v>4º</v>
      </c>
      <c r="C825" s="50" t="str">
        <f>MATEMÁTICAS!C62</f>
        <v>MATEMÁTICAS</v>
      </c>
      <c r="D825" s="91" t="str">
        <f>MATEMÁTICAS!D62</f>
        <v>2</v>
      </c>
      <c r="E825" s="50" t="str">
        <f>MATEMÁTICAS!E62</f>
        <v>STEM1, CPSAA5, CE3</v>
      </c>
      <c r="F825" s="50" t="str">
        <f>MATEMÁTICAS!F62</f>
        <v xml:space="preserve">2.4 Utilizar estrategias de cálculo mental aplicándolas a la resolución de problemas. </v>
      </c>
      <c r="G825" s="50">
        <f>MATEMÁTICAS!G62</f>
        <v>0</v>
      </c>
    </row>
    <row r="826" spans="2:7" ht="90" customHeight="1">
      <c r="B826" s="309" t="str">
        <f>MATEMÁTICAS!B63</f>
        <v>4º</v>
      </c>
      <c r="C826" s="50" t="str">
        <f>MATEMÁTICAS!C63</f>
        <v>MATEMÁTICAS</v>
      </c>
      <c r="D826" s="91" t="str">
        <f>MATEMÁTICAS!D63</f>
        <v>3</v>
      </c>
      <c r="E826" s="50" t="str">
        <f>MATEMÁTICAS!E63</f>
        <v>STEM1, STEM2, STEM4, CD1, CD3, CD5, CPSAA5</v>
      </c>
      <c r="F826" s="50" t="str">
        <f>MATEMÁTICAS!F63</f>
        <v xml:space="preserve">3.1 Analizar y contrastar conjeturas matemáticas sencillas investigando patrones, propiedades y relaciones de forma pautada. </v>
      </c>
      <c r="G826" s="50">
        <f>MATEMÁTICAS!G63</f>
        <v>0</v>
      </c>
    </row>
    <row r="827" spans="2:7" ht="90" customHeight="1">
      <c r="B827" s="309" t="str">
        <f>MATEMÁTICAS!B64</f>
        <v>4º</v>
      </c>
      <c r="C827" s="50" t="str">
        <f>MATEMÁTICAS!C64</f>
        <v>MATEMÁTICAS</v>
      </c>
      <c r="D827" s="91" t="str">
        <f>MATEMÁTICAS!D64</f>
        <v>3</v>
      </c>
      <c r="E827" s="50" t="str">
        <f>MATEMÁTICAS!E64</f>
        <v>CCL1, STEM1, STEM2, CD5, CE3</v>
      </c>
      <c r="F827" s="50" t="str">
        <f>MATEMÁTICAS!F64</f>
        <v xml:space="preserve">3.2 Dar ejemplos de problemas sobre situaciones cotidianas que se resuelven matemáticamente analizándolos de manera razonada. </v>
      </c>
      <c r="G827" s="50">
        <f>MATEMÁTICAS!G64</f>
        <v>0</v>
      </c>
    </row>
    <row r="828" spans="2:7" ht="90" customHeight="1">
      <c r="B828" s="309" t="str">
        <f>MATEMÁTICAS!B65</f>
        <v>4º</v>
      </c>
      <c r="C828" s="50" t="str">
        <f>MATEMÁTICAS!C65</f>
        <v>MATEMÁTICAS</v>
      </c>
      <c r="D828" s="91" t="str">
        <f>MATEMÁTICAS!D65</f>
        <v>4</v>
      </c>
      <c r="E828" s="50" t="str">
        <f>MATEMÁTICAS!E65</f>
        <v>STEM1, STEM2, STEM3, STEM4, CD3, CD5, CC2</v>
      </c>
      <c r="F828" s="50" t="str">
        <f>MATEMÁTICAS!F65</f>
        <v xml:space="preserve">4.1 Automatizar situaciones sencillas de la vida cotidiana que se realicen paso a paso o sigan una rutina, utilizando de forma pautada principios básicos del pensamiento computacional organizando y descomponiendo información en partes. </v>
      </c>
      <c r="G828" s="50" t="str">
        <f>MATEMÁTICAS!G65</f>
        <v xml:space="preserve">P. ej. Extrae información del mapa de actividad de un robot aspirador e identifica dimensiones espaciales y temporales trabajadas. </v>
      </c>
    </row>
    <row r="829" spans="2:7" ht="90" customHeight="1">
      <c r="B829" s="309" t="str">
        <f>MATEMÁTICAS!B66</f>
        <v>4º</v>
      </c>
      <c r="C829" s="50" t="str">
        <f>MATEMÁTICAS!C66</f>
        <v>MATEMÁTICAS</v>
      </c>
      <c r="D829" s="91" t="str">
        <f>MATEMÁTICAS!D66</f>
        <v>4</v>
      </c>
      <c r="E829" s="50" t="str">
        <f>MATEMÁTICAS!E66</f>
        <v>STEM1, STEM2, STEM3, CD1, CD2, CD3, CD5, CC2, CE3</v>
      </c>
      <c r="F829" s="50" t="str">
        <f>MATEMÁTICAS!F66</f>
        <v xml:space="preserve">4.2 Emplear herramientas tecnológicas adecuadas en el proceso de creación y resolución de problemas. </v>
      </c>
      <c r="G829" s="50">
        <f>MATEMÁTICAS!G66</f>
        <v>0</v>
      </c>
    </row>
    <row r="830" spans="2:7" ht="90" customHeight="1">
      <c r="B830" s="309" t="str">
        <f>MATEMÁTICAS!B67</f>
        <v>4º</v>
      </c>
      <c r="C830" s="50" t="str">
        <f>MATEMÁTICAS!C67</f>
        <v>MATEMÁTICAS</v>
      </c>
      <c r="D830" s="91" t="str">
        <f>MATEMÁTICAS!D67</f>
        <v>5</v>
      </c>
      <c r="E830" s="50" t="str">
        <f>MATEMÁTICAS!E67</f>
        <v>STEM1, STEM3, CD3, CPSAA4, CC2, CC4</v>
      </c>
      <c r="F830" s="50" t="str">
        <f>MATEMÁTICAS!F67</f>
        <v xml:space="preserve">5.1 Realizar conexiones entre los diferentes elementos matemáticos, aplicando conocimientos y experiencias propios. </v>
      </c>
      <c r="G830" s="50">
        <f>MATEMÁTICAS!G67</f>
        <v>0</v>
      </c>
    </row>
    <row r="831" spans="2:7" ht="90" customHeight="1">
      <c r="B831" s="309" t="str">
        <f>MATEMÁTICAS!B68</f>
        <v>4º</v>
      </c>
      <c r="C831" s="50" t="str">
        <f>MATEMÁTICAS!C68</f>
        <v>MATEMÁTICAS</v>
      </c>
      <c r="D831" s="91" t="str">
        <f>MATEMÁTICAS!D68</f>
        <v>5</v>
      </c>
      <c r="E831" s="50" t="str">
        <f>MATEMÁTICAS!E68</f>
        <v>STEM1, STEM3, CD3, CD5, CPSAA4, CC2, CC4, CCEC1</v>
      </c>
      <c r="F831" s="50" t="str">
        <f>MATEMÁTICAS!F68</f>
        <v xml:space="preserve">5.2 Interpretar situaciones en contextos diversos, reconociendo las conexiones entre las matemáticas y la vida cotidiana. </v>
      </c>
      <c r="G831" s="50">
        <f>MATEMÁTICAS!G68</f>
        <v>0</v>
      </c>
    </row>
    <row r="832" spans="2:7" ht="90" customHeight="1">
      <c r="B832" s="309" t="str">
        <f>MATEMÁTICAS!B69</f>
        <v>4º</v>
      </c>
      <c r="C832" s="50" t="str">
        <f>MATEMÁTICAS!C69</f>
        <v>MATEMÁTICAS</v>
      </c>
      <c r="D832" s="91" t="str">
        <f>MATEMÁTICAS!D69</f>
        <v>6</v>
      </c>
      <c r="E832" s="50" t="str">
        <f>MATEMÁTICAS!E69</f>
        <v>CCL3, STEM4, CD1</v>
      </c>
      <c r="F832" s="50" t="str">
        <f>MATEMÁTICAS!F69</f>
        <v xml:space="preserve">6.1 Reconocer el lenguaje matemático sencillo presente en la vida cotidiana en diferentes formatos, adquiriendo vocabulario específico básico y mostrando la comprensión del mensaje. </v>
      </c>
      <c r="G832" s="50">
        <f>MATEMÁTICAS!G69</f>
        <v>0</v>
      </c>
    </row>
    <row r="833" spans="2:7" ht="90" customHeight="1">
      <c r="B833" s="309" t="str">
        <f>MATEMÁTICAS!B70</f>
        <v>4º</v>
      </c>
      <c r="C833" s="50" t="str">
        <f>MATEMÁTICAS!C70</f>
        <v>MATEMÁTICAS</v>
      </c>
      <c r="D833" s="91" t="str">
        <f>MATEMÁTICAS!D70</f>
        <v>6</v>
      </c>
      <c r="E833" s="50" t="str">
        <f>MATEMÁTICAS!E70</f>
        <v>CCL1, CCL3, STEM1, STEM2, STEM4, CD1, CD3, CD5, CE3, CCEC4</v>
      </c>
      <c r="F833" s="50" t="str">
        <f>MATEMÁTICAS!F70</f>
        <v xml:space="preserve">6.2 Explicar los procesos e ideas matemáticas, los pasos seguidos en la resolución de un problema o los resultados obtenidos de manera organizada y clara, utilizando un lenguaje matemático sencillo en diferentes formatos. </v>
      </c>
      <c r="G833" s="50">
        <f>MATEMÁTICAS!G70</f>
        <v>0</v>
      </c>
    </row>
    <row r="834" spans="2:7" ht="90" customHeight="1">
      <c r="B834" s="309" t="str">
        <f>MATEMÁTICAS!B71</f>
        <v>4º</v>
      </c>
      <c r="C834" s="50" t="str">
        <f>MATEMÁTICAS!C71</f>
        <v>MATEMÁTICAS</v>
      </c>
      <c r="D834" s="91" t="str">
        <f>MATEMÁTICAS!D71</f>
        <v>7</v>
      </c>
      <c r="E834" s="50" t="str">
        <f>MATEMÁTICAS!E71</f>
        <v>CCL1, CPSAA1, CPSAA4, CPSAA5, CE2, CCEC3</v>
      </c>
      <c r="F834" s="50" t="str">
        <f>MATEMÁTICAS!F71</f>
        <v xml:space="preserve">7.1 Identificar las emociones propias al abordar retos matemáticos, pidiendo ayuda solo cuando sea necesario y desarrollando la autoconfianza. </v>
      </c>
      <c r="G834" s="50">
        <f>MATEMÁTICAS!G71</f>
        <v>0</v>
      </c>
    </row>
    <row r="835" spans="2:7" ht="90" customHeight="1">
      <c r="B835" s="309" t="str">
        <f>MATEMÁTICAS!B72</f>
        <v>4º</v>
      </c>
      <c r="C835" s="50" t="str">
        <f>MATEMÁTICAS!C72</f>
        <v>MATEMÁTICAS</v>
      </c>
      <c r="D835" s="91" t="str">
        <f>MATEMÁTICAS!D72</f>
        <v>7</v>
      </c>
      <c r="E835" s="50" t="str">
        <f>MATEMÁTICAS!E72</f>
        <v>STEM5, CPSAA1, CPSAA4, CPSAA5</v>
      </c>
      <c r="F835" s="50" t="str">
        <f>MATEMÁTICAS!F72</f>
        <v xml:space="preserve">7.2 Mostrar actitudes positivas ante retos matemáticos tales como el esfuerzo y la flexibilidad, valorando el error como una oportunidad de aprendizaje y adaptándose a las situaciones de incertidumbre. </v>
      </c>
      <c r="G835" s="50">
        <f>MATEMÁTICAS!G72</f>
        <v>0</v>
      </c>
    </row>
    <row r="836" spans="2:7" ht="90" customHeight="1">
      <c r="B836" s="309" t="str">
        <f>MATEMÁTICAS!B73</f>
        <v>4º</v>
      </c>
      <c r="C836" s="50" t="str">
        <f>MATEMÁTICAS!C73</f>
        <v>MATEMÁTICAS</v>
      </c>
      <c r="D836" s="91" t="str">
        <f>MATEMÁTICAS!D73</f>
        <v>8</v>
      </c>
      <c r="E836" s="50" t="str">
        <f>MATEMÁTICAS!E73</f>
        <v>CCL1, CCL5, CP3, STEM3, CPSAA3, CC2, CC3, CE3</v>
      </c>
      <c r="F836" s="50" t="str">
        <f>MATEMÁTICAS!F73</f>
        <v xml:space="preserve">8.1 Trabajar en equipo activa y respetuosamente, comunicándose adecuadamente, respetando la diversidad del grupo y estableciendo relaciones saludables basadas en la tolerancia, la igualdad y la resolución pacífica de conflictos. </v>
      </c>
      <c r="G836" s="50">
        <f>MATEMÁTICAS!G73</f>
        <v>0</v>
      </c>
    </row>
    <row r="837" spans="2:7" ht="90" customHeight="1">
      <c r="B837" s="309" t="str">
        <f>MATEMÁTICAS!B74</f>
        <v>4º</v>
      </c>
      <c r="C837" s="50" t="str">
        <f>MATEMÁTICAS!C74</f>
        <v>MATEMÁTICAS</v>
      </c>
      <c r="D837" s="91" t="str">
        <f>MATEMÁTICAS!D74</f>
        <v>8</v>
      </c>
      <c r="E837" s="50" t="str">
        <f>MATEMÁTICAS!E74</f>
        <v>STEM3, CPSAA1, CC2, CC3, CE3</v>
      </c>
      <c r="F837" s="50" t="str">
        <f>MATEMÁTICAS!F74</f>
        <v xml:space="preserve">8.2 Participar en el reparto de tareas, asumiendo y respetando las responsabilidades individuales asignadas y empleando estrategias sencillas de trabajo en equipo dirigidas a la consecución de objetivos compartidos. </v>
      </c>
      <c r="G837" s="50">
        <f>MATEMÁTICAS!G74</f>
        <v>0</v>
      </c>
    </row>
    <row r="838" spans="2:7" ht="90" customHeight="1">
      <c r="B838" s="310" t="str">
        <f>MATEMÁTICAS!B75</f>
        <v>5º</v>
      </c>
      <c r="C838" s="58" t="str">
        <f>MATEMÁTICAS!C75</f>
        <v>MATEMÁTICAS</v>
      </c>
      <c r="D838" s="94" t="str">
        <f>MATEMÁTICAS!D75</f>
        <v>1</v>
      </c>
      <c r="E838" s="58" t="str">
        <f>MATEMÁTICAS!E75</f>
        <v>CCL2, STEM1, STEM2, STEM4, CE3</v>
      </c>
      <c r="F838" s="58" t="str">
        <f>MATEMÁTICAS!F75</f>
        <v xml:space="preserve">1.1 Interpretar, de forma verbal o gráfica, problemas de la vida cotidiana, comprendiendo y reformulando las preguntas planteadas a través de diferentes estrategias o herramientas, incluidas las tecnológicas. </v>
      </c>
      <c r="G838" s="58">
        <f>MATEMÁTICAS!G75</f>
        <v>0</v>
      </c>
    </row>
    <row r="839" spans="2:7" ht="90" customHeight="1">
      <c r="B839" s="310" t="str">
        <f>MATEMÁTICAS!B76</f>
        <v>5º</v>
      </c>
      <c r="C839" s="58" t="str">
        <f>MATEMÁTICAS!C76</f>
        <v>MATEMÁTICAS</v>
      </c>
      <c r="D839" s="94" t="str">
        <f>MATEMÁTICAS!D76</f>
        <v>1</v>
      </c>
      <c r="E839" s="58" t="str">
        <f>MATEMÁTICAS!E76</f>
        <v>CCL1, STEM1, STEM2, STEM4, CD2, CPSAA5, CE1, CE3, CCEC4</v>
      </c>
      <c r="F839" s="58" t="str">
        <f>MATEMÁTICAS!F76</f>
        <v xml:space="preserve">1.2 Elaborar representaciones matemáticas en distintos formatos que ayuden en la búsqueda e identificación de estrategias y herramientas, incluidas las tecnológicas, para la resolución de una situación problematizada. </v>
      </c>
      <c r="G839" s="58">
        <f>MATEMÁTICAS!G76</f>
        <v>0</v>
      </c>
    </row>
    <row r="840" spans="2:7" ht="90" customHeight="1">
      <c r="B840" s="310" t="str">
        <f>MATEMÁTICAS!B77</f>
        <v>5º</v>
      </c>
      <c r="C840" s="58" t="str">
        <f>MATEMÁTICAS!C77</f>
        <v>MATEMÁTICAS</v>
      </c>
      <c r="D840" s="94" t="str">
        <f>MATEMÁTICAS!D77</f>
        <v>2</v>
      </c>
      <c r="E840" s="58" t="str">
        <f>MATEMÁTICAS!E77</f>
        <v>CCL2, STEM1, STEM2, CPSAA5</v>
      </c>
      <c r="F840" s="58" t="str">
        <f>MATEMÁTICAS!F77</f>
        <v xml:space="preserve">2.1 Seleccionar entre diferentes estrategias para resolver un problema, justificando la elección. </v>
      </c>
      <c r="G840" s="58">
        <f>MATEMÁTICAS!G77</f>
        <v>0</v>
      </c>
    </row>
    <row r="841" spans="2:7" ht="90" customHeight="1">
      <c r="B841" s="310" t="str">
        <f>MATEMÁTICAS!B78</f>
        <v>5º</v>
      </c>
      <c r="C841" s="58" t="str">
        <f>MATEMÁTICAS!C78</f>
        <v>MATEMÁTICAS</v>
      </c>
      <c r="D841" s="94" t="str">
        <f>MATEMÁTICAS!D78</f>
        <v>2</v>
      </c>
      <c r="E841" s="58" t="str">
        <f>MATEMÁTICAS!E78</f>
        <v>STEM1, CPSAA4, CE1, CE3</v>
      </c>
      <c r="F841" s="58" t="str">
        <f>MATEMÁTICAS!F78</f>
        <v xml:space="preserve">2.2 Obtener posibles soluciones de un problema, seleccionando entre varias estrategias conocidas. </v>
      </c>
      <c r="G841" s="58">
        <f>MATEMÁTICAS!G78</f>
        <v>0</v>
      </c>
    </row>
    <row r="842" spans="2:7" ht="90" customHeight="1">
      <c r="B842" s="310" t="str">
        <f>MATEMÁTICAS!B79</f>
        <v>5º</v>
      </c>
      <c r="C842" s="58" t="str">
        <f>MATEMÁTICAS!C79</f>
        <v>MATEMÁTICAS</v>
      </c>
      <c r="D842" s="94" t="str">
        <f>MATEMÁTICAS!D79</f>
        <v>2</v>
      </c>
      <c r="E842" s="58" t="str">
        <f>MATEMÁTICAS!E79</f>
        <v>CCL2, STEM1, STEM2, CPSAA4, CPSAA5, CE3</v>
      </c>
      <c r="F842" s="58" t="str">
        <f>MATEMÁTICAS!F79</f>
        <v xml:space="preserve">2.3 Comprobar la corrección matemática de las soluciones de un problema y su coherencia en el contexto planteado interpretando los resultados y los procedimientos realizados desarrollando el pensamiento crítico. </v>
      </c>
      <c r="G842" s="58">
        <f>MATEMÁTICAS!G79</f>
        <v>0</v>
      </c>
    </row>
    <row r="843" spans="2:7" ht="90" customHeight="1">
      <c r="B843" s="310" t="str">
        <f>MATEMÁTICAS!B80</f>
        <v>5º</v>
      </c>
      <c r="C843" s="58" t="str">
        <f>MATEMÁTICAS!C80</f>
        <v>MATEMÁTICAS</v>
      </c>
      <c r="D843" s="94" t="str">
        <f>MATEMÁTICAS!D80</f>
        <v>2</v>
      </c>
      <c r="E843" s="58" t="str">
        <f>MATEMÁTICAS!E80</f>
        <v>STEM1, CPSAA5, CE3</v>
      </c>
      <c r="F843" s="58" t="str">
        <f>MATEMÁTICAS!F80</f>
        <v xml:space="preserve">2.4 Utilizar y analizar estrategias de cálculo mental aplicándolas a la resolución de problemas. </v>
      </c>
      <c r="G843" s="58">
        <f>MATEMÁTICAS!G80</f>
        <v>0</v>
      </c>
    </row>
    <row r="844" spans="2:7" ht="90" customHeight="1">
      <c r="B844" s="310" t="str">
        <f>MATEMÁTICAS!B81</f>
        <v>5º</v>
      </c>
      <c r="C844" s="58" t="str">
        <f>MATEMÁTICAS!C81</f>
        <v>MATEMÁTICAS</v>
      </c>
      <c r="D844" s="94" t="str">
        <f>MATEMÁTICAS!D81</f>
        <v>3</v>
      </c>
      <c r="E844" s="58" t="str">
        <f>MATEMÁTICAS!E81</f>
        <v>CCL1, STEM1, STEM2, STEM4, CD1, CD3, CD5, CPSAA5</v>
      </c>
      <c r="F844" s="58" t="str">
        <f>MATEMÁTICAS!F81</f>
        <v xml:space="preserve">3.1 Formular conjeturas matemáticas sencillas investigando patrones, propiedades y relaciones de forma guiada. </v>
      </c>
      <c r="G844" s="58">
        <f>MATEMÁTICAS!G81</f>
        <v>0</v>
      </c>
    </row>
    <row r="845" spans="2:7" ht="90" customHeight="1">
      <c r="B845" s="310" t="str">
        <f>MATEMÁTICAS!B82</f>
        <v>5º</v>
      </c>
      <c r="C845" s="58" t="str">
        <f>MATEMÁTICAS!C82</f>
        <v>MATEMÁTICAS</v>
      </c>
      <c r="D845" s="94" t="str">
        <f>MATEMÁTICAS!D82</f>
        <v>3</v>
      </c>
      <c r="E845" s="58" t="str">
        <f>MATEMÁTICAS!E82</f>
        <v>CCL1, STEM1, STEM2, CD5, CPSAA5, CE3</v>
      </c>
      <c r="F845" s="58" t="str">
        <f>MATEMÁTICAS!F82</f>
        <v xml:space="preserve">3.2 Plantear nuevos problemas sobre situaciones cotidianas que se resuelvan matemáticamente, de manera razonada. </v>
      </c>
      <c r="G845" s="58">
        <f>MATEMÁTICAS!G82</f>
        <v>0</v>
      </c>
    </row>
    <row r="846" spans="2:7" ht="90" customHeight="1">
      <c r="B846" s="310" t="str">
        <f>MATEMÁTICAS!B83</f>
        <v>5º</v>
      </c>
      <c r="C846" s="58" t="str">
        <f>MATEMÁTICAS!C83</f>
        <v>MATEMÁTICAS</v>
      </c>
      <c r="D846" s="94" t="str">
        <f>MATEMÁTICAS!D83</f>
        <v>4</v>
      </c>
      <c r="E846" s="58" t="str">
        <f>MATEMÁTICAS!E83</f>
        <v>STEM1, STEM2, STEM3, STEM4, CD3, CD5, CC2</v>
      </c>
      <c r="F846" s="58" t="str">
        <f>MATEMÁTICAS!F83</f>
        <v xml:space="preserve">4.1 Automatizar situaciones de la vida cotidiana utilizando, de forma pautada, principios básicos del pensamiento computacional, organizando y descomponiendo información en partes y reconociendo patrones. </v>
      </c>
      <c r="G846" s="58">
        <f>MATEMÁTICAS!G83</f>
        <v>0</v>
      </c>
    </row>
    <row r="847" spans="2:7" ht="90" customHeight="1">
      <c r="B847" s="310" t="str">
        <f>MATEMÁTICAS!B84</f>
        <v>5º</v>
      </c>
      <c r="C847" s="58" t="str">
        <f>MATEMÁTICAS!C84</f>
        <v>MATEMÁTICAS</v>
      </c>
      <c r="D847" s="94" t="str">
        <f>MATEMÁTICAS!D84</f>
        <v>4</v>
      </c>
      <c r="E847" s="58" t="str">
        <f>MATEMÁTICAS!E84</f>
        <v>STEM1, STEM2, STEM3, CD1, CD2, CD3, CD5, CC2, CE3</v>
      </c>
      <c r="F847" s="58" t="str">
        <f>MATEMÁTICAS!F84</f>
        <v xml:space="preserve">4.2 Emplear herramientas tecnológicas adecuadas en el proceso de creación, la investigación y la resolución de problemas. </v>
      </c>
      <c r="G847" s="58">
        <f>MATEMÁTICAS!G84</f>
        <v>0</v>
      </c>
    </row>
    <row r="848" spans="2:7" ht="90" customHeight="1">
      <c r="B848" s="310" t="str">
        <f>MATEMÁTICAS!B85</f>
        <v>5º</v>
      </c>
      <c r="C848" s="58" t="str">
        <f>MATEMÁTICAS!C85</f>
        <v>MATEMÁTICAS</v>
      </c>
      <c r="D848" s="94" t="str">
        <f>MATEMÁTICAS!D85</f>
        <v>5</v>
      </c>
      <c r="E848" s="58" t="str">
        <f>MATEMÁTICAS!E85</f>
        <v>STEM1, STEM3, CD3, CPSAA4, CC2, CC4</v>
      </c>
      <c r="F848" s="58" t="str">
        <f>MATEMÁTICAS!F85</f>
        <v xml:space="preserve">5.1 Analizar conexiones entre diferentes elementos matemáticos movilizando conocimientos y experiencias propios. </v>
      </c>
      <c r="G848" s="58">
        <f>MATEMÁTICAS!G85</f>
        <v>0</v>
      </c>
    </row>
    <row r="849" spans="2:7" ht="90" customHeight="1">
      <c r="B849" s="310" t="str">
        <f>MATEMÁTICAS!B86</f>
        <v>5º</v>
      </c>
      <c r="C849" s="58" t="str">
        <f>MATEMÁTICAS!C86</f>
        <v>MATEMÁTICAS</v>
      </c>
      <c r="D849" s="94" t="str">
        <f>MATEMÁTICAS!D86</f>
        <v>5</v>
      </c>
      <c r="E849" s="58" t="str">
        <f>MATEMÁTICAS!E86</f>
        <v>STEM1, STEM3, CD3, CD5, CPSAA4, CC2, CC4, CCEC1</v>
      </c>
      <c r="F849" s="58" t="str">
        <f>MATEMÁTICAS!F86</f>
        <v xml:space="preserve">5.2 Interpretar y comprender situaciones en contextos diversos, aplicando las conexiones entre las matemáticas y la vida cotidiana. </v>
      </c>
      <c r="G849" s="58">
        <f>MATEMÁTICAS!G86</f>
        <v>0</v>
      </c>
    </row>
    <row r="850" spans="2:7" ht="90" customHeight="1">
      <c r="B850" s="310" t="str">
        <f>MATEMÁTICAS!B87</f>
        <v>5º</v>
      </c>
      <c r="C850" s="58" t="str">
        <f>MATEMÁTICAS!C87</f>
        <v>MATEMÁTICAS</v>
      </c>
      <c r="D850" s="94" t="str">
        <f>MATEMÁTICAS!D87</f>
        <v>6</v>
      </c>
      <c r="E850" s="58" t="str">
        <f>MATEMÁTICAS!E87</f>
        <v>CCL3, STEM2, STEM4, CD1</v>
      </c>
      <c r="F850" s="58" t="str">
        <f>MATEMÁTICAS!F87</f>
        <v xml:space="preserve">6.1 Analizar el lenguaje matemático sencillo presente en la vida cotidiana en diferentes formatos, adquiriendo vocabulario específico y mostrando la comprensión del mensaje. </v>
      </c>
      <c r="G850" s="58" t="str">
        <f>MATEMÁTICAS!G87</f>
        <v xml:space="preserve">P. ej. Maneja las unidades de medida de capacidad de dispositivos digitales de almacenamiento y establece una relación con el tamaño de datos de los archivos utilizados habitualmente. </v>
      </c>
    </row>
    <row r="851" spans="2:7" ht="90" customHeight="1">
      <c r="B851" s="310" t="str">
        <f>MATEMÁTICAS!B88</f>
        <v>5º</v>
      </c>
      <c r="C851" s="58" t="str">
        <f>MATEMÁTICAS!C88</f>
        <v>MATEMÁTICAS</v>
      </c>
      <c r="D851" s="94" t="str">
        <f>MATEMÁTICAS!D88</f>
        <v>6</v>
      </c>
      <c r="E851" s="58" t="str">
        <f>MATEMÁTICAS!E88</f>
        <v>CCL1, CCL3, STEM1, STEM2, STEM4, CD1, CD3, CD5, CE3, CCEC4</v>
      </c>
      <c r="F851" s="58" t="str">
        <f>MATEMÁTICAS!F88</f>
        <v xml:space="preserve">6.2 Comunicar y representar en diferentes formatos las conjeturas y procesos matemáticos, utilizando lenguaje matemático sencillo. </v>
      </c>
      <c r="G851" s="58">
        <f>MATEMÁTICAS!G88</f>
        <v>0</v>
      </c>
    </row>
    <row r="852" spans="2:7" ht="90" customHeight="1">
      <c r="B852" s="310" t="str">
        <f>MATEMÁTICAS!B89</f>
        <v>5º</v>
      </c>
      <c r="C852" s="58" t="str">
        <f>MATEMÁTICAS!C89</f>
        <v>MATEMÁTICAS</v>
      </c>
      <c r="D852" s="94" t="str">
        <f>MATEMÁTICAS!D89</f>
        <v>7</v>
      </c>
      <c r="E852" s="58" t="str">
        <f>MATEMÁTICAS!E89</f>
        <v>CCL1, CPSAA1, CPSAA4, CPSAA5, CE2, CCEC3</v>
      </c>
      <c r="F852" s="58" t="str">
        <f>MATEMÁTICAS!F89</f>
        <v xml:space="preserve">7.1 Autorregular las emociones propias, desarrollando así la autoconfianza al abordar retos matemáticos. </v>
      </c>
      <c r="G852" s="58">
        <f>MATEMÁTICAS!G89</f>
        <v>0</v>
      </c>
    </row>
    <row r="853" spans="2:7" ht="90" customHeight="1">
      <c r="B853" s="310" t="str">
        <f>MATEMÁTICAS!B90</f>
        <v>5º</v>
      </c>
      <c r="C853" s="58" t="str">
        <f>MATEMÁTICAS!C90</f>
        <v>MATEMÁTICAS</v>
      </c>
      <c r="D853" s="94" t="str">
        <f>MATEMÁTICAS!D90</f>
        <v>7</v>
      </c>
      <c r="E853" s="58" t="str">
        <f>MATEMÁTICAS!E90</f>
        <v>STEM5, CPSAA1, CPSAA4, CPSAA5, CE3</v>
      </c>
      <c r="F853" s="58" t="str">
        <f>MATEMÁTICAS!F90</f>
        <v xml:space="preserve">7.2 Elegir actitudes positivas ante retos matemáticos, tales como el esfuerzo, la flexibilidad y la responsabilidad, valorando el error como una oportunidad de aprendizaje y adaptándose a las situaciones de incertidumbre. </v>
      </c>
      <c r="G853" s="58">
        <f>MATEMÁTICAS!G90</f>
        <v>0</v>
      </c>
    </row>
    <row r="854" spans="2:7" ht="90" customHeight="1">
      <c r="B854" s="310" t="str">
        <f>MATEMÁTICAS!B91</f>
        <v>5º</v>
      </c>
      <c r="C854" s="58" t="str">
        <f>MATEMÁTICAS!C91</f>
        <v>MATEMÁTICAS</v>
      </c>
      <c r="D854" s="94" t="str">
        <f>MATEMÁTICAS!D91</f>
        <v>8</v>
      </c>
      <c r="E854" s="58" t="str">
        <f>MATEMÁTICAS!E91</f>
        <v>CCL1, CCL5, CP3, STEM3, CPSAA3, CC2, CC3, CE3</v>
      </c>
      <c r="F854" s="58" t="str">
        <f>MATEMÁTICAS!F91</f>
        <v xml:space="preserve">8.1 Trabajar en equipo activa, respetuosa y responsablemente, mostrando iniciativa, comunicándose adecuadamente, la diversidad del grupo y estableciendo relaciones saludables basadas en el respeto, la tolerancia, la igualdad y la resolución pacífica de conflictos. </v>
      </c>
      <c r="G854" s="58">
        <f>MATEMÁTICAS!G91</f>
        <v>0</v>
      </c>
    </row>
    <row r="855" spans="2:7" ht="90" customHeight="1">
      <c r="B855" s="310" t="str">
        <f>MATEMÁTICAS!B92</f>
        <v>5º</v>
      </c>
      <c r="C855" s="58" t="str">
        <f>MATEMÁTICAS!C92</f>
        <v>MATEMÁTICAS</v>
      </c>
      <c r="D855" s="94" t="str">
        <f>MATEMÁTICAS!D92</f>
        <v>8</v>
      </c>
      <c r="E855" s="58" t="str">
        <f>MATEMÁTICAS!E92</f>
        <v>STEM3, CPSAA1, CC2, CC3, CE3</v>
      </c>
      <c r="F855" s="58" t="str">
        <f>MATEMÁTICAS!F92</f>
        <v xml:space="preserve">8.2 Participar activamente en el reparto de tareas, asumiendo y respetando las responsabilidades individuales asignadas y empleando estrategias de trabajo en equipo sencillas dirigidas a la consecución de objetivos compartidos. </v>
      </c>
      <c r="G855" s="58">
        <f>MATEMÁTICAS!G92</f>
        <v>0</v>
      </c>
    </row>
    <row r="856" spans="2:7" ht="90" customHeight="1">
      <c r="B856" s="311" t="str">
        <f>MATEMÁTICAS!B93</f>
        <v>6º</v>
      </c>
      <c r="C856" s="62" t="str">
        <f>MATEMÁTICAS!C93</f>
        <v>MATEMÁTICAS</v>
      </c>
      <c r="D856" s="97" t="str">
        <f>MATEMÁTICAS!D93</f>
        <v>1</v>
      </c>
      <c r="E856" s="62" t="str">
        <f>MATEMÁTICAS!E93</f>
        <v>CCL2, STEM1, STEM2, STEM4, CE3</v>
      </c>
      <c r="F856" s="62" t="str">
        <f>MATEMÁTICAS!F93</f>
        <v xml:space="preserve">1.1 Comprender problemas de la vida cotidiana a través de la reformulación de la pregunta, de forma verbal y gráfica. </v>
      </c>
      <c r="G856" s="62">
        <f>MATEMÁTICAS!G93</f>
        <v>0</v>
      </c>
    </row>
    <row r="857" spans="2:7" ht="90" customHeight="1">
      <c r="B857" s="311" t="str">
        <f>MATEMÁTICAS!B94</f>
        <v>6º</v>
      </c>
      <c r="C857" s="62" t="str">
        <f>MATEMÁTICAS!C94</f>
        <v>MATEMÁTICAS</v>
      </c>
      <c r="D857" s="97" t="str">
        <f>MATEMÁTICAS!D94</f>
        <v>1</v>
      </c>
      <c r="E857" s="62" t="str">
        <f>MATEMÁTICAS!E94</f>
        <v>CCL1, STEM1, STEM2, STEM4, CD2, CPSAA5, CE1, CE3, CCEC4</v>
      </c>
      <c r="F857" s="62" t="str">
        <f>MATEMÁTICAS!F94</f>
        <v xml:space="preserve">1.2 Elaborar y contrastar representaciones matemáticas en distintos formatos que ayuden en la búsqueda y elección de estrategias y herramientas, incluidas las tecnológicas, para la resolución de una situación problematizada. </v>
      </c>
      <c r="G857" s="62">
        <f>MATEMÁTICAS!G94</f>
        <v>0</v>
      </c>
    </row>
    <row r="858" spans="2:7" ht="90" customHeight="1">
      <c r="B858" s="311" t="str">
        <f>MATEMÁTICAS!B95</f>
        <v>6º</v>
      </c>
      <c r="C858" s="62" t="str">
        <f>MATEMÁTICAS!C95</f>
        <v>MATEMÁTICAS</v>
      </c>
      <c r="D858" s="97" t="str">
        <f>MATEMÁTICAS!D95</f>
        <v>2</v>
      </c>
      <c r="E858" s="62" t="str">
        <f>MATEMÁTICAS!E95</f>
        <v>CCL2, STEM1, STEM2, CPSAA5</v>
      </c>
      <c r="F858" s="62" t="str">
        <f>MATEMÁTICAS!F95</f>
        <v xml:space="preserve">2.1 Seleccionar entre diferentes estrategias para resolver un problema, justificando la elección y extrayendo conclusiones. </v>
      </c>
      <c r="G858" s="62">
        <f>MATEMÁTICAS!G95</f>
        <v>0</v>
      </c>
    </row>
    <row r="859" spans="2:7" ht="90" customHeight="1">
      <c r="B859" s="311" t="str">
        <f>MATEMÁTICAS!B96</f>
        <v>6º</v>
      </c>
      <c r="C859" s="62" t="str">
        <f>MATEMÁTICAS!C96</f>
        <v>MATEMÁTICAS</v>
      </c>
      <c r="D859" s="97" t="str">
        <f>MATEMÁTICAS!D96</f>
        <v>2</v>
      </c>
      <c r="E859" s="62" t="str">
        <f>MATEMÁTICAS!E96</f>
        <v>STEM1, CPSAA4, CE1, CE3</v>
      </c>
      <c r="F859" s="62" t="str">
        <f>MATEMÁTICAS!F96</f>
        <v xml:space="preserve">2.2 Obtener posibles soluciones de un problema, seleccionando entre varias estrategias conocidas de forma autónoma. </v>
      </c>
      <c r="G859" s="62">
        <f>MATEMÁTICAS!G96</f>
        <v>0</v>
      </c>
    </row>
    <row r="860" spans="2:7" ht="90" customHeight="1">
      <c r="B860" s="311" t="str">
        <f>MATEMÁTICAS!B97</f>
        <v>6º</v>
      </c>
      <c r="C860" s="62" t="str">
        <f>MATEMÁTICAS!C97</f>
        <v>MATEMÁTICAS</v>
      </c>
      <c r="D860" s="97" t="str">
        <f>MATEMÁTICAS!D97</f>
        <v>2</v>
      </c>
      <c r="E860" s="62" t="str">
        <f>MATEMÁTICAS!E97</f>
        <v>CCL2, STEM1, STEM2, CPSAA4, CPSAA5, CE3</v>
      </c>
      <c r="F860" s="62" t="str">
        <f>MATEMÁTICAS!F97</f>
        <v xml:space="preserve">2.3. Comprobar la corrección matemática de las soluciones de un problema y su coherencia en el contexto planteado, reflexionando sobre los resultados y los procedimientos realizados desarrollando el pensamiento crítico. </v>
      </c>
      <c r="G860" s="62">
        <f>MATEMÁTICAS!G97</f>
        <v>0</v>
      </c>
    </row>
    <row r="861" spans="2:7" ht="90" customHeight="1">
      <c r="B861" s="311" t="str">
        <f>MATEMÁTICAS!B98</f>
        <v>6º</v>
      </c>
      <c r="C861" s="62" t="str">
        <f>MATEMÁTICAS!C98</f>
        <v>MATEMÁTICAS</v>
      </c>
      <c r="D861" s="97" t="str">
        <f>MATEMÁTICAS!D98</f>
        <v>2</v>
      </c>
      <c r="E861" s="62" t="str">
        <f>MATEMÁTICAS!E98</f>
        <v>STEM1, CPSAA5, CE3</v>
      </c>
      <c r="F861" s="62" t="str">
        <f>MATEMÁTICAS!F98</f>
        <v xml:space="preserve">2.4 Utilizar, analizar y elaborar estrategias de cálculo mental aplicándolas a la resolución de problemas. </v>
      </c>
      <c r="G861" s="62">
        <f>MATEMÁTICAS!G98</f>
        <v>0</v>
      </c>
    </row>
    <row r="862" spans="2:7" ht="90" customHeight="1">
      <c r="B862" s="311" t="str">
        <f>MATEMÁTICAS!B99</f>
        <v>6º</v>
      </c>
      <c r="C862" s="62" t="str">
        <f>MATEMÁTICAS!C99</f>
        <v>MATEMÁTICAS</v>
      </c>
      <c r="D862" s="97" t="str">
        <f>MATEMÁTICAS!D99</f>
        <v>3</v>
      </c>
      <c r="E862" s="62" t="str">
        <f>MATEMÁTICAS!E99</f>
        <v>CCL1, STEM1, STEM2, STEM4, CD1, CD3, CD5, CPSAA5</v>
      </c>
      <c r="F862" s="62" t="str">
        <f>MATEMÁTICAS!F99</f>
        <v xml:space="preserve">3.1 Formular y comprobar conjeturas matemáticas sencillas investigando patrones, propiedades y relaciones de forma guiada. </v>
      </c>
      <c r="G862" s="62">
        <f>MATEMÁTICAS!G99</f>
        <v>0</v>
      </c>
    </row>
    <row r="863" spans="2:7" ht="90" customHeight="1">
      <c r="B863" s="311" t="str">
        <f>MATEMÁTICAS!B100</f>
        <v>6º</v>
      </c>
      <c r="C863" s="62" t="str">
        <f>MATEMÁTICAS!C100</f>
        <v>MATEMÁTICAS</v>
      </c>
      <c r="D863" s="97" t="str">
        <f>MATEMÁTICAS!D100</f>
        <v>3</v>
      </c>
      <c r="E863" s="62" t="str">
        <f>MATEMÁTICAS!E100</f>
        <v>CCL1, STEM1, STEM2, CD5, CPSAA5, CE3</v>
      </c>
      <c r="F863" s="62" t="str">
        <f>MATEMÁTICAS!F100</f>
        <v xml:space="preserve">3.2 Plantear nuevos problemas sobre situaciones cotidianas que se resuelvan matemáticamente, de manera razonada y argumentada. </v>
      </c>
      <c r="G863" s="62">
        <f>MATEMÁTICAS!G100</f>
        <v>0</v>
      </c>
    </row>
    <row r="864" spans="2:7" ht="90" customHeight="1">
      <c r="B864" s="311" t="str">
        <f>MATEMÁTICAS!B101</f>
        <v>6º</v>
      </c>
      <c r="C864" s="62" t="str">
        <f>MATEMÁTICAS!C101</f>
        <v>MATEMÁTICAS</v>
      </c>
      <c r="D864" s="97" t="str">
        <f>MATEMÁTICAS!D101</f>
        <v>4</v>
      </c>
      <c r="E864" s="62" t="str">
        <f>MATEMÁTICAS!E101</f>
        <v>STEM1, STEM2, STEM3, STEM4, CD3, CD5, CC2</v>
      </c>
      <c r="F864" s="62" t="str">
        <f>MATEMÁTICAS!F101</f>
        <v xml:space="preserve">4.1 Modelizar diferentes situaciones de la vida cotidiana utilizando, de forma pautada, principios básicos del pensamiento computacional, organizando y descomponiendo información en partes y reconociendo patrones. </v>
      </c>
      <c r="G864" s="62">
        <f>MATEMÁTICAS!G101</f>
        <v>0</v>
      </c>
    </row>
    <row r="865" spans="2:7" ht="90" customHeight="1">
      <c r="B865" s="311" t="str">
        <f>MATEMÁTICAS!B102</f>
        <v>6º</v>
      </c>
      <c r="C865" s="62" t="str">
        <f>MATEMÁTICAS!C102</f>
        <v>MATEMÁTICAS</v>
      </c>
      <c r="D865" s="97" t="str">
        <f>MATEMÁTICAS!D102</f>
        <v>4</v>
      </c>
      <c r="E865" s="62" t="str">
        <f>MATEMÁTICAS!E102</f>
        <v>STEM1, STEM2, STEM3, CD1, CD2, CD3, CD5, CC2, CE3</v>
      </c>
      <c r="F865" s="62" t="str">
        <f>MATEMÁTICAS!F102</f>
        <v xml:space="preserve">4.2 Emplear herramientas tecnológicas adecuadas en el proceso de creación, la investigación y resolución de problemas, reflexionando sobre los principios básicos del pensamiento computacional. </v>
      </c>
      <c r="G865" s="62">
        <f>MATEMÁTICAS!G102</f>
        <v>0</v>
      </c>
    </row>
    <row r="866" spans="2:7" ht="90" customHeight="1">
      <c r="B866" s="311" t="str">
        <f>MATEMÁTICAS!B103</f>
        <v>6º</v>
      </c>
      <c r="C866" s="62" t="str">
        <f>MATEMÁTICAS!C103</f>
        <v>MATEMÁTICAS</v>
      </c>
      <c r="D866" s="97" t="str">
        <f>MATEMÁTICAS!D103</f>
        <v>5</v>
      </c>
      <c r="E866" s="62" t="str">
        <f>MATEMÁTICAS!E103</f>
        <v>STEM1, STEM3, CD3, CPSAA4, CC2, CC4</v>
      </c>
      <c r="F866" s="62" t="str">
        <f>MATEMÁTICAS!F103</f>
        <v xml:space="preserve">5.1 Utilizar conexiones entre diferentes elementos matemáticos movilizando conocimientos y experiencias propios. </v>
      </c>
      <c r="G866" s="62">
        <f>MATEMÁTICAS!G103</f>
        <v>0</v>
      </c>
    </row>
    <row r="867" spans="2:7" ht="90" customHeight="1">
      <c r="B867" s="311" t="str">
        <f>MATEMÁTICAS!B104</f>
        <v>6º</v>
      </c>
      <c r="C867" s="62" t="str">
        <f>MATEMÁTICAS!C104</f>
        <v>MATEMÁTICAS</v>
      </c>
      <c r="D867" s="97" t="str">
        <f>MATEMÁTICAS!D104</f>
        <v>5</v>
      </c>
      <c r="E867" s="62" t="str">
        <f>MATEMÁTICAS!E104</f>
        <v>STEM1, STEM3, CD3, CD5, CPSAA4, CC2, CC4, CCEC1</v>
      </c>
      <c r="F867" s="62" t="str">
        <f>MATEMÁTICAS!F104</f>
        <v xml:space="preserve">5.2. Utilizar las conexiones entre las matemáticas, otras áreas y la vida cotidiana para resolver problemas en contextos no matemáticos. </v>
      </c>
      <c r="G867" s="62">
        <f>MATEMÁTICAS!G104</f>
        <v>0</v>
      </c>
    </row>
    <row r="868" spans="2:7" ht="90" customHeight="1">
      <c r="B868" s="311" t="str">
        <f>MATEMÁTICAS!B105</f>
        <v>6º</v>
      </c>
      <c r="C868" s="62" t="str">
        <f>MATEMÁTICAS!C105</f>
        <v>MATEMÁTICAS</v>
      </c>
      <c r="D868" s="97" t="str">
        <f>MATEMÁTICAS!D105</f>
        <v>6</v>
      </c>
      <c r="E868" s="62" t="str">
        <f>MATEMÁTICAS!E105</f>
        <v>CCL3, STEM2, STEM4, CD1</v>
      </c>
      <c r="F868" s="62" t="str">
        <f>MATEMÁTICAS!F105</f>
        <v xml:space="preserve">6.1 Interpretar y valorar el lenguaje matemático sencillo presente en la vida cotidiana en diferentes formatos, adquiriendo y analizando el vocabulario apropiado y mostrando la comprensión del mensaje. </v>
      </c>
      <c r="G868" s="62">
        <f>MATEMÁTICAS!G105</f>
        <v>0</v>
      </c>
    </row>
    <row r="869" spans="2:7" ht="90" customHeight="1">
      <c r="B869" s="311" t="str">
        <f>MATEMÁTICAS!B106</f>
        <v>6º</v>
      </c>
      <c r="C869" s="62" t="str">
        <f>MATEMÁTICAS!C106</f>
        <v>MATEMÁTICAS</v>
      </c>
      <c r="D869" s="97" t="str">
        <f>MATEMÁTICAS!D106</f>
        <v>6</v>
      </c>
      <c r="E869" s="62" t="str">
        <f>MATEMÁTICAS!E106</f>
        <v>CCL1, CCL3, STEM1, STEM2, STEM4, CD1, CD3, CD5, CE3, CCEC4</v>
      </c>
      <c r="F869" s="62" t="str">
        <f>MATEMÁTICAS!F106</f>
        <v xml:space="preserve">6.2 Comunicar y representar en diferentes formatos las conjeturas y procesos matemáticos, utilizando lenguaje matemático adecuado. </v>
      </c>
      <c r="G869" s="62" t="str">
        <f>MATEMÁTICAS!G106</f>
        <v xml:space="preserve">P. ej. Edita una hoja de cálculo donde formula en varios ejemplos la correspondencia entre fracción, decimal y porcentaje y es capaz de explicarlo a su grupo de trabajo. </v>
      </c>
    </row>
    <row r="870" spans="2:7" ht="90" customHeight="1">
      <c r="B870" s="311" t="str">
        <f>MATEMÁTICAS!B107</f>
        <v>6º</v>
      </c>
      <c r="C870" s="62" t="str">
        <f>MATEMÁTICAS!C107</f>
        <v>MATEMÁTICAS</v>
      </c>
      <c r="D870" s="97" t="str">
        <f>MATEMÁTICAS!D107</f>
        <v>7</v>
      </c>
      <c r="E870" s="62" t="str">
        <f>MATEMÁTICAS!E107</f>
        <v>CCL1, CPSAA1, CPSAA4, CPSAA5, CE2, CCEC3</v>
      </c>
      <c r="F870" s="62" t="str">
        <f>MATEMÁTICAS!F107</f>
        <v xml:space="preserve">7.1 Autorregular las emociones propias y reconocer y gestionar algunas fortalezas y debilidades, desarrollando así la autoconfianza al abordar retos matemáticos. </v>
      </c>
      <c r="G870" s="62">
        <f>MATEMÁTICAS!G107</f>
        <v>0</v>
      </c>
    </row>
    <row r="871" spans="2:7" ht="90" customHeight="1">
      <c r="B871" s="311" t="str">
        <f>MATEMÁTICAS!B108</f>
        <v>6º</v>
      </c>
      <c r="C871" s="62" t="str">
        <f>MATEMÁTICAS!C108</f>
        <v>MATEMÁTICAS</v>
      </c>
      <c r="D871" s="97" t="str">
        <f>MATEMÁTICAS!D108</f>
        <v>7</v>
      </c>
      <c r="E871" s="62" t="str">
        <f>MATEMÁTICAS!E108</f>
        <v>STEM5, CPSAA1, CPSAA4, CPSAA5, CE3</v>
      </c>
      <c r="F871" s="62" t="str">
        <f>MATEMÁTICAS!F108</f>
        <v xml:space="preserve">7.2 Elegir y fomentar actitudes positivas ante retos matemáticos, tales como la perseverancia, la flexibilidad y la responsabilidad, valorando el error como una oportunidad de aprendizaje y adaptándose a las situaciones de incertidumbre. </v>
      </c>
      <c r="G871" s="62">
        <f>MATEMÁTICAS!G108</f>
        <v>0</v>
      </c>
    </row>
    <row r="872" spans="2:7" ht="90" customHeight="1">
      <c r="B872" s="311" t="str">
        <f>MATEMÁTICAS!B109</f>
        <v>6º</v>
      </c>
      <c r="C872" s="62" t="str">
        <f>MATEMÁTICAS!C109</f>
        <v>MATEMÁTICAS</v>
      </c>
      <c r="D872" s="97" t="str">
        <f>MATEMÁTICAS!D109</f>
        <v>8</v>
      </c>
      <c r="E872" s="62" t="str">
        <f>MATEMÁTICAS!E109</f>
        <v>CCL1, CCL5, CP3, STEM3, CPSAA3, CC2, CC3, CE3</v>
      </c>
      <c r="F872" s="62" t="str">
        <f>MATEMÁTICAS!F109</f>
        <v xml:space="preserve">8.1 Trabajar en equipo activa, respetuosa y responsablemente, mostrando iniciativa, comunicándose de forma efectiva, valorando la diversidad, mostrando empatía y estableciendo relaciones saludables basadas en el respeto, la tolerancia, la igualdad y la resolución pacífica de conflictos. </v>
      </c>
      <c r="G872" s="62">
        <f>MATEMÁTICAS!G109</f>
        <v>0</v>
      </c>
    </row>
    <row r="873" spans="2:7" ht="90" customHeight="1">
      <c r="B873" s="311" t="str">
        <f>MATEMÁTICAS!B110</f>
        <v>6º</v>
      </c>
      <c r="C873" s="62" t="str">
        <f>MATEMÁTICAS!C110</f>
        <v>MATEMÁTICAS</v>
      </c>
      <c r="D873" s="97" t="str">
        <f>MATEMÁTICAS!D110</f>
        <v>8</v>
      </c>
      <c r="E873" s="62" t="str">
        <f>MATEMÁTICAS!E110</f>
        <v>STEM3, CPSAA1, CC2, CC3, CE3</v>
      </c>
      <c r="F873" s="62" t="str">
        <f>MATEMÁTICAS!F110</f>
        <v xml:space="preserve">8.2 Participar activamente y colaborar en el reparto de tareas, asumiendo y respetando las responsabilidades individuales asignadas y empleando estrategias de trabajo en equipo sencillas dirigidas a la consecución de objetivos compartidos. </v>
      </c>
      <c r="G873" s="62">
        <f>MATEMÁTICAS!G110</f>
        <v>0</v>
      </c>
    </row>
    <row r="874" spans="2:7" ht="90" customHeight="1">
      <c r="B874" s="311" t="str">
        <f>'ED. EN VALORES CÍVICOS Y '!B3</f>
        <v>6º</v>
      </c>
      <c r="C874" s="62" t="str">
        <f>'ED. EN VALORES CÍVICOS Y '!C3</f>
        <v>EDUCACIÓN EN VALORES CÍVICOS Y ÉTICOS</v>
      </c>
      <c r="D874" s="97" t="str">
        <f>'ED. EN VALORES CÍVICOS Y '!D3</f>
        <v>1</v>
      </c>
      <c r="E874" s="62" t="str">
        <f>'ED. EN VALORES CÍVICOS Y '!E3</f>
        <v>CCL3, CD1, CPSAA1, CPSAA4, CPSAA5, CC3, CC1, CE2</v>
      </c>
      <c r="F874" s="62" t="str">
        <f>'ED. EN VALORES CÍVICOS Y '!F3</f>
        <v xml:space="preserve">1.1 Construir un adecuado concepto de sí mismo o sí misma en relación con los demás y la naturaleza, organizando y generando, de forma segura y crítica, información analógica y digital acerca de los rasgos relativos a la identidad, diferencia y dignidad de las personas, analizando las fortalezas y debilidades propias y promoviendo una posición moral autónoma. </v>
      </c>
      <c r="G874" s="62" t="str">
        <f>'ED. EN VALORES CÍVICOS Y '!G3</f>
        <v>P. ej. Realiza y expone un trabajo colaborativo en formato presentación de diapositivas o audiovisual acerca de la diversidad cultural del Planeta e identifica los principales riesgos ambientales que afectan a las distintas comunidades observadas.</v>
      </c>
    </row>
    <row r="875" spans="2:7" ht="90" customHeight="1">
      <c r="B875" s="311" t="str">
        <f>'ED. EN VALORES CÍVICOS Y '!B4</f>
        <v>6º</v>
      </c>
      <c r="C875" s="62" t="str">
        <f>'ED. EN VALORES CÍVICOS Y '!C4</f>
        <v>EDUCACIÓN EN VALORES CÍVICOS Y ÉTICOS</v>
      </c>
      <c r="D875" s="97" t="str">
        <f>'ED. EN VALORES CÍVICOS Y '!D4</f>
        <v>1</v>
      </c>
      <c r="E875" s="62" t="str">
        <f>'ED. EN VALORES CÍVICOS Y '!E4</f>
        <v>CCL3, CCL5, CD4, CPSAA2, CPSAA3, CC1, CC2, CC3</v>
      </c>
      <c r="F875" s="62" t="str">
        <f>'ED. EN VALORES CÍVICOS Y '!F4</f>
        <v xml:space="preserve">1.3 Generar una posición moral autónoma mediante el ejercicio de la deliberación racional, el uso de conceptos éticos y el dialogo respetuoso con otros, examinando y contrastando de manera respetuosa distintos valores y modos de vida, así como a problemas relacionados con el uso responsable, seguro y crítico de las redes y medios de comunicación, las conductas adictivas, la prevención del abuso y el acoso y ciberacoso escolar, y el respeto a la intimidad personal. </v>
      </c>
      <c r="G875" s="62">
        <f>'ED. EN VALORES CÍVICOS Y '!G4</f>
        <v>0</v>
      </c>
    </row>
    <row r="876" spans="2:7" ht="90" customHeight="1">
      <c r="B876" s="311" t="str">
        <f>'ED. EN VALORES CÍVICOS Y '!B5</f>
        <v>6º</v>
      </c>
      <c r="C876" s="62" t="str">
        <f>'ED. EN VALORES CÍVICOS Y '!C5</f>
        <v>EDUCACIÓN EN VALORES CÍVICOS Y ÉTICOS</v>
      </c>
      <c r="D876" s="97" t="str">
        <f>'ED. EN VALORES CÍVICOS Y '!D5</f>
        <v>1</v>
      </c>
      <c r="E876" s="62" t="str">
        <f>'ED. EN VALORES CÍVICOS Y '!E5</f>
        <v>CPSAA1, CPSAA4, CPSAA5, CC1, CC2, CE2</v>
      </c>
      <c r="F876" s="62" t="str">
        <f>'ED. EN VALORES CÍVICOS Y '!F5</f>
        <v xml:space="preserve">1.4 Desarrollar la autoestima y autonomía personal a partir del autoconocimiento, contribuyendo al crecimiento personal y al establecimiento de relaciones sociales positivas. </v>
      </c>
      <c r="G876" s="62">
        <f>'ED. EN VALORES CÍVICOS Y '!G5</f>
        <v>0</v>
      </c>
    </row>
    <row r="877" spans="2:7" ht="90" customHeight="1">
      <c r="B877" s="311" t="str">
        <f>'ED. EN VALORES CÍVICOS Y '!B6</f>
        <v>6º</v>
      </c>
      <c r="C877" s="62" t="str">
        <f>'ED. EN VALORES CÍVICOS Y '!C6</f>
        <v>EDUCACIÓN EN VALORES CÍVICOS Y ÉTICOS</v>
      </c>
      <c r="D877" s="97" t="str">
        <f>'ED. EN VALORES CÍVICOS Y '!D6</f>
        <v>2</v>
      </c>
      <c r="E877" s="62" t="str">
        <f>'ED. EN VALORES CÍVICOS Y '!E6</f>
        <v>CCL3, CCL5, CP2, CP3, CD1, CPSAA3, CPSAA4, CC1, CC2, CC3, CCEC1, CCEC3</v>
      </c>
      <c r="F877" s="62" t="str">
        <f>'ED. EN VALORES CÍVICOS Y '!F6</f>
        <v xml:space="preserve">2.1 Promover y demostrar un modo de convivencia democrática, justa, inclusiva, respetuosa y pacífica, a partir de la investigación en diferentes fuentes de información y comprensión de la naturaleza social y política del ser humano y mediante el uso crítico de los conceptos de ley, ética, civismo, democracia, justicia, dignidad, derechos humanos y paz y el análisis de la problemática del entorno, desarrollando una actitud de apertura. </v>
      </c>
      <c r="G877" s="62">
        <f>'ED. EN VALORES CÍVICOS Y '!G6</f>
        <v>0</v>
      </c>
    </row>
    <row r="878" spans="2:7" ht="90" customHeight="1">
      <c r="B878" s="311" t="str">
        <f>'ED. EN VALORES CÍVICOS Y '!B7</f>
        <v>6º</v>
      </c>
      <c r="C878" s="62" t="str">
        <f>'ED. EN VALORES CÍVICOS Y '!C7</f>
        <v>EDUCACIÓN EN VALORES CÍVICOS Y ÉTICOS</v>
      </c>
      <c r="D878" s="97" t="str">
        <f>'ED. EN VALORES CÍVICOS Y '!D7</f>
        <v>2</v>
      </c>
      <c r="E878" s="62" t="str">
        <f>'ED. EN VALORES CÍVICOS Y '!E7</f>
        <v>CCL5, CC1, CC2, CC3, CCEC1, CCEC3</v>
      </c>
      <c r="F878" s="62" t="str">
        <f>'ED. EN VALORES CÍVICOS Y '!F7</f>
        <v xml:space="preserve">2.2 Interactuar con otros adoptando, de forma motivada y autónoma, conductas cívicas y éticas orientadas por valores comunes, a partir del conocimiento de los derechos humanos y de los principios constitucionales fundamentales, en relación con contextos y problemas concretos, así como por una consideración crítica y dialogada acerca de cómo debemos relacionarnos con los demás. </v>
      </c>
      <c r="G878" s="62">
        <f>'ED. EN VALORES CÍVICOS Y '!G7</f>
        <v>0</v>
      </c>
    </row>
    <row r="879" spans="2:7" ht="90" customHeight="1">
      <c r="B879" s="311" t="str">
        <f>'ED. EN VALORES CÍVICOS Y '!B8</f>
        <v>6º</v>
      </c>
      <c r="C879" s="62" t="str">
        <f>'ED. EN VALORES CÍVICOS Y '!C8</f>
        <v>EDUCACIÓN EN VALORES CÍVICOS Y ÉTICOS</v>
      </c>
      <c r="D879" s="97" t="str">
        <f>'ED. EN VALORES CÍVICOS Y '!D8</f>
        <v>2</v>
      </c>
      <c r="E879" s="62" t="str">
        <f>'ED. EN VALORES CÍVICOS Y '!E8</f>
        <v>CPSAA3, CPSAA4, CC1, CC2, CC3, CCEC1, CCEC3</v>
      </c>
      <c r="F879" s="62" t="str">
        <f>'ED. EN VALORES CÍVICOS Y '!F8</f>
        <v xml:space="preserve">2.3 Reflexionar y asumir un compromiso activo y crítico con valores relativos a la solidaridad y el respeto a las minorías y las identidades etnoculturales y de género, analizando desde un punto de vista ético cuestiones relacionadas con la desigualdad y la pobreza, el hecho multicultural, la diversidad humana y los fenómenos migratorios. </v>
      </c>
      <c r="G879" s="62">
        <f>'ED. EN VALORES CÍVICOS Y '!G8</f>
        <v>0</v>
      </c>
    </row>
    <row r="880" spans="2:7" ht="90" customHeight="1">
      <c r="B880" s="311" t="str">
        <f>'ED. EN VALORES CÍVICOS Y '!B9</f>
        <v>6º</v>
      </c>
      <c r="C880" s="62" t="str">
        <f>'ED. EN VALORES CÍVICOS Y '!C9</f>
        <v>EDUCACIÓN EN VALORES CÍVICOS Y ÉTICOS</v>
      </c>
      <c r="D880" s="97" t="str">
        <f>'ED. EN VALORES CÍVICOS Y '!D9</f>
        <v>2</v>
      </c>
      <c r="E880" s="62" t="str">
        <f>'ED. EN VALORES CÍVICOS Y '!E9</f>
        <v>CCL5, CPSAA3, CPSAA4, CC1, CC2, CC3, CCEC1</v>
      </c>
      <c r="F880" s="62" t="str">
        <f>'ED. EN VALORES CÍVICOS Y '!F9</f>
        <v xml:space="preserve">2.4 Contribuir a generar una convivencia respetuosa, no sexista y comprometida con el logro de la igualdad y la corresponsabilidad efectivas, y con la erradicación de la violencia de género, a partir del conocimiento y análisis crítico de la situación secular de desigualdad entre mujeres y hombres. </v>
      </c>
      <c r="G880" s="62">
        <f>'ED. EN VALORES CÍVICOS Y '!G9</f>
        <v>0</v>
      </c>
    </row>
    <row r="881" spans="2:7" ht="90" customHeight="1">
      <c r="B881" s="311" t="str">
        <f>'ED. EN VALORES CÍVICOS Y '!B10</f>
        <v>6º</v>
      </c>
      <c r="C881" s="62" t="str">
        <f>'ED. EN VALORES CÍVICOS Y '!C10</f>
        <v>EDUCACIÓN EN VALORES CÍVICOS Y ÉTICOS</v>
      </c>
      <c r="D881" s="97" t="str">
        <f>'ED. EN VALORES CÍVICOS Y '!D10</f>
        <v>2</v>
      </c>
      <c r="E881" s="62" t="str">
        <f>'ED. EN VALORES CÍVICOS Y '!E10</f>
        <v>CP3, CPSAA4, CC1, CC2, CC3</v>
      </c>
      <c r="F881" s="62" t="str">
        <f>'ED. EN VALORES CÍVICOS Y '!F10</f>
        <v xml:space="preserve">2.5 Comprender y valorar los principios de justicia, solidaridad, seguridad y paz, a la vez que el respeto a las libertades básicas, a partir del análisis y la ponderación de las políticas y acciones de ayuda y cooperación internacional, de defensa para la paz y de seguridad integral ciudadana, ejercidas por el Estado y sus instituciones, los organismos internacionales, las ONG y ONGD y la propia ciudadanía. </v>
      </c>
      <c r="G881" s="62">
        <f>'ED. EN VALORES CÍVICOS Y '!G10</f>
        <v>0</v>
      </c>
    </row>
    <row r="882" spans="2:7" ht="90" customHeight="1">
      <c r="B882" s="311" t="str">
        <f>'ED. EN VALORES CÍVICOS Y '!B11</f>
        <v>6º</v>
      </c>
      <c r="C882" s="62" t="str">
        <f>'ED. EN VALORES CÍVICOS Y '!C11</f>
        <v>EDUCACIÓN EN VALORES CÍVICOS Y ÉTICOS</v>
      </c>
      <c r="D882" s="97" t="str">
        <f>'ED. EN VALORES CÍVICOS Y '!D11</f>
        <v>2</v>
      </c>
      <c r="E882" s="62" t="str">
        <f>'ED. EN VALORES CÍVICOS Y '!E11</f>
        <v>CCL5, CPSAA3, CPSAA4, CC1, CC2, CCEC1, CCEC3</v>
      </c>
      <c r="F882" s="62" t="str">
        <f>'ED. EN VALORES CÍVICOS Y '!F11</f>
        <v xml:space="preserve">2.6 Valorar y analizar, de forma crítica y dialogada, la manera en la que nos relacionamos con los demás promoviendo una convivencia pacífica y respeto por los demás. </v>
      </c>
      <c r="G882" s="62">
        <f>'ED. EN VALORES CÍVICOS Y '!G11</f>
        <v>0</v>
      </c>
    </row>
    <row r="883" spans="2:7" ht="90" customHeight="1">
      <c r="B883" s="311" t="str">
        <f>'ED. EN VALORES CÍVICOS Y '!B12</f>
        <v>6º</v>
      </c>
      <c r="C883" s="62" t="str">
        <f>'ED. EN VALORES CÍVICOS Y '!C12</f>
        <v>EDUCACIÓN EN VALORES CÍVICOS Y ÉTICOS</v>
      </c>
      <c r="D883" s="97" t="str">
        <f>'ED. EN VALORES CÍVICOS Y '!D12</f>
        <v>3</v>
      </c>
      <c r="E883" s="62" t="str">
        <f>'ED. EN VALORES CÍVICOS Y '!E12</f>
        <v>CCL1, CCL2, CCL5, STEM1, CC2, CC3, CC4, CE1</v>
      </c>
      <c r="F883" s="62" t="str">
        <f>'ED. EN VALORES CÍVICOS Y '!F12</f>
        <v xml:space="preserve">3.1 Evaluar, seleccionar y aplicar diferentes alternativas con que frenar el cambio climático y lograr los Objetivos de Desarrollo Sostenible, identificando causas y problemas ecosociales, y justificando argumentalmente y de modo crítico y constructivo el deber ético de proteger y cuidar la naturaleza. </v>
      </c>
      <c r="G883" s="62">
        <f>'ED. EN VALORES CÍVICOS Y '!G12</f>
        <v>0</v>
      </c>
    </row>
    <row r="884" spans="2:7" ht="90" customHeight="1">
      <c r="B884" s="311" t="str">
        <f>'ED. EN VALORES CÍVICOS Y '!B13</f>
        <v>6º</v>
      </c>
      <c r="C884" s="62" t="str">
        <f>'ED. EN VALORES CÍVICOS Y '!C13</f>
        <v>EDUCACIÓN EN VALORES CÍVICOS Y ÉTICOS</v>
      </c>
      <c r="D884" s="97" t="str">
        <f>'ED. EN VALORES CÍVICOS Y '!D13</f>
        <v>3</v>
      </c>
      <c r="E884" s="62" t="str">
        <f>'ED. EN VALORES CÍVICOS Y '!E13</f>
        <v>CCL5, STEM5, CPSAA2, CC2, CC3, CC4, CE1</v>
      </c>
      <c r="F884" s="62" t="str">
        <f>'ED. EN VALORES CÍVICOS Y '!F13</f>
        <v xml:space="preserve">3.2 Respetar, cuidar y proteger a las personas, los animales y el planeta, desarrollando activamente valores, prácticas y actitudes afectivas de manera comprometida y reconociendo el papel de las personas, colectivos, y entidades implicadas con la protección del entorno. </v>
      </c>
      <c r="G884" s="62">
        <f>'ED. EN VALORES CÍVICOS Y '!G13</f>
        <v>0</v>
      </c>
    </row>
    <row r="885" spans="2:7" ht="90" customHeight="1">
      <c r="B885" s="311" t="str">
        <f>'ED. EN VALORES CÍVICOS Y '!B14</f>
        <v>6º</v>
      </c>
      <c r="C885" s="62" t="str">
        <f>'ED. EN VALORES CÍVICOS Y '!C14</f>
        <v>EDUCACIÓN EN VALORES CÍVICOS Y ÉTICOS</v>
      </c>
      <c r="D885" s="97" t="str">
        <f>'ED. EN VALORES CÍVICOS Y '!D14</f>
        <v>3</v>
      </c>
      <c r="E885" s="62" t="str">
        <f>'ED. EN VALORES CÍVICOS Y '!E14</f>
        <v>STEM5, CPSAA2, CC2, CC3, CC4, CE1, CE3</v>
      </c>
      <c r="F885" s="62" t="str">
        <f>'ED. EN VALORES CÍVICOS Y '!F14</f>
        <v xml:space="preserve">3.3 Promover y comprometerse con el consumo responsable y con el uso sostenible del suelo, el aire, el agua, la energía, la movilidad segura, saludable y sostenible y la prevención y gestión de residuos, a través de la implicación en actividades escolares y/o de su entorno que los fomenten. </v>
      </c>
      <c r="G885" s="62">
        <f>'ED. EN VALORES CÍVICOS Y '!G14</f>
        <v>0</v>
      </c>
    </row>
    <row r="886" spans="2:7" ht="90" customHeight="1">
      <c r="B886" s="311" t="str">
        <f>'ED. EN VALORES CÍVICOS Y '!B15</f>
        <v>6º</v>
      </c>
      <c r="C886" s="62" t="str">
        <f>'ED. EN VALORES CÍVICOS Y '!C15</f>
        <v>EDUCACIÓN EN VALORES CÍVICOS Y ÉTICOS</v>
      </c>
      <c r="D886" s="97" t="str">
        <f>'ED. EN VALORES CÍVICOS Y '!D15</f>
        <v>4</v>
      </c>
      <c r="E886" s="62" t="str">
        <f>'ED. EN VALORES CÍVICOS Y '!E15</f>
        <v>CPSAA1, CPSAA2, CPSAA3</v>
      </c>
      <c r="F886" s="62" t="str">
        <f>'ED. EN VALORES CÍVICOS Y '!F15</f>
        <v xml:space="preserve">4.1 Gestionar equilibradamente pensamientos, sentimientos y emociones a través de un proceso guiado de aprendizaje para la adecuada toma de conciencia, identificación, análisis, etiquetado y regulación emocional en diferentes situaciones o contextos. </v>
      </c>
      <c r="G886" s="62">
        <f>'ED. EN VALORES CÍVICOS Y '!G15</f>
        <v>0</v>
      </c>
    </row>
    <row r="887" spans="2:7" ht="90" customHeight="1">
      <c r="B887" s="311" t="str">
        <f>'ED. EN VALORES CÍVICOS Y '!B16</f>
        <v>6º</v>
      </c>
      <c r="C887" s="62" t="str">
        <f>'ED. EN VALORES CÍVICOS Y '!C16</f>
        <v>EDUCACIÓN EN VALORES CÍVICOS Y ÉTICOS</v>
      </c>
      <c r="D887" s="97" t="str">
        <f>'ED. EN VALORES CÍVICOS Y '!D16</f>
        <v>4</v>
      </c>
      <c r="E887" s="62" t="str">
        <f>'ED. EN VALORES CÍVICOS Y '!E16</f>
        <v>CCL1, CCL5, STEM5, CPSAA1, CC2, CC3, CE3, CCEC3</v>
      </c>
      <c r="F887" s="62" t="str">
        <f>'ED. EN VALORES CÍVICOS Y '!F16</f>
        <v xml:space="preserve">4.2 Expresar y comunicar pensamientos, sentimientos, emociones y afectos de manera asertiva en distintos contextos y en relación con actividades creativas y de reflexión individual o dialogada sobre cuestiones éticas y cívicas. </v>
      </c>
      <c r="G887" s="62">
        <f>'ED. EN VALORES CÍVICOS Y '!G16</f>
        <v>0</v>
      </c>
    </row>
    <row r="888" spans="2:7" ht="90" customHeight="1">
      <c r="B888" s="311" t="str">
        <f>'ED. EN VALORES CÍVICOS Y '!B17</f>
        <v>6º</v>
      </c>
      <c r="C888" s="62" t="str">
        <f>'ED. EN VALORES CÍVICOS Y '!C17</f>
        <v>EDUCACIÓN EN VALORES CÍVICOS Y ÉTICOS</v>
      </c>
      <c r="D888" s="97" t="str">
        <f>'ED. EN VALORES CÍVICOS Y '!D17</f>
        <v>4</v>
      </c>
      <c r="E888" s="62" t="str">
        <f>'ED. EN VALORES CÍVICOS Y '!E17</f>
        <v>CPSAA1, CPSAA2, CE2, CCEC3</v>
      </c>
      <c r="F888" s="62" t="str">
        <f>'ED. EN VALORES CÍVICOS Y '!F17</f>
        <v xml:space="preserve">4.3 Desarrollar una actitud de estima y cuidado de sí mismo o sí misma, apoyándose en el autoconocimiento forjado sobre la base de sus propias experiencias y a través de la introspección que contribuya a su bienestar emocional. </v>
      </c>
      <c r="G888" s="62">
        <f>'ED. EN VALORES CÍVICOS Y '!G17</f>
        <v>0</v>
      </c>
    </row>
    <row r="889" spans="2:7" ht="90" customHeight="1">
      <c r="B889" s="311" t="str">
        <f>'ED. EN VALORES CÍVICOS Y '!B18</f>
        <v>6º</v>
      </c>
      <c r="C889" s="62" t="str">
        <f>'ED. EN VALORES CÍVICOS Y '!C18</f>
        <v>EDUCACIÓN EN VALORES CÍVICOS Y ÉTICOS</v>
      </c>
      <c r="D889" s="97" t="str">
        <f>'ED. EN VALORES CÍVICOS Y '!D18</f>
        <v>4</v>
      </c>
      <c r="E889" s="62" t="str">
        <f>'ED. EN VALORES CÍVICOS Y '!E18</f>
        <v>CCL5, STEM5, CPSAA2, CPSAA3, CC2, CC3, CC4</v>
      </c>
      <c r="F889" s="62" t="str">
        <f>'ED. EN VALORES CÍVICOS Y '!F18</f>
        <v xml:space="preserve">4.4 Reconocer y valorar las emociones y afectos de otras personas desarrollando una actitud de estima y cuidado de los demás y del entorno mostrando respeto y empatía. </v>
      </c>
      <c r="G889" s="62">
        <f>'ED. EN VALORES CÍVICOS Y '!G18</f>
        <v>0</v>
      </c>
    </row>
    <row r="890" spans="2:7" ht="90" customHeight="1">
      <c r="B890" s="310" t="str">
        <f>'2ª LENGUA EXTRANJERA'!B3</f>
        <v>5º</v>
      </c>
      <c r="C890" s="58" t="str">
        <f>'2ª LENGUA EXTRANJERA'!C3</f>
        <v>SEGUNDA LENGUA EXTRANJERA</v>
      </c>
      <c r="D890" s="94" t="str">
        <f>'2ª LENGUA EXTRANJERA'!D3</f>
        <v>1</v>
      </c>
      <c r="E890" s="58" t="str">
        <f>'2ª LENGUA EXTRANJERA'!E3</f>
        <v>CCL2, CCL4, CP2, STEM1, CE1, CCEC2</v>
      </c>
      <c r="F890" s="58" t="str">
        <f>'2ª LENGUA EXTRANJERA'!F3</f>
        <v xml:space="preserve">1.1 Reconocer el sentido global y la información esencial, así como palabras y frases específicas de textos orales, escritos y multimodales breves y sencillos sobre temas frecuentes y cotidianos de relevancia personal y ámbitos próximos a su experiencia y a sus intereses, a través de distintos soportes. </v>
      </c>
      <c r="G890" s="58">
        <f>'2ª LENGUA EXTRANJERA'!G3</f>
        <v>0</v>
      </c>
    </row>
    <row r="891" spans="2:7" ht="90" customHeight="1">
      <c r="B891" s="310" t="str">
        <f>'2ª LENGUA EXTRANJERA'!B4</f>
        <v>5º</v>
      </c>
      <c r="C891" s="58" t="str">
        <f>'2ª LENGUA EXTRANJERA'!C4</f>
        <v>SEGUNDA LENGUA EXTRANJERA</v>
      </c>
      <c r="D891" s="94" t="str">
        <f>'2ª LENGUA EXTRANJERA'!D4</f>
        <v>1</v>
      </c>
      <c r="E891" s="58" t="str">
        <f>'2ª LENGUA EXTRANJERA'!E4</f>
        <v>CCL2, CCL3, CP1, STEM1, CD1, CPSAA5</v>
      </c>
      <c r="F891" s="58" t="str">
        <f>'2ª LENGUA EXTRANJERA'!F4</f>
        <v xml:space="preserve">1.2 Seleccionar y aplicar, de forma guiada, estrategias adecuadas en situaciones comunicativas cotidianas y de relevancia para el alumnado captando el sentido global y procesando informaciones explícitas en textos orales, escritos y multimodales. </v>
      </c>
      <c r="G891" s="58" t="str">
        <f>'2ª LENGUA EXTRANJERA'!G4</f>
        <v xml:space="preserve">P. ej. Busca y comparte información acerca de las costumbres propias del país donde se habla la segunda lengua. </v>
      </c>
    </row>
    <row r="892" spans="2:7" ht="90" customHeight="1">
      <c r="B892" s="310" t="str">
        <f>'2ª LENGUA EXTRANJERA'!B5</f>
        <v>5º</v>
      </c>
      <c r="C892" s="58" t="str">
        <f>'2ª LENGUA EXTRANJERA'!C5</f>
        <v>SEGUNDA LENGUA EXTRANJERA</v>
      </c>
      <c r="D892" s="94" t="str">
        <f>'2ª LENGUA EXTRANJERA'!D5</f>
        <v>2</v>
      </c>
      <c r="E892" s="58" t="str">
        <f>'2ª LENGUA EXTRANJERA'!E5</f>
        <v>CCL1, CP1, CE1, CE3, CCEC4</v>
      </c>
      <c r="F892" s="58" t="str">
        <f>'2ª LENGUA EXTRANJERA'!F5</f>
        <v xml:space="preserve">2.1 Expresar oralmente frases cortas y textos breves y sencillos con información básica sobre asuntos cotidianos y de relevancia para el alumnado, utilizando, de forma guiada, recursos verbales y no verbales, prestando atención al ritmo, la acentuación y la entonación. </v>
      </c>
      <c r="G892" s="58">
        <f>'2ª LENGUA EXTRANJERA'!G5</f>
        <v>0</v>
      </c>
    </row>
    <row r="893" spans="2:7" ht="90" customHeight="1">
      <c r="B893" s="310" t="str">
        <f>'2ª LENGUA EXTRANJERA'!B6</f>
        <v>5º</v>
      </c>
      <c r="C893" s="58" t="str">
        <f>'2ª LENGUA EXTRANJERA'!C6</f>
        <v>SEGUNDA LENGUA EXTRANJERA</v>
      </c>
      <c r="D893" s="94" t="str">
        <f>'2ª LENGUA EXTRANJERA'!D6</f>
        <v>2</v>
      </c>
      <c r="E893" s="58" t="str">
        <f>'2ª LENGUA EXTRANJERA'!E6</f>
        <v>CCL1, CP1, CD2, CE1, CE3, CCEC4</v>
      </c>
      <c r="F893" s="58" t="str">
        <f>'2ª LENGUA EXTRANJERA'!F6</f>
        <v xml:space="preserve">2.2 Redactar, de forma guiada, textos muy breves y sencillos, previamente preparados, a partir de modelos, con adecuación a la situación comunicativa propuesta, a través de herramientas analógicas y digitales, y usando las funciones comunicativas principales y estructuras y léxico básico de uso común sobre asuntos cotidianos y frecuentes, de relevancia personal para el alumnado y próximos a su experiencia. </v>
      </c>
      <c r="G893" s="58">
        <f>'2ª LENGUA EXTRANJERA'!G6</f>
        <v>0</v>
      </c>
    </row>
    <row r="894" spans="2:7" ht="90" customHeight="1">
      <c r="B894" s="310" t="str">
        <f>'2ª LENGUA EXTRANJERA'!B7</f>
        <v>5º</v>
      </c>
      <c r="C894" s="58" t="str">
        <f>'2ª LENGUA EXTRANJERA'!C7</f>
        <v>SEGUNDA LENGUA EXTRANJERA</v>
      </c>
      <c r="D894" s="94" t="str">
        <f>'2ª LENGUA EXTRANJERA'!D7</f>
        <v>2</v>
      </c>
      <c r="E894" s="58" t="str">
        <f>'2ª LENGUA EXTRANJERA'!E7</f>
        <v>CCL3, CP1, CP2, STEM1, CD2, CPSAA5</v>
      </c>
      <c r="F894" s="58" t="str">
        <f>'2ª LENGUA EXTRANJERA'!F7</f>
        <v xml:space="preserve">2.3 Seleccionar, organizar y aplicar, de forma guiada, conocimientos y estrategias para preparar y expresar mensajes breves y sencillos adecuados a las intervenciones comunicativas, las características contextuales, usando, con ayuda, recursos físicos o digitales en función de la tarea y las necesidades de cada momento. </v>
      </c>
      <c r="G894" s="58">
        <f>'2ª LENGUA EXTRANJERA'!G7</f>
        <v>0</v>
      </c>
    </row>
    <row r="895" spans="2:7" ht="90" customHeight="1">
      <c r="B895" s="310" t="str">
        <f>'2ª LENGUA EXTRANJERA'!B8</f>
        <v>5º</v>
      </c>
      <c r="C895" s="58" t="str">
        <f>'2ª LENGUA EXTRANJERA'!C8</f>
        <v>SEGUNDA LENGUA EXTRANJERA</v>
      </c>
      <c r="D895" s="94" t="str">
        <f>'2ª LENGUA EXTRANJERA'!D8</f>
        <v>3</v>
      </c>
      <c r="E895" s="58" t="str">
        <f>'2ª LENGUA EXTRANJERA'!E8</f>
        <v>CCL1, CCL5, CP2, CD3, CPSAA3, CC3, CE1, CCEC3</v>
      </c>
      <c r="F895" s="58" t="str">
        <f>'2ª LENGUA EXTRANJERA'!F8</f>
        <v xml:space="preserve">3.1 Participar, de forma guiada, en situaciones interactivas breves y sencillas sobre temas cotidianos, de relevancia personal y próximos a su e intereses, a través de diversos soportes, apoyándose en recursos tales como la repetición, el ritmo pausado o el lenguaje no verbal, y mostrando empatía y respeto por la cortesía lingüística y la etiqueta digital. </v>
      </c>
      <c r="G895" s="58">
        <f>'2ª LENGUA EXTRANJERA'!G8</f>
        <v>0</v>
      </c>
    </row>
    <row r="896" spans="2:7" ht="90" customHeight="1">
      <c r="B896" s="310" t="str">
        <f>'2ª LENGUA EXTRANJERA'!B9</f>
        <v>5º</v>
      </c>
      <c r="C896" s="58" t="str">
        <f>'2ª LENGUA EXTRANJERA'!C9</f>
        <v>SEGUNDA LENGUA EXTRANJERA</v>
      </c>
      <c r="D896" s="94" t="str">
        <f>'2ª LENGUA EXTRANJERA'!D9</f>
        <v>3</v>
      </c>
      <c r="E896" s="58" t="str">
        <f>'2ª LENGUA EXTRANJERA'!E9</f>
        <v>CCL1, CCL5, CP1, STEM1, CE3</v>
      </c>
      <c r="F896" s="58" t="str">
        <f>'2ª LENGUA EXTRANJERA'!F9</f>
        <v xml:space="preserve">3.2 Seleccionar y utilizar, de forma guiada, y en situaciones cotidianas, estrategias elementales para saludar, despedirse y presentarse; formular y contestar preguntas sencillas; expresar mensajes, e iniciar y terminar la comunicación, respondiendo a las necesidades comunicativas que surjan en distintas situaciones y contextos. </v>
      </c>
      <c r="G896" s="58">
        <f>'2ª LENGUA EXTRANJERA'!G9</f>
        <v>0</v>
      </c>
    </row>
    <row r="897" spans="2:7" ht="90" customHeight="1">
      <c r="B897" s="310" t="str">
        <f>'2ª LENGUA EXTRANJERA'!B10</f>
        <v>5º</v>
      </c>
      <c r="C897" s="58" t="str">
        <f>'2ª LENGUA EXTRANJERA'!C10</f>
        <v>SEGUNDA LENGUA EXTRANJERA</v>
      </c>
      <c r="D897" s="94" t="str">
        <f>'2ª LENGUA EXTRANJERA'!D10</f>
        <v>4</v>
      </c>
      <c r="E897" s="58" t="str">
        <f>'2ª LENGUA EXTRANJERA'!E10</f>
        <v>CCL2, CP2, CP3, STEM1, CPSAA3, CCEC1</v>
      </c>
      <c r="F897" s="58" t="str">
        <f>'2ª LENGUA EXTRANJERA'!F10</f>
        <v xml:space="preserve">4.1 Interpretar y explicar textos, información de conceptos y comunicaciones breves y sencillas, de forma guiada, en situaciones en las que atender a la diversidad, mostrando respeto y empatía por los interlocutores y por las lenguas empleadas, e interés por participar en la solución de problemas de intercomprensión y de entendimiento en su entorno próximo, apoyándose en diversos recursos y soportes. </v>
      </c>
      <c r="G897" s="58">
        <f>'2ª LENGUA EXTRANJERA'!G10</f>
        <v>0</v>
      </c>
    </row>
    <row r="898" spans="2:7" ht="90" customHeight="1">
      <c r="B898" s="310" t="str">
        <f>'2ª LENGUA EXTRANJERA'!B11</f>
        <v>5º</v>
      </c>
      <c r="C898" s="58" t="str">
        <f>'2ª LENGUA EXTRANJERA'!C11</f>
        <v>SEGUNDA LENGUA EXTRANJERA</v>
      </c>
      <c r="D898" s="94" t="str">
        <f>'2ª LENGUA EXTRANJERA'!D11</f>
        <v>4</v>
      </c>
      <c r="E898" s="58" t="str">
        <f>'2ª LENGUA EXTRANJERA'!E11</f>
        <v>CCL5, CP1, STEM1, CPSAA1, CPSAA3</v>
      </c>
      <c r="F898" s="58" t="str">
        <f>'2ª LENGUA EXTRANJERA'!F11</f>
        <v xml:space="preserve">4.2 Seleccionar y aplicar, de forma guiada, estrategias básicas que ayuden a crear puentes y faciliten la comprensión y expresión de información y la comunicación, adecuadas a las intenciones comunicativas elementales, usando, con ayuda, recursos y apoyos físicos o digitales en función de las necesidades de cada momento. </v>
      </c>
      <c r="G898" s="58">
        <f>'2ª LENGUA EXTRANJERA'!G11</f>
        <v>0</v>
      </c>
    </row>
    <row r="899" spans="2:7" ht="90" customHeight="1">
      <c r="B899" s="310" t="str">
        <f>'2ª LENGUA EXTRANJERA'!B12</f>
        <v>5º</v>
      </c>
      <c r="C899" s="58" t="str">
        <f>'2ª LENGUA EXTRANJERA'!C12</f>
        <v>SEGUNDA LENGUA EXTRANJERA</v>
      </c>
      <c r="D899" s="94" t="str">
        <f>'2ª LENGUA EXTRANJERA'!D12</f>
        <v>5</v>
      </c>
      <c r="E899" s="58" t="str">
        <f>'2ª LENGUA EXTRANJERA'!E12</f>
        <v>CP2, CP3, CPSAA4, CC3, CCEC1</v>
      </c>
      <c r="F899" s="58" t="str">
        <f>'2ª LENGUA EXTRANJERA'!F12</f>
        <v xml:space="preserve">5.1 Comparar y contrastar las similitudes y diferencias entre distintas lenguas, reflexionando, de manera forma guiada, sobre aspectos básicos de su funcionamiento, respetando la diversidad cognitiva, social y cultural. </v>
      </c>
      <c r="G899" s="58">
        <f>'2ª LENGUA EXTRANJERA'!G12</f>
        <v>0</v>
      </c>
    </row>
    <row r="900" spans="2:7" ht="90" customHeight="1">
      <c r="B900" s="310" t="str">
        <f>'2ª LENGUA EXTRANJERA'!B13</f>
        <v>5º</v>
      </c>
      <c r="C900" s="58" t="str">
        <f>'2ª LENGUA EXTRANJERA'!C13</f>
        <v>SEGUNDA LENGUA EXTRANJERA</v>
      </c>
      <c r="D900" s="94" t="str">
        <f>'2ª LENGUA EXTRANJERA'!D13</f>
        <v>5</v>
      </c>
      <c r="E900" s="58" t="str">
        <f>'2ª LENGUA EXTRANJERA'!E13</f>
        <v>PEL</v>
      </c>
      <c r="F900" s="58" t="str">
        <f>'2ª LENGUA EXTRANJERA'!F13</f>
        <v xml:space="preserve">5.3 Registrar y aplicar, de manera guiada, los progresos y dificultades elementales en el proceso de aprendizaje de la segunda lengua extranjera, reconociendo los aspectos que ayudan a mejorar y realizando actividades de autoevaluación y coevaluación, como las propuestas en el Portfolio Europeo de las Lenguas </v>
      </c>
      <c r="G900" s="58">
        <f>'2ª LENGUA EXTRANJERA'!G13</f>
        <v>0</v>
      </c>
    </row>
    <row r="901" spans="2:7" ht="90" customHeight="1">
      <c r="B901" s="310" t="str">
        <f>'2ª LENGUA EXTRANJERA'!B14</f>
        <v>5º</v>
      </c>
      <c r="C901" s="58" t="str">
        <f>'2ª LENGUA EXTRANJERA'!C14</f>
        <v>SEGUNDA LENGUA EXTRANJERA</v>
      </c>
      <c r="D901" s="94" t="str">
        <f>'2ª LENGUA EXTRANJERA'!D14</f>
        <v>6</v>
      </c>
      <c r="E901" s="58" t="str">
        <f>'2ª LENGUA EXTRANJERA'!E14</f>
        <v>CCL5, CP3, CPSAA1, CPSAA3, CC2, CC3</v>
      </c>
      <c r="F901" s="58" t="str">
        <f>'2ª LENGUA EXTRANJERA'!F14</f>
        <v xml:space="preserve">6.1 Actuar con aprecio y respeto en situaciones interculturales, identificando y comparando semejanzas y diferencias elementales entre lenguas y culturas, y mostrando rechazo ante cualquier tipo de discriminación, prejuicio y estereotipo en contextos comunicativos cotidianos y habituales. </v>
      </c>
      <c r="G901" s="58">
        <f>'2ª LENGUA EXTRANJERA'!G14</f>
        <v>0</v>
      </c>
    </row>
    <row r="902" spans="2:7" ht="90" customHeight="1">
      <c r="B902" s="310" t="str">
        <f>'2ª LENGUA EXTRANJERA'!B15</f>
        <v>5º</v>
      </c>
      <c r="C902" s="58" t="str">
        <f>'2ª LENGUA EXTRANJERA'!C15</f>
        <v>SEGUNDA LENGUA EXTRANJERA</v>
      </c>
      <c r="D902" s="94" t="str">
        <f>'2ª LENGUA EXTRANJERA'!D15</f>
        <v>6</v>
      </c>
      <c r="E902" s="58" t="str">
        <f>'2ª LENGUA EXTRANJERA'!E15</f>
        <v>CCL5, CP2, CP3, CPSAA3, CC3, CCEC1</v>
      </c>
      <c r="F902" s="58" t="str">
        <f>'2ª LENGUA EXTRANJERA'!F15</f>
        <v xml:space="preserve">6.2 Reconocer y apreciar la diversidad lingüística, cultural y artística propia de países donde se habla la segunda lengua extranjera como fuente de aprendizaje y enriquecimiento personal, mostrando interés por comprender elementos culturales y lingüísticos elementales que fomenten la sostenibilidad y la democracia. </v>
      </c>
      <c r="G902" s="58">
        <f>'2ª LENGUA EXTRANJERA'!G15</f>
        <v>0</v>
      </c>
    </row>
    <row r="903" spans="2:7" ht="90" customHeight="1">
      <c r="B903" s="310" t="str">
        <f>'2ª LENGUA EXTRANJERA'!B16</f>
        <v>5º</v>
      </c>
      <c r="C903" s="58" t="str">
        <f>'2ª LENGUA EXTRANJERA'!C16</f>
        <v>SEGUNDA LENGUA EXTRANJERA</v>
      </c>
      <c r="D903" s="94" t="str">
        <f>'2ª LENGUA EXTRANJERA'!D16</f>
        <v>6</v>
      </c>
      <c r="E903" s="58" t="str">
        <f>'2ª LENGUA EXTRANJERA'!E16</f>
        <v>CCL5, CP3, CPSAA3, CC2, CC3, CCEC1</v>
      </c>
      <c r="F903" s="58" t="str">
        <f>'2ª LENGUA EXTRANJERA'!F16</f>
        <v xml:space="preserve">6.3 Distinguir y seleccionar de forma guiada, estrategias básicas para entender y apreciar la diversidad lingüística, cultural y artística, aceptando y respetando su valor y mostrando una actitud de apertura. </v>
      </c>
      <c r="G903" s="58">
        <f>'2ª LENGUA EXTRANJERA'!G16</f>
        <v>0</v>
      </c>
    </row>
    <row r="904" spans="2:7" ht="90" customHeight="1">
      <c r="B904" s="311" t="str">
        <f>'2ª LENGUA EXTRANJERA'!B17</f>
        <v>6º</v>
      </c>
      <c r="C904" s="62" t="str">
        <f>'2ª LENGUA EXTRANJERA'!C17</f>
        <v>SEGUNDA LENGUA EXTRANJERA</v>
      </c>
      <c r="D904" s="97" t="str">
        <f>'2ª LENGUA EXTRANJERA'!D17</f>
        <v>1</v>
      </c>
      <c r="E904" s="62" t="str">
        <f>'2ª LENGUA EXTRANJERA'!E17</f>
        <v>CCL2, CCL4, CP2, STEM1, CE1, CCEC2</v>
      </c>
      <c r="F904" s="62" t="str">
        <f>'2ª LENGUA EXTRANJERA'!F17</f>
        <v xml:space="preserve">1.1 Reconocer e interpretar el sentido global y la información esencial, así como palabras y frases específicas de textos orales, escritos y multimodales breves y sencillos sobre temas frecuentes y cotidianos de relevancia personal y ámbitos próximos a su experiencia y a sus intereses, a través de distintos soportes. </v>
      </c>
      <c r="G904" s="62">
        <f>'2ª LENGUA EXTRANJERA'!G17</f>
        <v>0</v>
      </c>
    </row>
    <row r="905" spans="2:7" ht="90" customHeight="1">
      <c r="B905" s="311" t="str">
        <f>'2ª LENGUA EXTRANJERA'!B18</f>
        <v>6º</v>
      </c>
      <c r="C905" s="62" t="str">
        <f>'2ª LENGUA EXTRANJERA'!C18</f>
        <v>SEGUNDA LENGUA EXTRANJERA</v>
      </c>
      <c r="D905" s="97" t="str">
        <f>'2ª LENGUA EXTRANJERA'!D18</f>
        <v>1</v>
      </c>
      <c r="E905" s="62" t="str">
        <f>'2ª LENGUA EXTRANJERA'!E18</f>
        <v>CCL2, CCL3, CP1, STEM1, CD1, CPSAA5</v>
      </c>
      <c r="F905" s="62" t="str">
        <f>'2ª LENGUA EXTRANJERA'!F18</f>
        <v xml:space="preserve">1.2 Seleccionar y aplicar, de forma guiada, estrategias y conocimientos adecuados en distintas situaciones comunicativas cotidianas y de relevancia para el alumnado captando el sentido global y procesando informaciones explícitas en textos orales, escritos y multimodales. </v>
      </c>
      <c r="G905" s="62">
        <f>'2ª LENGUA EXTRANJERA'!G18</f>
        <v>0</v>
      </c>
    </row>
    <row r="906" spans="2:7" ht="90" customHeight="1">
      <c r="B906" s="311" t="str">
        <f>'2ª LENGUA EXTRANJERA'!B19</f>
        <v>6º</v>
      </c>
      <c r="C906" s="62" t="str">
        <f>'2ª LENGUA EXTRANJERA'!C19</f>
        <v>SEGUNDA LENGUA EXTRANJERA</v>
      </c>
      <c r="D906" s="97" t="str">
        <f>'2ª LENGUA EXTRANJERA'!D19</f>
        <v>2</v>
      </c>
      <c r="E906" s="62" t="str">
        <f>'2ª LENGUA EXTRANJERA'!E19</f>
        <v>CCL1, CP1, CE1, CE3, CCEC4</v>
      </c>
      <c r="F906" s="62" t="str">
        <f>'2ª LENGUA EXTRANJERA'!F19</f>
        <v xml:space="preserve">2.1 Expresar oralmente textos breves y sencillos, previamente preparados, sobre asuntos cotidianos y de relevancia para el alumnado, utilizando, de forma guiada, recursos verbales y no verbales, y usando estructuras básicas y de uso frecuente, así como reproduciendo patrones sonoros, acentuales, rítmicos y de entonación básicos, propios de la segunda lengua extranjera. </v>
      </c>
      <c r="G906" s="62">
        <f>'2ª LENGUA EXTRANJERA'!G19</f>
        <v>0</v>
      </c>
    </row>
    <row r="907" spans="2:7" ht="90" customHeight="1">
      <c r="B907" s="311" t="str">
        <f>'2ª LENGUA EXTRANJERA'!B20</f>
        <v>6º</v>
      </c>
      <c r="C907" s="62" t="str">
        <f>'2ª LENGUA EXTRANJERA'!C20</f>
        <v>SEGUNDA LENGUA EXTRANJERA</v>
      </c>
      <c r="D907" s="97" t="str">
        <f>'2ª LENGUA EXTRANJERA'!D20</f>
        <v>2</v>
      </c>
      <c r="E907" s="62" t="str">
        <f>'2ª LENGUA EXTRANJERA'!E20</f>
        <v>CCL1, CP1, CD2, CE1, CE3, CCEC4</v>
      </c>
      <c r="F907" s="62" t="str">
        <f>'2ª LENGUA EXTRANJERA'!F20</f>
        <v xml:space="preserve">2.2 Organizar y redactar textos breves y sencillos, previamente preparados, con adecuación a la situación comunicativa propuesta, a través de herramientas analógicas y digitales, y usando las funciones comunicativas principales y estructuras y léxico básico de uso común sobre asuntos cotidianos y frecuentes, de relevancia personal para el alumnado y próximos a su experiencia. </v>
      </c>
      <c r="G907" s="62">
        <f>'2ª LENGUA EXTRANJERA'!G20</f>
        <v>0</v>
      </c>
    </row>
    <row r="908" spans="2:7" ht="90" customHeight="1">
      <c r="B908" s="311" t="str">
        <f>'2ª LENGUA EXTRANJERA'!B21</f>
        <v>6º</v>
      </c>
      <c r="C908" s="62" t="str">
        <f>'2ª LENGUA EXTRANJERA'!C21</f>
        <v>SEGUNDA LENGUA EXTRANJERA</v>
      </c>
      <c r="D908" s="97" t="str">
        <f>'2ª LENGUA EXTRANJERA'!D21</f>
        <v>2</v>
      </c>
      <c r="E908" s="62" t="str">
        <f>'2ª LENGUA EXTRANJERA'!E21</f>
        <v>CCL3, CP1, CP2, STEM1, CD2, CPSAA5</v>
      </c>
      <c r="F908" s="62" t="str">
        <f>'2ª LENGUA EXTRANJERA'!F21</f>
        <v xml:space="preserve">2.3 Seleccionar, organizar y aplicar de forma guiada conocimientos y estrategias para preparar y expresar textos orales y escritos adecuados a las intervenciones comunicativas, las características contextuales y la tipología textual, usando, con ayuda, recursos físicos o digitales en función de la tarea y las necesidades de cada momento. </v>
      </c>
      <c r="G908" s="62">
        <f>'2ª LENGUA EXTRANJERA'!G21</f>
        <v>0</v>
      </c>
    </row>
    <row r="909" spans="2:7" ht="90" customHeight="1">
      <c r="B909" s="311" t="str">
        <f>'2ª LENGUA EXTRANJERA'!B22</f>
        <v>6º</v>
      </c>
      <c r="C909" s="62" t="str">
        <f>'2ª LENGUA EXTRANJERA'!C22</f>
        <v>SEGUNDA LENGUA EXTRANJERA</v>
      </c>
      <c r="D909" s="97" t="str">
        <f>'2ª LENGUA EXTRANJERA'!D22</f>
        <v>3</v>
      </c>
      <c r="E909" s="62" t="str">
        <f>'2ª LENGUA EXTRANJERA'!E22</f>
        <v>CCL1, CCL5, CP2, CD3, CPSAA3, CC3, CE1, CCEC3</v>
      </c>
      <c r="F909" s="62" t="str">
        <f>'2ª LENGUA EXTRANJERA'!F22</f>
        <v xml:space="preserve">3.1 Planificar y participar en situaciones interactivas breves y sencillas sobre temas cotidianos, de relevancia personal y próximos a su experiencia e intereses, a través de diversos soportes, apoyándose en recursos tales como la repetición, el ritmo pausado o el lenguaje no verbal, y mostrando empatía y respeto por la cortesía lingüística y la etiqueta digital, así como por las diferentes necesidades, ideas y motivaciones de los interlocutores. </v>
      </c>
      <c r="G909" s="62">
        <f>'2ª LENGUA EXTRANJERA'!G22</f>
        <v>0</v>
      </c>
    </row>
    <row r="910" spans="2:7" ht="90" customHeight="1">
      <c r="B910" s="311" t="str">
        <f>'2ª LENGUA EXTRANJERA'!B23</f>
        <v>6º</v>
      </c>
      <c r="C910" s="62" t="str">
        <f>'2ª LENGUA EXTRANJERA'!C23</f>
        <v>SEGUNDA LENGUA EXTRANJERA</v>
      </c>
      <c r="D910" s="97" t="str">
        <f>'2ª LENGUA EXTRANJERA'!D23</f>
        <v>3</v>
      </c>
      <c r="E910" s="62" t="str">
        <f>'2ª LENGUA EXTRANJERA'!E23</f>
        <v>CCL1, CCL5, CP1, STEM1, CE3</v>
      </c>
      <c r="F910" s="62" t="str">
        <f>'2ª LENGUA EXTRANJERA'!F23</f>
        <v xml:space="preserve">3.2 Conocer, seleccionar y utilizar, de forma guiada, y en situaciones cotidianas, estrategias elementales para saludar, despedirse y presentarse; formular y contestar preguntas sencillas; expresar mensajes, e iniciar y terminar la comunicación, respondiendo a las necesidades comunicativas que surjan en distintas situaciones y contextos. </v>
      </c>
      <c r="G910" s="62">
        <f>'2ª LENGUA EXTRANJERA'!G23</f>
        <v>0</v>
      </c>
    </row>
    <row r="911" spans="2:7" ht="90" customHeight="1">
      <c r="B911" s="311" t="str">
        <f>'2ª LENGUA EXTRANJERA'!B24</f>
        <v>6º</v>
      </c>
      <c r="C911" s="62" t="str">
        <f>'2ª LENGUA EXTRANJERA'!C24</f>
        <v>SEGUNDA LENGUA EXTRANJERA</v>
      </c>
      <c r="D911" s="97" t="str">
        <f>'2ª LENGUA EXTRANJERA'!D24</f>
        <v>4</v>
      </c>
      <c r="E911" s="62" t="str">
        <f>'2ª LENGUA EXTRANJERA'!E24</f>
        <v>CCL2, CP2, CP3, STEM1, CPSAA3, CCEC1</v>
      </c>
      <c r="F911" s="62" t="str">
        <f>'2ª LENGUA EXTRANJERA'!F24</f>
        <v xml:space="preserve">4.1 Interpretar y explicar textos, conceptos y comunicaciones breves y sencillas, de forma guiada, en situaciones en las que atender a la diversidad, mostrando respeto y empatía por los interlocutores y por las lenguas empleadas, e interés por participar en la solución de problemas de intercomprensión y de entendimiento en su entorno próximo, apoyándose en diversos recursos y soportes. </v>
      </c>
      <c r="G911" s="62">
        <f>'2ª LENGUA EXTRANJERA'!G24</f>
        <v>0</v>
      </c>
    </row>
    <row r="912" spans="2:7" ht="90" customHeight="1">
      <c r="B912" s="311" t="str">
        <f>'2ª LENGUA EXTRANJERA'!B25</f>
        <v>6º</v>
      </c>
      <c r="C912" s="62" t="str">
        <f>'2ª LENGUA EXTRANJERA'!C25</f>
        <v>SEGUNDA LENGUA EXTRANJERA</v>
      </c>
      <c r="D912" s="97" t="str">
        <f>'2ª LENGUA EXTRANJERA'!D25</f>
        <v>4</v>
      </c>
      <c r="E912" s="62" t="str">
        <f>'2ª LENGUA EXTRANJERA'!E25</f>
        <v>CCL5, CP1, STEM1, CPSAA1, CPSAA3</v>
      </c>
      <c r="F912" s="62" t="str">
        <f>'2ª LENGUA EXTRANJERA'!F25</f>
        <v xml:space="preserve">4.2 Seleccionar y aplicar, de forma guiada, estrategias básicas que ayuden a crear puentes y faciliten la comprensión y expresión de información y la comunicación, adecuadas a las intenciones comunicativas, usando, con ayuda, recursos y apoyos físicos o digitales en función de las necesidades de cada momento. </v>
      </c>
      <c r="G912" s="62">
        <f>'2ª LENGUA EXTRANJERA'!G25</f>
        <v>0</v>
      </c>
    </row>
    <row r="913" spans="2:7" ht="90" customHeight="1">
      <c r="B913" s="311" t="str">
        <f>'2ª LENGUA EXTRANJERA'!B26</f>
        <v>6º</v>
      </c>
      <c r="C913" s="62" t="str">
        <f>'2ª LENGUA EXTRANJERA'!C26</f>
        <v>SEGUNDA LENGUA EXTRANJERA</v>
      </c>
      <c r="D913" s="97" t="str">
        <f>'2ª LENGUA EXTRANJERA'!D26</f>
        <v>5</v>
      </c>
      <c r="E913" s="62" t="str">
        <f>'2ª LENGUA EXTRANJERA'!E26</f>
        <v>CP2, CP3, CPSAA4, CC3, CCEC1</v>
      </c>
      <c r="F913" s="62" t="str">
        <f>'2ª LENGUA EXTRANJERA'!F26</f>
        <v xml:space="preserve">5.1 Comparar y contrastar las similitudes y diferencias entre distintas lenguas reflexionando, de manera progresivamente autónoma, sobre aspectos básicos de su funcionamiento, respetando la diversidad cognitiva, social y cultural. </v>
      </c>
      <c r="G913" s="62">
        <f>'2ª LENGUA EXTRANJERA'!G26</f>
        <v>0</v>
      </c>
    </row>
    <row r="914" spans="2:7" ht="90" customHeight="1">
      <c r="B914" s="311" t="str">
        <f>'2ª LENGUA EXTRANJERA'!B27</f>
        <v>6º</v>
      </c>
      <c r="C914" s="62" t="str">
        <f>'2ª LENGUA EXTRANJERA'!C27</f>
        <v>SEGUNDA LENGUA EXTRANJERA</v>
      </c>
      <c r="D914" s="97" t="str">
        <f>'2ª LENGUA EXTRANJERA'!D27</f>
        <v>5</v>
      </c>
      <c r="E914" s="62" t="str">
        <f>'2ª LENGUA EXTRANJERA'!E27</f>
        <v>CCL3, STEM1, CD2, CPSAA4, CE3</v>
      </c>
      <c r="F914" s="62" t="str">
        <f>'2ª LENGUA EXTRANJERA'!F27</f>
        <v xml:space="preserve">5.2 Utilizar y diferenciar, de forma guiada, los conocimientos y estrategias de mejora de su capacidad de comunicar y de aprender una segunda lengua extranjera, apoyándose en el grupo y en soportes analógicos y digitales. </v>
      </c>
      <c r="G914" s="62" t="str">
        <f>'2ª LENGUA EXTRANJERA'!G27</f>
        <v xml:space="preserve">P. ej. Utilizar de forma autónoma un banco de sonidos con palabras en el 2º idioma, presente en el aula virtual de clase. </v>
      </c>
    </row>
    <row r="915" spans="2:7" ht="90" customHeight="1">
      <c r="B915" s="311" t="str">
        <f>'2ª LENGUA EXTRANJERA'!B28</f>
        <v>6º</v>
      </c>
      <c r="C915" s="62" t="str">
        <f>'2ª LENGUA EXTRANJERA'!C28</f>
        <v>SEGUNDA LENGUA EXTRANJERA</v>
      </c>
      <c r="D915" s="97" t="str">
        <f>'2ª LENGUA EXTRANJERA'!D28</f>
        <v>6</v>
      </c>
      <c r="E915" s="62" t="str">
        <f>'2ª LENGUA EXTRANJERA'!E28</f>
        <v>CCL5, CP3, CPSAA1, CPSAA3, CC2, CC3</v>
      </c>
      <c r="F915" s="62" t="str">
        <f>'2ª LENGUA EXTRANJERA'!F28</f>
        <v xml:space="preserve">6.1 Actuar con aprecio y respeto en situaciones interculturales, identificando y comparando semejanzas y diferencias entre las diferentes lenguas y culturas, y mostrando rechazo ante cualquier tipo de discriminación, prejuicio y estereotipo en contextos comunicativos cotidianos y habituales. </v>
      </c>
      <c r="G915" s="62">
        <f>'2ª LENGUA EXTRANJERA'!G28</f>
        <v>0</v>
      </c>
    </row>
    <row r="916" spans="2:7" ht="90" customHeight="1">
      <c r="B916" s="311" t="str">
        <f>'2ª LENGUA EXTRANJERA'!B29</f>
        <v>6º</v>
      </c>
      <c r="C916" s="62" t="str">
        <f>'2ª LENGUA EXTRANJERA'!C29</f>
        <v>SEGUNDA LENGUA EXTRANJERA</v>
      </c>
      <c r="D916" s="97" t="str">
        <f>'2ª LENGUA EXTRANJERA'!D29</f>
        <v>6</v>
      </c>
      <c r="E916" s="62" t="str">
        <f>'2ª LENGUA EXTRANJERA'!E29</f>
        <v>CCL5, CP2, CP3, CPSAA3, CC3, CCEC1</v>
      </c>
      <c r="F916" s="62" t="str">
        <f>'2ª LENGUA EXTRANJERA'!F29</f>
        <v xml:space="preserve">6.2 Aceptar y respetar la diversidad lingüística, cultural y artística propia de países donde se habla la segunda lengua extranjera como fuente de aprendizaje y enriquecimiento personal, mostrando interés por comprender elementos culturales y lingüísticos básicos que fomenten la sostenibilidad y la democracia. </v>
      </c>
      <c r="G916" s="62">
        <f>'2ª LENGUA EXTRANJERA'!G29</f>
        <v>0</v>
      </c>
    </row>
    <row r="917" spans="2:7" ht="90" customHeight="1">
      <c r="B917" s="311" t="str">
        <f>'2ª LENGUA EXTRANJERA'!B30</f>
        <v>6º</v>
      </c>
      <c r="C917" s="62" t="str">
        <f>'2ª LENGUA EXTRANJERA'!C30</f>
        <v>SEGUNDA LENGUA EXTRANJERA</v>
      </c>
      <c r="D917" s="97" t="str">
        <f>'2ª LENGUA EXTRANJERA'!D30</f>
        <v>6</v>
      </c>
      <c r="E917" s="62" t="str">
        <f>'2ª LENGUA EXTRANJERA'!E30</f>
        <v>CCL5, CP3, CPSAA3, CC2, CC3, CCEC1</v>
      </c>
      <c r="F917" s="62" t="str">
        <f>'2ª LENGUA EXTRANJERA'!F30</f>
        <v xml:space="preserve">6.3 Distinguir, seleccionar y aplicar de forma guiada, diferentes estrategias básicas para entender y apreciar la diversidad lingüística, cultural y artística, aceptando y respetando su valor y mostrando una actitud de apertura. </v>
      </c>
      <c r="G917" s="62">
        <f>'2ª LENGUA EXTRANJERA'!G30</f>
        <v>0</v>
      </c>
    </row>
    <row r="918" spans="2:7" ht="90" customHeight="1">
      <c r="B918" s="310" t="str">
        <f>'(OP.) ÁREA DE PROFUNDIZACIÓN '!B3</f>
        <v>5º</v>
      </c>
      <c r="C918" s="58" t="str">
        <f>'(OP.) ÁREA DE PROFUNDIZACIÓN '!C3</f>
        <v>(OP.) ÁREA DE PROFUNDIZACIÓN</v>
      </c>
      <c r="D918" s="94">
        <f>'(OP.) ÁREA DE PROFUNDIZACIÓN '!D3</f>
        <v>0</v>
      </c>
      <c r="E918" s="58">
        <f>'(OP.) ÁREA DE PROFUNDIZACIÓN '!E3</f>
        <v>0</v>
      </c>
      <c r="F918" s="58">
        <f>'(OP.) ÁREA DE PROFUNDIZACIÓN '!F3</f>
        <v>0</v>
      </c>
      <c r="G918" s="58">
        <f>'(OP.) ÁREA DE PROFUNDIZACIÓN '!G3</f>
        <v>0</v>
      </c>
    </row>
    <row r="919" spans="2:7" ht="90" customHeight="1">
      <c r="B919" s="310" t="str">
        <f>'(OP.) ÁREA DE PROFUNDIZACIÓN '!B4</f>
        <v>5º</v>
      </c>
      <c r="C919" s="58" t="str">
        <f>'(OP.) ÁREA DE PROFUNDIZACIÓN '!C4</f>
        <v>(OP.) ÁREA DE PROFUNDIZACIÓN</v>
      </c>
      <c r="D919" s="94">
        <f>'(OP.) ÁREA DE PROFUNDIZACIÓN '!D4</f>
        <v>0</v>
      </c>
      <c r="E919" s="58">
        <f>'(OP.) ÁREA DE PROFUNDIZACIÓN '!E4</f>
        <v>0</v>
      </c>
      <c r="F919" s="58">
        <f>'(OP.) ÁREA DE PROFUNDIZACIÓN '!F4</f>
        <v>0</v>
      </c>
      <c r="G919" s="58">
        <f>'(OP.) ÁREA DE PROFUNDIZACIÓN '!G4</f>
        <v>0</v>
      </c>
    </row>
    <row r="920" spans="2:7" ht="90" customHeight="1">
      <c r="B920" s="310" t="str">
        <f>'(OP.) ÁREA DE PROFUNDIZACIÓN '!B5</f>
        <v>5º</v>
      </c>
      <c r="C920" s="58" t="str">
        <f>'(OP.) ÁREA DE PROFUNDIZACIÓN '!C5</f>
        <v>(OP.) ÁREA DE PROFUNDIZACIÓN</v>
      </c>
      <c r="D920" s="94">
        <f>'(OP.) ÁREA DE PROFUNDIZACIÓN '!D5</f>
        <v>0</v>
      </c>
      <c r="E920" s="58">
        <f>'(OP.) ÁREA DE PROFUNDIZACIÓN '!E5</f>
        <v>0</v>
      </c>
      <c r="F920" s="58">
        <f>'(OP.) ÁREA DE PROFUNDIZACIÓN '!F5</f>
        <v>0</v>
      </c>
      <c r="G920" s="58">
        <f>'(OP.) ÁREA DE PROFUNDIZACIÓN '!G5</f>
        <v>0</v>
      </c>
    </row>
    <row r="921" spans="2:7" ht="90" customHeight="1">
      <c r="B921" s="310" t="str">
        <f>'(OP.) ÁREA DE PROFUNDIZACIÓN '!B6</f>
        <v>5º</v>
      </c>
      <c r="C921" s="58" t="str">
        <f>'(OP.) ÁREA DE PROFUNDIZACIÓN '!C6</f>
        <v>(OP.) ÁREA DE PROFUNDIZACIÓN</v>
      </c>
      <c r="D921" s="94">
        <f>'(OP.) ÁREA DE PROFUNDIZACIÓN '!D6</f>
        <v>0</v>
      </c>
      <c r="E921" s="58">
        <f>'(OP.) ÁREA DE PROFUNDIZACIÓN '!E6</f>
        <v>0</v>
      </c>
      <c r="F921" s="58">
        <f>'(OP.) ÁREA DE PROFUNDIZACIÓN '!F6</f>
        <v>0</v>
      </c>
      <c r="G921" s="58">
        <f>'(OP.) ÁREA DE PROFUNDIZACIÓN '!G6</f>
        <v>0</v>
      </c>
    </row>
    <row r="922" spans="2:7" ht="90" customHeight="1">
      <c r="B922" s="310" t="str">
        <f>'(OP.) ÁREA DE PROFUNDIZACIÓN '!B7</f>
        <v>5º</v>
      </c>
      <c r="C922" s="58" t="str">
        <f>'(OP.) ÁREA DE PROFUNDIZACIÓN '!C7</f>
        <v>(OP.) ÁREA DE PROFUNDIZACIÓN</v>
      </c>
      <c r="D922" s="94">
        <f>'(OP.) ÁREA DE PROFUNDIZACIÓN '!D7</f>
        <v>0</v>
      </c>
      <c r="E922" s="58">
        <f>'(OP.) ÁREA DE PROFUNDIZACIÓN '!E7</f>
        <v>0</v>
      </c>
      <c r="F922" s="58">
        <f>'(OP.) ÁREA DE PROFUNDIZACIÓN '!F7</f>
        <v>0</v>
      </c>
      <c r="G922" s="58">
        <f>'(OP.) ÁREA DE PROFUNDIZACIÓN '!G7</f>
        <v>0</v>
      </c>
    </row>
    <row r="923" spans="2:7" ht="90" customHeight="1">
      <c r="B923" s="310" t="str">
        <f>'(OP.) ÁREA DE PROFUNDIZACIÓN '!B8</f>
        <v>5º</v>
      </c>
      <c r="C923" s="58" t="str">
        <f>'(OP.) ÁREA DE PROFUNDIZACIÓN '!C8</f>
        <v>(OP.) ÁREA DE PROFUNDIZACIÓN</v>
      </c>
      <c r="D923" s="94">
        <f>'(OP.) ÁREA DE PROFUNDIZACIÓN '!D8</f>
        <v>0</v>
      </c>
      <c r="E923" s="58">
        <f>'(OP.) ÁREA DE PROFUNDIZACIÓN '!E8</f>
        <v>0</v>
      </c>
      <c r="F923" s="58">
        <f>'(OP.) ÁREA DE PROFUNDIZACIÓN '!F8</f>
        <v>0</v>
      </c>
      <c r="G923" s="58">
        <f>'(OP.) ÁREA DE PROFUNDIZACIÓN '!G8</f>
        <v>0</v>
      </c>
    </row>
    <row r="924" spans="2:7" ht="90" customHeight="1">
      <c r="B924" s="310" t="str">
        <f>'(OP.) ÁREA DE PROFUNDIZACIÓN '!B9</f>
        <v>5º</v>
      </c>
      <c r="C924" s="58" t="str">
        <f>'(OP.) ÁREA DE PROFUNDIZACIÓN '!C9</f>
        <v>(OP.) ÁREA DE PROFUNDIZACIÓN</v>
      </c>
      <c r="D924" s="94">
        <f>'(OP.) ÁREA DE PROFUNDIZACIÓN '!D9</f>
        <v>0</v>
      </c>
      <c r="E924" s="58">
        <f>'(OP.) ÁREA DE PROFUNDIZACIÓN '!E9</f>
        <v>0</v>
      </c>
      <c r="F924" s="58">
        <f>'(OP.) ÁREA DE PROFUNDIZACIÓN '!F9</f>
        <v>0</v>
      </c>
      <c r="G924" s="58">
        <f>'(OP.) ÁREA DE PROFUNDIZACIÓN '!G9</f>
        <v>0</v>
      </c>
    </row>
    <row r="925" spans="2:7" ht="90" customHeight="1">
      <c r="B925" s="310" t="str">
        <f>'(OP.) ÁREA DE PROFUNDIZACIÓN '!B10</f>
        <v>5º</v>
      </c>
      <c r="C925" s="58" t="str">
        <f>'(OP.) ÁREA DE PROFUNDIZACIÓN '!C10</f>
        <v>(OP.) ÁREA DE PROFUNDIZACIÓN</v>
      </c>
      <c r="D925" s="94">
        <f>'(OP.) ÁREA DE PROFUNDIZACIÓN '!D10</f>
        <v>0</v>
      </c>
      <c r="E925" s="58">
        <f>'(OP.) ÁREA DE PROFUNDIZACIÓN '!E10</f>
        <v>0</v>
      </c>
      <c r="F925" s="58">
        <f>'(OP.) ÁREA DE PROFUNDIZACIÓN '!F10</f>
        <v>0</v>
      </c>
      <c r="G925" s="58">
        <f>'(OP.) ÁREA DE PROFUNDIZACIÓN '!G10</f>
        <v>0</v>
      </c>
    </row>
    <row r="926" spans="2:7" ht="90" customHeight="1">
      <c r="B926" s="310" t="str">
        <f>'(OP.) ÁREA DE PROFUNDIZACIÓN '!B11</f>
        <v>5º</v>
      </c>
      <c r="C926" s="58" t="str">
        <f>'(OP.) ÁREA DE PROFUNDIZACIÓN '!C11</f>
        <v>(OP.) ÁREA DE PROFUNDIZACIÓN</v>
      </c>
      <c r="D926" s="94">
        <f>'(OP.) ÁREA DE PROFUNDIZACIÓN '!D11</f>
        <v>0</v>
      </c>
      <c r="E926" s="58">
        <f>'(OP.) ÁREA DE PROFUNDIZACIÓN '!E11</f>
        <v>0</v>
      </c>
      <c r="F926" s="58">
        <f>'(OP.) ÁREA DE PROFUNDIZACIÓN '!F11</f>
        <v>0</v>
      </c>
      <c r="G926" s="58">
        <f>'(OP.) ÁREA DE PROFUNDIZACIÓN '!G11</f>
        <v>0</v>
      </c>
    </row>
    <row r="927" spans="2:7" ht="90" customHeight="1">
      <c r="B927" s="310" t="str">
        <f>'(OP.) ÁREA DE PROFUNDIZACIÓN '!B12</f>
        <v>5º</v>
      </c>
      <c r="C927" s="58" t="str">
        <f>'(OP.) ÁREA DE PROFUNDIZACIÓN '!C12</f>
        <v>(OP.) ÁREA DE PROFUNDIZACIÓN</v>
      </c>
      <c r="D927" s="94">
        <f>'(OP.) ÁREA DE PROFUNDIZACIÓN '!D12</f>
        <v>0</v>
      </c>
      <c r="E927" s="58">
        <f>'(OP.) ÁREA DE PROFUNDIZACIÓN '!E12</f>
        <v>0</v>
      </c>
      <c r="F927" s="58">
        <f>'(OP.) ÁREA DE PROFUNDIZACIÓN '!F12</f>
        <v>0</v>
      </c>
      <c r="G927" s="58">
        <f>'(OP.) ÁREA DE PROFUNDIZACIÓN '!G12</f>
        <v>0</v>
      </c>
    </row>
    <row r="928" spans="2:7" ht="90" customHeight="1">
      <c r="B928" s="310" t="str">
        <f>'(OP.) ÁREA DE PROFUNDIZACIÓN '!B13</f>
        <v>5º</v>
      </c>
      <c r="C928" s="58" t="str">
        <f>'(OP.) ÁREA DE PROFUNDIZACIÓN '!C13</f>
        <v>(OP.) ÁREA DE PROFUNDIZACIÓN</v>
      </c>
      <c r="D928" s="94">
        <f>'(OP.) ÁREA DE PROFUNDIZACIÓN '!D13</f>
        <v>0</v>
      </c>
      <c r="E928" s="58">
        <f>'(OP.) ÁREA DE PROFUNDIZACIÓN '!E13</f>
        <v>0</v>
      </c>
      <c r="F928" s="58">
        <f>'(OP.) ÁREA DE PROFUNDIZACIÓN '!F13</f>
        <v>0</v>
      </c>
      <c r="G928" s="58">
        <f>'(OP.) ÁREA DE PROFUNDIZACIÓN '!G13</f>
        <v>0</v>
      </c>
    </row>
    <row r="929" spans="2:7" ht="90" customHeight="1">
      <c r="B929" s="310" t="str">
        <f>'(OP.) ÁREA DE PROFUNDIZACIÓN '!B14</f>
        <v>5º</v>
      </c>
      <c r="C929" s="58" t="str">
        <f>'(OP.) ÁREA DE PROFUNDIZACIÓN '!C14</f>
        <v>(OP.) ÁREA DE PROFUNDIZACIÓN</v>
      </c>
      <c r="D929" s="94">
        <f>'(OP.) ÁREA DE PROFUNDIZACIÓN '!D14</f>
        <v>0</v>
      </c>
      <c r="E929" s="58">
        <f>'(OP.) ÁREA DE PROFUNDIZACIÓN '!E14</f>
        <v>0</v>
      </c>
      <c r="F929" s="58">
        <f>'(OP.) ÁREA DE PROFUNDIZACIÓN '!F14</f>
        <v>0</v>
      </c>
      <c r="G929" s="58">
        <f>'(OP.) ÁREA DE PROFUNDIZACIÓN '!G14</f>
        <v>0</v>
      </c>
    </row>
    <row r="930" spans="2:7" ht="90" customHeight="1">
      <c r="B930" s="310" t="str">
        <f>'(OP.) ÁREA DE PROFUNDIZACIÓN '!B15</f>
        <v>5º</v>
      </c>
      <c r="C930" s="58" t="str">
        <f>'(OP.) ÁREA DE PROFUNDIZACIÓN '!C15</f>
        <v>(OP.) ÁREA DE PROFUNDIZACIÓN</v>
      </c>
      <c r="D930" s="94">
        <f>'(OP.) ÁREA DE PROFUNDIZACIÓN '!D15</f>
        <v>0</v>
      </c>
      <c r="E930" s="58">
        <f>'(OP.) ÁREA DE PROFUNDIZACIÓN '!E15</f>
        <v>0</v>
      </c>
      <c r="F930" s="58">
        <f>'(OP.) ÁREA DE PROFUNDIZACIÓN '!F15</f>
        <v>0</v>
      </c>
      <c r="G930" s="58">
        <f>'(OP.) ÁREA DE PROFUNDIZACIÓN '!G15</f>
        <v>0</v>
      </c>
    </row>
    <row r="931" spans="2:7" ht="90" customHeight="1">
      <c r="B931" s="310" t="str">
        <f>'(OP.) ÁREA DE PROFUNDIZACIÓN '!B16</f>
        <v>5º</v>
      </c>
      <c r="C931" s="58" t="str">
        <f>'(OP.) ÁREA DE PROFUNDIZACIÓN '!C16</f>
        <v>(OP.) ÁREA DE PROFUNDIZACIÓN</v>
      </c>
      <c r="D931" s="94">
        <f>'(OP.) ÁREA DE PROFUNDIZACIÓN '!D16</f>
        <v>0</v>
      </c>
      <c r="E931" s="58">
        <f>'(OP.) ÁREA DE PROFUNDIZACIÓN '!E16</f>
        <v>0</v>
      </c>
      <c r="F931" s="58">
        <f>'(OP.) ÁREA DE PROFUNDIZACIÓN '!F16</f>
        <v>0</v>
      </c>
      <c r="G931" s="58">
        <f>'(OP.) ÁREA DE PROFUNDIZACIÓN '!G16</f>
        <v>0</v>
      </c>
    </row>
    <row r="932" spans="2:7" ht="90" customHeight="1">
      <c r="B932" s="311" t="str">
        <f>'(OP.) ÁREA DE PROFUNDIZACIÓN '!B17</f>
        <v>6º</v>
      </c>
      <c r="C932" s="62" t="str">
        <f>'(OP.) ÁREA DE PROFUNDIZACIÓN '!C17</f>
        <v>(OP.) ÁREA DE PROFUNDIZACIÓN</v>
      </c>
      <c r="D932" s="97">
        <f>'(OP.) ÁREA DE PROFUNDIZACIÓN '!D17</f>
        <v>0</v>
      </c>
      <c r="E932" s="62">
        <f>'(OP.) ÁREA DE PROFUNDIZACIÓN '!E17</f>
        <v>0</v>
      </c>
      <c r="F932" s="62">
        <f>'(OP.) ÁREA DE PROFUNDIZACIÓN '!F17</f>
        <v>0</v>
      </c>
      <c r="G932" s="62">
        <f>'(OP.) ÁREA DE PROFUNDIZACIÓN '!G17</f>
        <v>0</v>
      </c>
    </row>
    <row r="933" spans="2:7" ht="90" customHeight="1">
      <c r="B933" s="311" t="str">
        <f>'(OP.) ÁREA DE PROFUNDIZACIÓN '!B18</f>
        <v>6º</v>
      </c>
      <c r="C933" s="62" t="str">
        <f>'(OP.) ÁREA DE PROFUNDIZACIÓN '!C18</f>
        <v>(OP.) ÁREA DE PROFUNDIZACIÓN</v>
      </c>
      <c r="D933" s="97">
        <f>'(OP.) ÁREA DE PROFUNDIZACIÓN '!D18</f>
        <v>0</v>
      </c>
      <c r="E933" s="62">
        <f>'(OP.) ÁREA DE PROFUNDIZACIÓN '!E18</f>
        <v>0</v>
      </c>
      <c r="F933" s="62">
        <f>'(OP.) ÁREA DE PROFUNDIZACIÓN '!F18</f>
        <v>0</v>
      </c>
      <c r="G933" s="62">
        <f>'(OP.) ÁREA DE PROFUNDIZACIÓN '!G18</f>
        <v>0</v>
      </c>
    </row>
    <row r="934" spans="2:7" ht="90" customHeight="1">
      <c r="B934" s="311" t="str">
        <f>'(OP.) ÁREA DE PROFUNDIZACIÓN '!B19</f>
        <v>6º</v>
      </c>
      <c r="C934" s="62" t="str">
        <f>'(OP.) ÁREA DE PROFUNDIZACIÓN '!C19</f>
        <v>(OP.) ÁREA DE PROFUNDIZACIÓN</v>
      </c>
      <c r="D934" s="97">
        <f>'(OP.) ÁREA DE PROFUNDIZACIÓN '!D19</f>
        <v>0</v>
      </c>
      <c r="E934" s="62">
        <f>'(OP.) ÁREA DE PROFUNDIZACIÓN '!E19</f>
        <v>0</v>
      </c>
      <c r="F934" s="62">
        <f>'(OP.) ÁREA DE PROFUNDIZACIÓN '!F19</f>
        <v>0</v>
      </c>
      <c r="G934" s="62">
        <f>'(OP.) ÁREA DE PROFUNDIZACIÓN '!G19</f>
        <v>0</v>
      </c>
    </row>
    <row r="935" spans="2:7" ht="90" customHeight="1">
      <c r="B935" s="311" t="str">
        <f>'(OP.) ÁREA DE PROFUNDIZACIÓN '!B20</f>
        <v>6º</v>
      </c>
      <c r="C935" s="62" t="str">
        <f>'(OP.) ÁREA DE PROFUNDIZACIÓN '!C20</f>
        <v>(OP.) ÁREA DE PROFUNDIZACIÓN</v>
      </c>
      <c r="D935" s="97">
        <f>'(OP.) ÁREA DE PROFUNDIZACIÓN '!D20</f>
        <v>0</v>
      </c>
      <c r="E935" s="62">
        <f>'(OP.) ÁREA DE PROFUNDIZACIÓN '!E20</f>
        <v>0</v>
      </c>
      <c r="F935" s="62">
        <f>'(OP.) ÁREA DE PROFUNDIZACIÓN '!F20</f>
        <v>0</v>
      </c>
      <c r="G935" s="62">
        <f>'(OP.) ÁREA DE PROFUNDIZACIÓN '!G20</f>
        <v>0</v>
      </c>
    </row>
    <row r="936" spans="2:7" ht="90" customHeight="1">
      <c r="B936" s="311" t="str">
        <f>'(OP.) ÁREA DE PROFUNDIZACIÓN '!B21</f>
        <v>6º</v>
      </c>
      <c r="C936" s="62" t="str">
        <f>'(OP.) ÁREA DE PROFUNDIZACIÓN '!C21</f>
        <v>(OP.) ÁREA DE PROFUNDIZACIÓN</v>
      </c>
      <c r="D936" s="97">
        <f>'(OP.) ÁREA DE PROFUNDIZACIÓN '!D21</f>
        <v>0</v>
      </c>
      <c r="E936" s="62">
        <f>'(OP.) ÁREA DE PROFUNDIZACIÓN '!E21</f>
        <v>0</v>
      </c>
      <c r="F936" s="62">
        <f>'(OP.) ÁREA DE PROFUNDIZACIÓN '!F21</f>
        <v>0</v>
      </c>
      <c r="G936" s="62">
        <f>'(OP.) ÁREA DE PROFUNDIZACIÓN '!G21</f>
        <v>0</v>
      </c>
    </row>
    <row r="937" spans="2:7" ht="90" customHeight="1">
      <c r="B937" s="311" t="str">
        <f>'(OP.) ÁREA DE PROFUNDIZACIÓN '!B22</f>
        <v>6º</v>
      </c>
      <c r="C937" s="62" t="str">
        <f>'(OP.) ÁREA DE PROFUNDIZACIÓN '!C22</f>
        <v>(OP.) ÁREA DE PROFUNDIZACIÓN</v>
      </c>
      <c r="D937" s="97">
        <f>'(OP.) ÁREA DE PROFUNDIZACIÓN '!D22</f>
        <v>0</v>
      </c>
      <c r="E937" s="62">
        <f>'(OP.) ÁREA DE PROFUNDIZACIÓN '!E22</f>
        <v>0</v>
      </c>
      <c r="F937" s="62">
        <f>'(OP.) ÁREA DE PROFUNDIZACIÓN '!F22</f>
        <v>0</v>
      </c>
      <c r="G937" s="62">
        <f>'(OP.) ÁREA DE PROFUNDIZACIÓN '!G22</f>
        <v>0</v>
      </c>
    </row>
    <row r="938" spans="2:7" ht="90" customHeight="1">
      <c r="B938" s="311" t="str">
        <f>'(OP.) ÁREA DE PROFUNDIZACIÓN '!B23</f>
        <v>6º</v>
      </c>
      <c r="C938" s="62" t="str">
        <f>'(OP.) ÁREA DE PROFUNDIZACIÓN '!C23</f>
        <v>(OP.) ÁREA DE PROFUNDIZACIÓN</v>
      </c>
      <c r="D938" s="97">
        <f>'(OP.) ÁREA DE PROFUNDIZACIÓN '!D23</f>
        <v>0</v>
      </c>
      <c r="E938" s="62">
        <f>'(OP.) ÁREA DE PROFUNDIZACIÓN '!E23</f>
        <v>0</v>
      </c>
      <c r="F938" s="62">
        <f>'(OP.) ÁREA DE PROFUNDIZACIÓN '!F23</f>
        <v>0</v>
      </c>
      <c r="G938" s="62">
        <f>'(OP.) ÁREA DE PROFUNDIZACIÓN '!G23</f>
        <v>0</v>
      </c>
    </row>
    <row r="939" spans="2:7" ht="90" customHeight="1">
      <c r="B939" s="311" t="str">
        <f>'(OP.) ÁREA DE PROFUNDIZACIÓN '!B24</f>
        <v>6º</v>
      </c>
      <c r="C939" s="62" t="str">
        <f>'(OP.) ÁREA DE PROFUNDIZACIÓN '!C24</f>
        <v>(OP.) ÁREA DE PROFUNDIZACIÓN</v>
      </c>
      <c r="D939" s="97">
        <f>'(OP.) ÁREA DE PROFUNDIZACIÓN '!D24</f>
        <v>0</v>
      </c>
      <c r="E939" s="62">
        <f>'(OP.) ÁREA DE PROFUNDIZACIÓN '!E24</f>
        <v>0</v>
      </c>
      <c r="F939" s="62">
        <f>'(OP.) ÁREA DE PROFUNDIZACIÓN '!F24</f>
        <v>0</v>
      </c>
      <c r="G939" s="62">
        <f>'(OP.) ÁREA DE PROFUNDIZACIÓN '!G24</f>
        <v>0</v>
      </c>
    </row>
    <row r="940" spans="2:7" ht="90" customHeight="1">
      <c r="B940" s="311" t="str">
        <f>'(OP.) ÁREA DE PROFUNDIZACIÓN '!B25</f>
        <v>6º</v>
      </c>
      <c r="C940" s="62" t="str">
        <f>'(OP.) ÁREA DE PROFUNDIZACIÓN '!C25</f>
        <v>(OP.) ÁREA DE PROFUNDIZACIÓN</v>
      </c>
      <c r="D940" s="97">
        <f>'(OP.) ÁREA DE PROFUNDIZACIÓN '!D25</f>
        <v>0</v>
      </c>
      <c r="E940" s="62">
        <f>'(OP.) ÁREA DE PROFUNDIZACIÓN '!E25</f>
        <v>0</v>
      </c>
      <c r="F940" s="62">
        <f>'(OP.) ÁREA DE PROFUNDIZACIÓN '!F25</f>
        <v>0</v>
      </c>
      <c r="G940" s="62">
        <f>'(OP.) ÁREA DE PROFUNDIZACIÓN '!G25</f>
        <v>0</v>
      </c>
    </row>
    <row r="941" spans="2:7" ht="90" customHeight="1">
      <c r="B941" s="311" t="str">
        <f>'(OP.) ÁREA DE PROFUNDIZACIÓN '!B26</f>
        <v>6º</v>
      </c>
      <c r="C941" s="62" t="str">
        <f>'(OP.) ÁREA DE PROFUNDIZACIÓN '!C26</f>
        <v>(OP.) ÁREA DE PROFUNDIZACIÓN</v>
      </c>
      <c r="D941" s="97">
        <f>'(OP.) ÁREA DE PROFUNDIZACIÓN '!D26</f>
        <v>0</v>
      </c>
      <c r="E941" s="62">
        <f>'(OP.) ÁREA DE PROFUNDIZACIÓN '!E26</f>
        <v>0</v>
      </c>
      <c r="F941" s="62">
        <f>'(OP.) ÁREA DE PROFUNDIZACIÓN '!F26</f>
        <v>0</v>
      </c>
      <c r="G941" s="62">
        <f>'(OP.) ÁREA DE PROFUNDIZACIÓN '!G26</f>
        <v>0</v>
      </c>
    </row>
    <row r="942" spans="2:7" ht="90" customHeight="1">
      <c r="B942" s="311" t="str">
        <f>'(OP.) ÁREA DE PROFUNDIZACIÓN '!B27</f>
        <v>6º</v>
      </c>
      <c r="C942" s="62" t="str">
        <f>'(OP.) ÁREA DE PROFUNDIZACIÓN '!C27</f>
        <v>(OP.) ÁREA DE PROFUNDIZACIÓN</v>
      </c>
      <c r="D942" s="97">
        <f>'(OP.) ÁREA DE PROFUNDIZACIÓN '!D27</f>
        <v>0</v>
      </c>
      <c r="E942" s="62">
        <f>'(OP.) ÁREA DE PROFUNDIZACIÓN '!E27</f>
        <v>0</v>
      </c>
      <c r="F942" s="62">
        <f>'(OP.) ÁREA DE PROFUNDIZACIÓN '!F27</f>
        <v>0</v>
      </c>
      <c r="G942" s="62">
        <f>'(OP.) ÁREA DE PROFUNDIZACIÓN '!G27</f>
        <v>0</v>
      </c>
    </row>
    <row r="943" spans="2:7" ht="90" customHeight="1">
      <c r="B943" s="311" t="str">
        <f>'(OP.) ÁREA DE PROFUNDIZACIÓN '!B28</f>
        <v>6º</v>
      </c>
      <c r="C943" s="62" t="str">
        <f>'(OP.) ÁREA DE PROFUNDIZACIÓN '!C28</f>
        <v>(OP.) ÁREA DE PROFUNDIZACIÓN</v>
      </c>
      <c r="D943" s="97">
        <f>'(OP.) ÁREA DE PROFUNDIZACIÓN '!D28</f>
        <v>0</v>
      </c>
      <c r="E943" s="62">
        <f>'(OP.) ÁREA DE PROFUNDIZACIÓN '!E28</f>
        <v>0</v>
      </c>
      <c r="F943" s="62">
        <f>'(OP.) ÁREA DE PROFUNDIZACIÓN '!F28</f>
        <v>0</v>
      </c>
      <c r="G943" s="62">
        <f>'(OP.) ÁREA DE PROFUNDIZACIÓN '!G28</f>
        <v>0</v>
      </c>
    </row>
    <row r="944" spans="2:7" ht="90" customHeight="1">
      <c r="B944" s="311" t="str">
        <f>'(OP.) ÁREA DE PROFUNDIZACIÓN '!B29</f>
        <v>6º</v>
      </c>
      <c r="C944" s="62" t="str">
        <f>'(OP.) ÁREA DE PROFUNDIZACIÓN '!C29</f>
        <v>(OP.) ÁREA DE PROFUNDIZACIÓN</v>
      </c>
      <c r="D944" s="97">
        <f>'(OP.) ÁREA DE PROFUNDIZACIÓN '!D29</f>
        <v>0</v>
      </c>
      <c r="E944" s="62">
        <f>'(OP.) ÁREA DE PROFUNDIZACIÓN '!E29</f>
        <v>0</v>
      </c>
      <c r="F944" s="62">
        <f>'(OP.) ÁREA DE PROFUNDIZACIÓN '!F29</f>
        <v>0</v>
      </c>
      <c r="G944" s="62">
        <f>'(OP.) ÁREA DE PROFUNDIZACIÓN '!G29</f>
        <v>0</v>
      </c>
    </row>
    <row r="945" spans="2:7" ht="90" customHeight="1">
      <c r="B945" s="311" t="str">
        <f>'(OP.) ÁREA DE PROFUNDIZACIÓN '!B30</f>
        <v>6º</v>
      </c>
      <c r="C945" s="62" t="str">
        <f>'(OP.) ÁREA DE PROFUNDIZACIÓN '!C30</f>
        <v>(OP.) ÁREA DE PROFUNDIZACIÓN</v>
      </c>
      <c r="D945" s="97">
        <f>'(OP.) ÁREA DE PROFUNDIZACIÓN '!D30</f>
        <v>0</v>
      </c>
      <c r="E945" s="62">
        <f>'(OP.) ÁREA DE PROFUNDIZACIÓN '!E30</f>
        <v>0</v>
      </c>
      <c r="F945" s="62">
        <f>'(OP.) ÁREA DE PROFUNDIZACIÓN '!F30</f>
        <v>0</v>
      </c>
      <c r="G945" s="62">
        <f>'(OP.) ÁREA DE PROFUNDIZACIÓN '!G30</f>
        <v>0</v>
      </c>
    </row>
    <row r="946" spans="2:7" ht="90" customHeight="1">
      <c r="B946" s="310" t="str">
        <f>'(OP.) ÁREA DE REFUERZO'!B3</f>
        <v>5º</v>
      </c>
      <c r="C946" s="58" t="str">
        <f>'(OP.) ÁREA DE REFUERZO'!C3</f>
        <v>(OP.) ÁREA DE REFUERZO</v>
      </c>
      <c r="D946" s="94">
        <f>'(OP.) ÁREA DE REFUERZO'!D3</f>
        <v>0</v>
      </c>
      <c r="E946" s="58">
        <f>'(OP.) ÁREA DE REFUERZO'!E3</f>
        <v>0</v>
      </c>
      <c r="F946" s="58">
        <f>'(OP.) ÁREA DE REFUERZO'!F3</f>
        <v>0</v>
      </c>
      <c r="G946" s="58">
        <f>'(OP.) ÁREA DE REFUERZO'!G3</f>
        <v>0</v>
      </c>
    </row>
    <row r="947" spans="2:7" ht="90" customHeight="1">
      <c r="B947" s="310" t="str">
        <f>'(OP.) ÁREA DE REFUERZO'!B4</f>
        <v>5º</v>
      </c>
      <c r="C947" s="58" t="str">
        <f>'(OP.) ÁREA DE REFUERZO'!C4</f>
        <v>(OP.) ÁREA DE REFUERZO</v>
      </c>
      <c r="D947" s="94">
        <f>'(OP.) ÁREA DE REFUERZO'!D4</f>
        <v>0</v>
      </c>
      <c r="E947" s="58">
        <f>'(OP.) ÁREA DE REFUERZO'!E4</f>
        <v>0</v>
      </c>
      <c r="F947" s="58">
        <f>'(OP.) ÁREA DE REFUERZO'!F4</f>
        <v>0</v>
      </c>
      <c r="G947" s="58">
        <f>'(OP.) ÁREA DE REFUERZO'!G4</f>
        <v>0</v>
      </c>
    </row>
    <row r="948" spans="2:7" ht="90" customHeight="1">
      <c r="B948" s="310" t="str">
        <f>'(OP.) ÁREA DE REFUERZO'!B5</f>
        <v>5º</v>
      </c>
      <c r="C948" s="58" t="str">
        <f>'(OP.) ÁREA DE REFUERZO'!C5</f>
        <v>(OP.) ÁREA DE REFUERZO</v>
      </c>
      <c r="D948" s="94">
        <f>'(OP.) ÁREA DE REFUERZO'!D5</f>
        <v>0</v>
      </c>
      <c r="E948" s="58">
        <f>'(OP.) ÁREA DE REFUERZO'!E5</f>
        <v>0</v>
      </c>
      <c r="F948" s="58">
        <f>'(OP.) ÁREA DE REFUERZO'!F5</f>
        <v>0</v>
      </c>
      <c r="G948" s="58">
        <f>'(OP.) ÁREA DE REFUERZO'!G5</f>
        <v>0</v>
      </c>
    </row>
    <row r="949" spans="2:7" ht="90" customHeight="1">
      <c r="B949" s="310" t="str">
        <f>'(OP.) ÁREA DE REFUERZO'!B6</f>
        <v>5º</v>
      </c>
      <c r="C949" s="58" t="str">
        <f>'(OP.) ÁREA DE REFUERZO'!C6</f>
        <v>(OP.) ÁREA DE REFUERZO</v>
      </c>
      <c r="D949" s="94">
        <f>'(OP.) ÁREA DE REFUERZO'!D6</f>
        <v>0</v>
      </c>
      <c r="E949" s="58">
        <f>'(OP.) ÁREA DE REFUERZO'!E6</f>
        <v>0</v>
      </c>
      <c r="F949" s="58">
        <f>'(OP.) ÁREA DE REFUERZO'!F6</f>
        <v>0</v>
      </c>
      <c r="G949" s="58">
        <f>'(OP.) ÁREA DE REFUERZO'!G6</f>
        <v>0</v>
      </c>
    </row>
    <row r="950" spans="2:7" ht="90" customHeight="1">
      <c r="B950" s="310" t="str">
        <f>'(OP.) ÁREA DE REFUERZO'!B7</f>
        <v>5º</v>
      </c>
      <c r="C950" s="58" t="str">
        <f>'(OP.) ÁREA DE REFUERZO'!C7</f>
        <v>(OP.) ÁREA DE REFUERZO</v>
      </c>
      <c r="D950" s="94">
        <f>'(OP.) ÁREA DE REFUERZO'!D7</f>
        <v>0</v>
      </c>
      <c r="E950" s="58">
        <f>'(OP.) ÁREA DE REFUERZO'!E7</f>
        <v>0</v>
      </c>
      <c r="F950" s="58">
        <f>'(OP.) ÁREA DE REFUERZO'!F7</f>
        <v>0</v>
      </c>
      <c r="G950" s="58">
        <f>'(OP.) ÁREA DE REFUERZO'!G7</f>
        <v>0</v>
      </c>
    </row>
    <row r="951" spans="2:7" ht="90" customHeight="1">
      <c r="B951" s="310" t="str">
        <f>'(OP.) ÁREA DE REFUERZO'!B8</f>
        <v>5º</v>
      </c>
      <c r="C951" s="58" t="str">
        <f>'(OP.) ÁREA DE REFUERZO'!C8</f>
        <v>(OP.) ÁREA DE REFUERZO</v>
      </c>
      <c r="D951" s="94">
        <f>'(OP.) ÁREA DE REFUERZO'!D8</f>
        <v>0</v>
      </c>
      <c r="E951" s="58">
        <f>'(OP.) ÁREA DE REFUERZO'!E8</f>
        <v>0</v>
      </c>
      <c r="F951" s="58">
        <f>'(OP.) ÁREA DE REFUERZO'!F8</f>
        <v>0</v>
      </c>
      <c r="G951" s="58">
        <f>'(OP.) ÁREA DE REFUERZO'!G8</f>
        <v>0</v>
      </c>
    </row>
    <row r="952" spans="2:7" ht="90" customHeight="1">
      <c r="B952" s="310" t="str">
        <f>'(OP.) ÁREA DE REFUERZO'!B9</f>
        <v>5º</v>
      </c>
      <c r="C952" s="58" t="str">
        <f>'(OP.) ÁREA DE REFUERZO'!C9</f>
        <v>(OP.) ÁREA DE REFUERZO</v>
      </c>
      <c r="D952" s="94">
        <f>'(OP.) ÁREA DE REFUERZO'!D9</f>
        <v>0</v>
      </c>
      <c r="E952" s="58">
        <f>'(OP.) ÁREA DE REFUERZO'!E9</f>
        <v>0</v>
      </c>
      <c r="F952" s="58">
        <f>'(OP.) ÁREA DE REFUERZO'!F9</f>
        <v>0</v>
      </c>
      <c r="G952" s="58">
        <f>'(OP.) ÁREA DE REFUERZO'!G9</f>
        <v>0</v>
      </c>
    </row>
    <row r="953" spans="2:7" ht="90" customHeight="1">
      <c r="B953" s="310" t="str">
        <f>'(OP.) ÁREA DE REFUERZO'!B10</f>
        <v>5º</v>
      </c>
      <c r="C953" s="58" t="str">
        <f>'(OP.) ÁREA DE REFUERZO'!C10</f>
        <v>(OP.) ÁREA DE REFUERZO</v>
      </c>
      <c r="D953" s="94">
        <f>'(OP.) ÁREA DE REFUERZO'!D10</f>
        <v>0</v>
      </c>
      <c r="E953" s="58">
        <f>'(OP.) ÁREA DE REFUERZO'!E10</f>
        <v>0</v>
      </c>
      <c r="F953" s="58">
        <f>'(OP.) ÁREA DE REFUERZO'!F10</f>
        <v>0</v>
      </c>
      <c r="G953" s="58">
        <f>'(OP.) ÁREA DE REFUERZO'!G10</f>
        <v>0</v>
      </c>
    </row>
    <row r="954" spans="2:7" ht="90" customHeight="1">
      <c r="B954" s="310" t="str">
        <f>'(OP.) ÁREA DE REFUERZO'!B11</f>
        <v>5º</v>
      </c>
      <c r="C954" s="58" t="str">
        <f>'(OP.) ÁREA DE REFUERZO'!C11</f>
        <v>(OP.) ÁREA DE REFUERZO</v>
      </c>
      <c r="D954" s="94">
        <f>'(OP.) ÁREA DE REFUERZO'!D11</f>
        <v>0</v>
      </c>
      <c r="E954" s="58">
        <f>'(OP.) ÁREA DE REFUERZO'!E11</f>
        <v>0</v>
      </c>
      <c r="F954" s="58">
        <f>'(OP.) ÁREA DE REFUERZO'!F11</f>
        <v>0</v>
      </c>
      <c r="G954" s="58">
        <f>'(OP.) ÁREA DE REFUERZO'!G11</f>
        <v>0</v>
      </c>
    </row>
    <row r="955" spans="2:7" ht="90" customHeight="1">
      <c r="B955" s="310" t="str">
        <f>'(OP.) ÁREA DE REFUERZO'!B12</f>
        <v>5º</v>
      </c>
      <c r="C955" s="58" t="str">
        <f>'(OP.) ÁREA DE REFUERZO'!C12</f>
        <v>(OP.) ÁREA DE REFUERZO</v>
      </c>
      <c r="D955" s="94">
        <f>'(OP.) ÁREA DE REFUERZO'!D12</f>
        <v>0</v>
      </c>
      <c r="E955" s="58">
        <f>'(OP.) ÁREA DE REFUERZO'!E12</f>
        <v>0</v>
      </c>
      <c r="F955" s="58">
        <f>'(OP.) ÁREA DE REFUERZO'!F12</f>
        <v>0</v>
      </c>
      <c r="G955" s="58">
        <f>'(OP.) ÁREA DE REFUERZO'!G12</f>
        <v>0</v>
      </c>
    </row>
    <row r="956" spans="2:7" ht="90" customHeight="1">
      <c r="B956" s="310" t="str">
        <f>'(OP.) ÁREA DE REFUERZO'!B13</f>
        <v>5º</v>
      </c>
      <c r="C956" s="58" t="str">
        <f>'(OP.) ÁREA DE REFUERZO'!C13</f>
        <v>(OP.) ÁREA DE REFUERZO</v>
      </c>
      <c r="D956" s="94">
        <f>'(OP.) ÁREA DE REFUERZO'!D13</f>
        <v>0</v>
      </c>
      <c r="E956" s="58">
        <f>'(OP.) ÁREA DE REFUERZO'!E13</f>
        <v>0</v>
      </c>
      <c r="F956" s="58">
        <f>'(OP.) ÁREA DE REFUERZO'!F13</f>
        <v>0</v>
      </c>
      <c r="G956" s="58">
        <f>'(OP.) ÁREA DE REFUERZO'!G13</f>
        <v>0</v>
      </c>
    </row>
    <row r="957" spans="2:7" ht="90" customHeight="1">
      <c r="B957" s="310" t="str">
        <f>'(OP.) ÁREA DE REFUERZO'!B14</f>
        <v>5º</v>
      </c>
      <c r="C957" s="58" t="str">
        <f>'(OP.) ÁREA DE REFUERZO'!C14</f>
        <v>(OP.) ÁREA DE REFUERZO</v>
      </c>
      <c r="D957" s="94">
        <f>'(OP.) ÁREA DE REFUERZO'!D14</f>
        <v>0</v>
      </c>
      <c r="E957" s="58">
        <f>'(OP.) ÁREA DE REFUERZO'!E14</f>
        <v>0</v>
      </c>
      <c r="F957" s="58">
        <f>'(OP.) ÁREA DE REFUERZO'!F14</f>
        <v>0</v>
      </c>
      <c r="G957" s="58">
        <f>'(OP.) ÁREA DE REFUERZO'!G14</f>
        <v>0</v>
      </c>
    </row>
    <row r="958" spans="2:7" ht="90" customHeight="1">
      <c r="B958" s="310" t="str">
        <f>'(OP.) ÁREA DE REFUERZO'!B15</f>
        <v>5º</v>
      </c>
      <c r="C958" s="58" t="str">
        <f>'(OP.) ÁREA DE REFUERZO'!C15</f>
        <v>(OP.) ÁREA DE REFUERZO</v>
      </c>
      <c r="D958" s="94">
        <f>'(OP.) ÁREA DE REFUERZO'!D15</f>
        <v>0</v>
      </c>
      <c r="E958" s="58">
        <f>'(OP.) ÁREA DE REFUERZO'!E15</f>
        <v>0</v>
      </c>
      <c r="F958" s="58">
        <f>'(OP.) ÁREA DE REFUERZO'!F15</f>
        <v>0</v>
      </c>
      <c r="G958" s="58">
        <f>'(OP.) ÁREA DE REFUERZO'!G15</f>
        <v>0</v>
      </c>
    </row>
    <row r="959" spans="2:7" ht="90" customHeight="1">
      <c r="B959" s="310" t="str">
        <f>'(OP.) ÁREA DE REFUERZO'!B16</f>
        <v>5º</v>
      </c>
      <c r="C959" s="58" t="str">
        <f>'(OP.) ÁREA DE REFUERZO'!C16</f>
        <v>(OP.) ÁREA DE REFUERZO</v>
      </c>
      <c r="D959" s="94">
        <f>'(OP.) ÁREA DE REFUERZO'!D16</f>
        <v>0</v>
      </c>
      <c r="E959" s="58">
        <f>'(OP.) ÁREA DE REFUERZO'!E16</f>
        <v>0</v>
      </c>
      <c r="F959" s="58">
        <f>'(OP.) ÁREA DE REFUERZO'!F16</f>
        <v>0</v>
      </c>
      <c r="G959" s="58">
        <f>'(OP.) ÁREA DE REFUERZO'!G16</f>
        <v>0</v>
      </c>
    </row>
    <row r="960" spans="2:7" ht="90" customHeight="1">
      <c r="B960" s="311" t="str">
        <f>'(OP.) ÁREA DE REFUERZO'!B17</f>
        <v>6º</v>
      </c>
      <c r="C960" s="62" t="str">
        <f>'(OP.) ÁREA DE REFUERZO'!C17</f>
        <v>(OP.) ÁREA DE REFUERZO</v>
      </c>
      <c r="D960" s="97">
        <f>'(OP.) ÁREA DE REFUERZO'!D17</f>
        <v>0</v>
      </c>
      <c r="E960" s="62">
        <f>'(OP.) ÁREA DE REFUERZO'!E17</f>
        <v>0</v>
      </c>
      <c r="F960" s="62">
        <f>'(OP.) ÁREA DE REFUERZO'!F17</f>
        <v>0</v>
      </c>
      <c r="G960" s="62">
        <f>'(OP.) ÁREA DE REFUERZO'!G17</f>
        <v>0</v>
      </c>
    </row>
    <row r="961" spans="2:7" ht="90" customHeight="1">
      <c r="B961" s="311" t="str">
        <f>'(OP.) ÁREA DE REFUERZO'!B18</f>
        <v>6º</v>
      </c>
      <c r="C961" s="62" t="str">
        <f>'(OP.) ÁREA DE REFUERZO'!C18</f>
        <v>(OP.) ÁREA DE REFUERZO</v>
      </c>
      <c r="D961" s="97">
        <f>'(OP.) ÁREA DE REFUERZO'!D18</f>
        <v>0</v>
      </c>
      <c r="E961" s="62">
        <f>'(OP.) ÁREA DE REFUERZO'!E18</f>
        <v>0</v>
      </c>
      <c r="F961" s="62">
        <f>'(OP.) ÁREA DE REFUERZO'!F18</f>
        <v>0</v>
      </c>
      <c r="G961" s="62">
        <f>'(OP.) ÁREA DE REFUERZO'!G18</f>
        <v>0</v>
      </c>
    </row>
    <row r="962" spans="2:7" ht="90" customHeight="1">
      <c r="B962" s="311" t="str">
        <f>'(OP.) ÁREA DE REFUERZO'!B19</f>
        <v>6º</v>
      </c>
      <c r="C962" s="62" t="str">
        <f>'(OP.) ÁREA DE REFUERZO'!C19</f>
        <v>(OP.) ÁREA DE REFUERZO</v>
      </c>
      <c r="D962" s="97">
        <f>'(OP.) ÁREA DE REFUERZO'!D19</f>
        <v>0</v>
      </c>
      <c r="E962" s="62">
        <f>'(OP.) ÁREA DE REFUERZO'!E19</f>
        <v>0</v>
      </c>
      <c r="F962" s="62">
        <f>'(OP.) ÁREA DE REFUERZO'!F19</f>
        <v>0</v>
      </c>
      <c r="G962" s="62">
        <f>'(OP.) ÁREA DE REFUERZO'!G19</f>
        <v>0</v>
      </c>
    </row>
    <row r="963" spans="2:7" ht="90" customHeight="1">
      <c r="B963" s="311" t="str">
        <f>'(OP.) ÁREA DE REFUERZO'!B20</f>
        <v>6º</v>
      </c>
      <c r="C963" s="62" t="str">
        <f>'(OP.) ÁREA DE REFUERZO'!C20</f>
        <v>(OP.) ÁREA DE REFUERZO</v>
      </c>
      <c r="D963" s="97">
        <f>'(OP.) ÁREA DE REFUERZO'!D20</f>
        <v>0</v>
      </c>
      <c r="E963" s="62">
        <f>'(OP.) ÁREA DE REFUERZO'!E20</f>
        <v>0</v>
      </c>
      <c r="F963" s="62">
        <f>'(OP.) ÁREA DE REFUERZO'!F20</f>
        <v>0</v>
      </c>
      <c r="G963" s="62">
        <f>'(OP.) ÁREA DE REFUERZO'!G20</f>
        <v>0</v>
      </c>
    </row>
    <row r="964" spans="2:7" ht="90" customHeight="1">
      <c r="B964" s="311" t="str">
        <f>'(OP.) ÁREA DE REFUERZO'!B21</f>
        <v>6º</v>
      </c>
      <c r="C964" s="62" t="str">
        <f>'(OP.) ÁREA DE REFUERZO'!C21</f>
        <v>(OP.) ÁREA DE REFUERZO</v>
      </c>
      <c r="D964" s="97">
        <f>'(OP.) ÁREA DE REFUERZO'!D21</f>
        <v>0</v>
      </c>
      <c r="E964" s="62">
        <f>'(OP.) ÁREA DE REFUERZO'!E21</f>
        <v>0</v>
      </c>
      <c r="F964" s="62">
        <f>'(OP.) ÁREA DE REFUERZO'!F21</f>
        <v>0</v>
      </c>
      <c r="G964" s="62">
        <f>'(OP.) ÁREA DE REFUERZO'!G21</f>
        <v>0</v>
      </c>
    </row>
    <row r="965" spans="2:7" ht="90" customHeight="1">
      <c r="B965" s="311" t="str">
        <f>'(OP.) ÁREA DE REFUERZO'!B22</f>
        <v>6º</v>
      </c>
      <c r="C965" s="62" t="str">
        <f>'(OP.) ÁREA DE REFUERZO'!C22</f>
        <v>(OP.) ÁREA DE REFUERZO</v>
      </c>
      <c r="D965" s="97">
        <f>'(OP.) ÁREA DE REFUERZO'!D22</f>
        <v>0</v>
      </c>
      <c r="E965" s="62">
        <f>'(OP.) ÁREA DE REFUERZO'!E22</f>
        <v>0</v>
      </c>
      <c r="F965" s="62">
        <f>'(OP.) ÁREA DE REFUERZO'!F22</f>
        <v>0</v>
      </c>
      <c r="G965" s="62">
        <f>'(OP.) ÁREA DE REFUERZO'!G22</f>
        <v>0</v>
      </c>
    </row>
    <row r="966" spans="2:7" ht="90" customHeight="1">
      <c r="B966" s="311" t="str">
        <f>'(OP.) ÁREA DE REFUERZO'!B23</f>
        <v>6º</v>
      </c>
      <c r="C966" s="62" t="str">
        <f>'(OP.) ÁREA DE REFUERZO'!C23</f>
        <v>(OP.) ÁREA DE REFUERZO</v>
      </c>
      <c r="D966" s="97">
        <f>'(OP.) ÁREA DE REFUERZO'!D23</f>
        <v>0</v>
      </c>
      <c r="E966" s="62">
        <f>'(OP.) ÁREA DE REFUERZO'!E23</f>
        <v>0</v>
      </c>
      <c r="F966" s="62">
        <f>'(OP.) ÁREA DE REFUERZO'!F23</f>
        <v>0</v>
      </c>
      <c r="G966" s="62">
        <f>'(OP.) ÁREA DE REFUERZO'!G23</f>
        <v>0</v>
      </c>
    </row>
    <row r="967" spans="2:7" ht="90" customHeight="1">
      <c r="B967" s="311" t="str">
        <f>'(OP.) ÁREA DE REFUERZO'!B24</f>
        <v>6º</v>
      </c>
      <c r="C967" s="62" t="str">
        <f>'(OP.) ÁREA DE REFUERZO'!C24</f>
        <v>(OP.) ÁREA DE REFUERZO</v>
      </c>
      <c r="D967" s="97">
        <f>'(OP.) ÁREA DE REFUERZO'!D24</f>
        <v>0</v>
      </c>
      <c r="E967" s="62">
        <f>'(OP.) ÁREA DE REFUERZO'!E24</f>
        <v>0</v>
      </c>
      <c r="F967" s="62">
        <f>'(OP.) ÁREA DE REFUERZO'!F24</f>
        <v>0</v>
      </c>
      <c r="G967" s="62">
        <f>'(OP.) ÁREA DE REFUERZO'!G24</f>
        <v>0</v>
      </c>
    </row>
    <row r="968" spans="2:7" ht="90" customHeight="1">
      <c r="B968" s="311" t="str">
        <f>'(OP.) ÁREA DE REFUERZO'!B25</f>
        <v>6º</v>
      </c>
      <c r="C968" s="62" t="str">
        <f>'(OP.) ÁREA DE REFUERZO'!C25</f>
        <v>(OP.) ÁREA DE REFUERZO</v>
      </c>
      <c r="D968" s="97">
        <f>'(OP.) ÁREA DE REFUERZO'!D25</f>
        <v>0</v>
      </c>
      <c r="E968" s="62">
        <f>'(OP.) ÁREA DE REFUERZO'!E25</f>
        <v>0</v>
      </c>
      <c r="F968" s="62">
        <f>'(OP.) ÁREA DE REFUERZO'!F25</f>
        <v>0</v>
      </c>
      <c r="G968" s="62">
        <f>'(OP.) ÁREA DE REFUERZO'!G25</f>
        <v>0</v>
      </c>
    </row>
    <row r="969" spans="2:7" ht="90" customHeight="1">
      <c r="B969" s="311" t="str">
        <f>'(OP.) ÁREA DE REFUERZO'!B26</f>
        <v>6º</v>
      </c>
      <c r="C969" s="62" t="str">
        <f>'(OP.) ÁREA DE REFUERZO'!C26</f>
        <v>(OP.) ÁREA DE REFUERZO</v>
      </c>
      <c r="D969" s="97">
        <f>'(OP.) ÁREA DE REFUERZO'!D26</f>
        <v>0</v>
      </c>
      <c r="E969" s="62">
        <f>'(OP.) ÁREA DE REFUERZO'!E26</f>
        <v>0</v>
      </c>
      <c r="F969" s="62">
        <f>'(OP.) ÁREA DE REFUERZO'!F26</f>
        <v>0</v>
      </c>
      <c r="G969" s="62">
        <f>'(OP.) ÁREA DE REFUERZO'!G26</f>
        <v>0</v>
      </c>
    </row>
    <row r="970" spans="2:7" ht="90" customHeight="1">
      <c r="B970" s="311" t="str">
        <f>'(OP.) ÁREA DE REFUERZO'!B27</f>
        <v>6º</v>
      </c>
      <c r="C970" s="62" t="str">
        <f>'(OP.) ÁREA DE REFUERZO'!C27</f>
        <v>(OP.) ÁREA DE REFUERZO</v>
      </c>
      <c r="D970" s="97">
        <f>'(OP.) ÁREA DE REFUERZO'!D27</f>
        <v>0</v>
      </c>
      <c r="E970" s="62">
        <f>'(OP.) ÁREA DE REFUERZO'!E27</f>
        <v>0</v>
      </c>
      <c r="F970" s="62">
        <f>'(OP.) ÁREA DE REFUERZO'!F27</f>
        <v>0</v>
      </c>
      <c r="G970" s="62">
        <f>'(OP.) ÁREA DE REFUERZO'!G27</f>
        <v>0</v>
      </c>
    </row>
    <row r="971" spans="2:7" ht="90" customHeight="1">
      <c r="B971" s="311" t="str">
        <f>'(OP.) ÁREA DE REFUERZO'!B28</f>
        <v>6º</v>
      </c>
      <c r="C971" s="62" t="str">
        <f>'(OP.) ÁREA DE REFUERZO'!C28</f>
        <v>(OP.) ÁREA DE REFUERZO</v>
      </c>
      <c r="D971" s="97">
        <f>'(OP.) ÁREA DE REFUERZO'!D28</f>
        <v>0</v>
      </c>
      <c r="E971" s="62">
        <f>'(OP.) ÁREA DE REFUERZO'!E28</f>
        <v>0</v>
      </c>
      <c r="F971" s="62">
        <f>'(OP.) ÁREA DE REFUERZO'!F28</f>
        <v>0</v>
      </c>
      <c r="G971" s="62">
        <f>'(OP.) ÁREA DE REFUERZO'!G28</f>
        <v>0</v>
      </c>
    </row>
    <row r="972" spans="2:7" ht="90" customHeight="1">
      <c r="B972" s="311" t="str">
        <f>'(OP.) ÁREA DE REFUERZO'!B29</f>
        <v>6º</v>
      </c>
      <c r="C972" s="62" t="str">
        <f>'(OP.) ÁREA DE REFUERZO'!C29</f>
        <v>(OP.) ÁREA DE REFUERZO</v>
      </c>
      <c r="D972" s="97">
        <f>'(OP.) ÁREA DE REFUERZO'!D29</f>
        <v>0</v>
      </c>
      <c r="E972" s="62">
        <f>'(OP.) ÁREA DE REFUERZO'!E29</f>
        <v>0</v>
      </c>
      <c r="F972" s="62">
        <f>'(OP.) ÁREA DE REFUERZO'!F29</f>
        <v>0</v>
      </c>
      <c r="G972" s="62">
        <f>'(OP.) ÁREA DE REFUERZO'!G29</f>
        <v>0</v>
      </c>
    </row>
    <row r="973" spans="2:7" ht="90" customHeight="1">
      <c r="B973" s="311" t="str">
        <f>'(OP.) ÁREA DE REFUERZO'!B30</f>
        <v>6º</v>
      </c>
      <c r="C973" s="62" t="str">
        <f>'(OP.) ÁREA DE REFUERZO'!C30</f>
        <v>(OP.) ÁREA DE REFUERZO</v>
      </c>
      <c r="D973" s="97">
        <f>'(OP.) ÁREA DE REFUERZO'!D30</f>
        <v>0</v>
      </c>
      <c r="E973" s="62">
        <f>'(OP.) ÁREA DE REFUERZO'!E30</f>
        <v>0</v>
      </c>
      <c r="F973" s="62">
        <f>'(OP.) ÁREA DE REFUERZO'!F30</f>
        <v>0</v>
      </c>
      <c r="G973" s="62">
        <f>'(OP.) ÁREA DE REFUERZO'!G30</f>
        <v>0</v>
      </c>
    </row>
    <row r="974" spans="2:7" ht="90" customHeight="1">
      <c r="B974" s="306" t="str">
        <f>RELIGIÓN!B3</f>
        <v>1º</v>
      </c>
      <c r="C974" s="280" t="str">
        <f>RELIGIÓN!C3</f>
        <v>RELIGIÓN</v>
      </c>
      <c r="D974" s="281">
        <f>RELIGIÓN!D3</f>
        <v>0</v>
      </c>
      <c r="E974" s="280">
        <f>RELIGIÓN!E3</f>
        <v>0</v>
      </c>
      <c r="F974" s="280">
        <f>RELIGIÓN!F3</f>
        <v>0</v>
      </c>
      <c r="G974" s="280">
        <f>RELIGIÓN!G3</f>
        <v>0</v>
      </c>
    </row>
    <row r="975" spans="2:7" ht="90" customHeight="1">
      <c r="B975" s="306" t="str">
        <f>RELIGIÓN!B4</f>
        <v>1º</v>
      </c>
      <c r="C975" s="280" t="str">
        <f>RELIGIÓN!C4</f>
        <v>RELIGIÓN</v>
      </c>
      <c r="D975" s="281">
        <f>RELIGIÓN!D4</f>
        <v>0</v>
      </c>
      <c r="E975" s="280">
        <f>RELIGIÓN!E4</f>
        <v>0</v>
      </c>
      <c r="F975" s="280">
        <f>RELIGIÓN!F4</f>
        <v>0</v>
      </c>
      <c r="G975" s="280">
        <f>RELIGIÓN!G4</f>
        <v>0</v>
      </c>
    </row>
    <row r="976" spans="2:7" ht="90" customHeight="1">
      <c r="B976" s="306" t="str">
        <f>RELIGIÓN!B5</f>
        <v>1º</v>
      </c>
      <c r="C976" s="280" t="str">
        <f>RELIGIÓN!C5</f>
        <v>RELIGIÓN</v>
      </c>
      <c r="D976" s="281">
        <f>RELIGIÓN!D5</f>
        <v>0</v>
      </c>
      <c r="E976" s="280">
        <f>RELIGIÓN!E5</f>
        <v>0</v>
      </c>
      <c r="F976" s="280">
        <f>RELIGIÓN!F5</f>
        <v>0</v>
      </c>
      <c r="G976" s="280">
        <f>RELIGIÓN!G5</f>
        <v>0</v>
      </c>
    </row>
    <row r="977" spans="2:7" ht="90" customHeight="1">
      <c r="B977" s="306" t="str">
        <f>RELIGIÓN!B6</f>
        <v>1º</v>
      </c>
      <c r="C977" s="280" t="str">
        <f>RELIGIÓN!C6</f>
        <v>RELIGIÓN</v>
      </c>
      <c r="D977" s="281">
        <f>RELIGIÓN!D6</f>
        <v>0</v>
      </c>
      <c r="E977" s="280">
        <f>RELIGIÓN!E6</f>
        <v>0</v>
      </c>
      <c r="F977" s="280">
        <f>RELIGIÓN!F6</f>
        <v>0</v>
      </c>
      <c r="G977" s="280">
        <f>RELIGIÓN!G6</f>
        <v>0</v>
      </c>
    </row>
    <row r="978" spans="2:7" ht="90" customHeight="1">
      <c r="B978" s="306" t="str">
        <f>RELIGIÓN!B7</f>
        <v>1º</v>
      </c>
      <c r="C978" s="280" t="str">
        <f>RELIGIÓN!C7</f>
        <v>RELIGIÓN</v>
      </c>
      <c r="D978" s="281">
        <f>RELIGIÓN!D7</f>
        <v>0</v>
      </c>
      <c r="E978" s="280">
        <f>RELIGIÓN!E7</f>
        <v>0</v>
      </c>
      <c r="F978" s="280">
        <f>RELIGIÓN!F7</f>
        <v>0</v>
      </c>
      <c r="G978" s="280">
        <f>RELIGIÓN!G7</f>
        <v>0</v>
      </c>
    </row>
    <row r="979" spans="2:7" ht="90" customHeight="1">
      <c r="B979" s="306" t="str">
        <f>RELIGIÓN!B8</f>
        <v>1º</v>
      </c>
      <c r="C979" s="280" t="str">
        <f>RELIGIÓN!C8</f>
        <v>RELIGIÓN</v>
      </c>
      <c r="D979" s="281">
        <f>RELIGIÓN!D8</f>
        <v>0</v>
      </c>
      <c r="E979" s="280">
        <f>RELIGIÓN!E8</f>
        <v>0</v>
      </c>
      <c r="F979" s="280">
        <f>RELIGIÓN!F8</f>
        <v>0</v>
      </c>
      <c r="G979" s="280">
        <f>RELIGIÓN!G8</f>
        <v>0</v>
      </c>
    </row>
    <row r="980" spans="2:7" ht="90" customHeight="1">
      <c r="B980" s="306" t="str">
        <f>RELIGIÓN!B9</f>
        <v>1º</v>
      </c>
      <c r="C980" s="280" t="str">
        <f>RELIGIÓN!C9</f>
        <v>RELIGIÓN</v>
      </c>
      <c r="D980" s="281">
        <f>RELIGIÓN!D9</f>
        <v>0</v>
      </c>
      <c r="E980" s="280">
        <f>RELIGIÓN!E9</f>
        <v>0</v>
      </c>
      <c r="F980" s="280">
        <f>RELIGIÓN!F9</f>
        <v>0</v>
      </c>
      <c r="G980" s="280">
        <f>RELIGIÓN!G9</f>
        <v>0</v>
      </c>
    </row>
    <row r="981" spans="2:7" ht="90" customHeight="1">
      <c r="B981" s="306" t="str">
        <f>RELIGIÓN!B10</f>
        <v>1º</v>
      </c>
      <c r="C981" s="280" t="str">
        <f>RELIGIÓN!C10</f>
        <v>RELIGIÓN</v>
      </c>
      <c r="D981" s="281">
        <f>RELIGIÓN!D10</f>
        <v>0</v>
      </c>
      <c r="E981" s="280">
        <f>RELIGIÓN!E10</f>
        <v>0</v>
      </c>
      <c r="F981" s="280">
        <f>RELIGIÓN!F10</f>
        <v>0</v>
      </c>
      <c r="G981" s="280">
        <f>RELIGIÓN!G10</f>
        <v>0</v>
      </c>
    </row>
    <row r="982" spans="2:7" ht="90" customHeight="1">
      <c r="B982" s="306" t="str">
        <f>RELIGIÓN!B11</f>
        <v>1º</v>
      </c>
      <c r="C982" s="280" t="str">
        <f>RELIGIÓN!C11</f>
        <v>RELIGIÓN</v>
      </c>
      <c r="D982" s="281">
        <f>RELIGIÓN!D11</f>
        <v>0</v>
      </c>
      <c r="E982" s="280">
        <f>RELIGIÓN!E11</f>
        <v>0</v>
      </c>
      <c r="F982" s="280">
        <f>RELIGIÓN!F11</f>
        <v>0</v>
      </c>
      <c r="G982" s="280">
        <f>RELIGIÓN!G11</f>
        <v>0</v>
      </c>
    </row>
    <row r="983" spans="2:7" ht="90" customHeight="1">
      <c r="B983" s="306" t="str">
        <f>RELIGIÓN!B12</f>
        <v>1º</v>
      </c>
      <c r="C983" s="280" t="str">
        <f>RELIGIÓN!C12</f>
        <v>RELIGIÓN</v>
      </c>
      <c r="D983" s="281">
        <f>RELIGIÓN!D12</f>
        <v>0</v>
      </c>
      <c r="E983" s="280">
        <f>RELIGIÓN!E12</f>
        <v>0</v>
      </c>
      <c r="F983" s="280">
        <f>RELIGIÓN!F12</f>
        <v>0</v>
      </c>
      <c r="G983" s="280">
        <f>RELIGIÓN!G12</f>
        <v>0</v>
      </c>
    </row>
    <row r="984" spans="2:7" ht="90" customHeight="1">
      <c r="B984" s="306" t="str">
        <f>RELIGIÓN!B13</f>
        <v>1º</v>
      </c>
      <c r="C984" s="280" t="str">
        <f>RELIGIÓN!C13</f>
        <v>RELIGIÓN</v>
      </c>
      <c r="D984" s="281">
        <f>RELIGIÓN!D13</f>
        <v>0</v>
      </c>
      <c r="E984" s="280">
        <f>RELIGIÓN!E13</f>
        <v>0</v>
      </c>
      <c r="F984" s="280">
        <f>RELIGIÓN!F13</f>
        <v>0</v>
      </c>
      <c r="G984" s="280">
        <f>RELIGIÓN!G13</f>
        <v>0</v>
      </c>
    </row>
    <row r="985" spans="2:7" ht="90" customHeight="1">
      <c r="B985" s="306" t="str">
        <f>RELIGIÓN!B14</f>
        <v>1º</v>
      </c>
      <c r="C985" s="280" t="str">
        <f>RELIGIÓN!C14</f>
        <v>RELIGIÓN</v>
      </c>
      <c r="D985" s="281">
        <f>RELIGIÓN!D14</f>
        <v>0</v>
      </c>
      <c r="E985" s="280">
        <f>RELIGIÓN!E14</f>
        <v>0</v>
      </c>
      <c r="F985" s="280">
        <f>RELIGIÓN!F14</f>
        <v>0</v>
      </c>
      <c r="G985" s="280">
        <f>RELIGIÓN!G14</f>
        <v>0</v>
      </c>
    </row>
    <row r="986" spans="2:7" ht="90" customHeight="1">
      <c r="B986" s="306" t="str">
        <f>RELIGIÓN!B15</f>
        <v>1º</v>
      </c>
      <c r="C986" s="280" t="str">
        <f>RELIGIÓN!C15</f>
        <v>RELIGIÓN</v>
      </c>
      <c r="D986" s="281">
        <f>RELIGIÓN!D15</f>
        <v>0</v>
      </c>
      <c r="E986" s="280">
        <f>RELIGIÓN!E15</f>
        <v>0</v>
      </c>
      <c r="F986" s="280">
        <f>RELIGIÓN!F15</f>
        <v>0</v>
      </c>
      <c r="G986" s="280">
        <f>RELIGIÓN!G15</f>
        <v>0</v>
      </c>
    </row>
    <row r="987" spans="2:7" ht="90" customHeight="1">
      <c r="B987" s="306" t="str">
        <f>RELIGIÓN!B16</f>
        <v>1º</v>
      </c>
      <c r="C987" s="280" t="str">
        <f>RELIGIÓN!C16</f>
        <v>RELIGIÓN</v>
      </c>
      <c r="D987" s="281">
        <f>RELIGIÓN!D16</f>
        <v>0</v>
      </c>
      <c r="E987" s="280">
        <f>RELIGIÓN!E16</f>
        <v>0</v>
      </c>
      <c r="F987" s="280">
        <f>RELIGIÓN!F16</f>
        <v>0</v>
      </c>
      <c r="G987" s="280">
        <f>RELIGIÓN!G16</f>
        <v>0</v>
      </c>
    </row>
    <row r="988" spans="2:7" ht="90" customHeight="1">
      <c r="B988" s="306" t="str">
        <f>RELIGIÓN!B17</f>
        <v>1º</v>
      </c>
      <c r="C988" s="280" t="str">
        <f>RELIGIÓN!C17</f>
        <v>RELIGIÓN</v>
      </c>
      <c r="D988" s="281">
        <f>RELIGIÓN!D17</f>
        <v>0</v>
      </c>
      <c r="E988" s="280">
        <f>RELIGIÓN!E17</f>
        <v>0</v>
      </c>
      <c r="F988" s="280">
        <f>RELIGIÓN!F17</f>
        <v>0</v>
      </c>
      <c r="G988" s="280">
        <f>RELIGIÓN!G17</f>
        <v>0</v>
      </c>
    </row>
    <row r="989" spans="2:7" ht="90" customHeight="1">
      <c r="B989" s="306" t="str">
        <f>RELIGIÓN!B18</f>
        <v>1º</v>
      </c>
      <c r="C989" s="280" t="str">
        <f>RELIGIÓN!C18</f>
        <v>RELIGIÓN</v>
      </c>
      <c r="D989" s="281">
        <f>RELIGIÓN!D18</f>
        <v>0</v>
      </c>
      <c r="E989" s="280">
        <f>RELIGIÓN!E18</f>
        <v>0</v>
      </c>
      <c r="F989" s="280">
        <f>RELIGIÓN!F18</f>
        <v>0</v>
      </c>
      <c r="G989" s="280">
        <f>RELIGIÓN!G18</f>
        <v>0</v>
      </c>
    </row>
    <row r="990" spans="2:7" ht="90" customHeight="1">
      <c r="B990" s="307" t="str">
        <f>RELIGIÓN!B19</f>
        <v>2º</v>
      </c>
      <c r="C990" s="46" t="str">
        <f>RELIGIÓN!C19</f>
        <v>RELIGIÓN</v>
      </c>
      <c r="D990" s="85">
        <f>RELIGIÓN!D19</f>
        <v>0</v>
      </c>
      <c r="E990" s="46">
        <f>RELIGIÓN!E19</f>
        <v>0</v>
      </c>
      <c r="F990" s="46">
        <f>RELIGIÓN!F19</f>
        <v>0</v>
      </c>
      <c r="G990" s="46">
        <f>RELIGIÓN!G19</f>
        <v>0</v>
      </c>
    </row>
    <row r="991" spans="2:7" ht="90" customHeight="1">
      <c r="B991" s="307" t="str">
        <f>RELIGIÓN!B20</f>
        <v>2º</v>
      </c>
      <c r="C991" s="46" t="str">
        <f>RELIGIÓN!C20</f>
        <v>RELIGIÓN</v>
      </c>
      <c r="D991" s="85">
        <f>RELIGIÓN!D20</f>
        <v>0</v>
      </c>
      <c r="E991" s="46">
        <f>RELIGIÓN!E20</f>
        <v>0</v>
      </c>
      <c r="F991" s="46">
        <f>RELIGIÓN!F20</f>
        <v>0</v>
      </c>
      <c r="G991" s="46">
        <f>RELIGIÓN!G20</f>
        <v>0</v>
      </c>
    </row>
    <row r="992" spans="2:7" ht="90" customHeight="1">
      <c r="B992" s="307" t="str">
        <f>RELIGIÓN!B21</f>
        <v>2º</v>
      </c>
      <c r="C992" s="46" t="str">
        <f>RELIGIÓN!C21</f>
        <v>RELIGIÓN</v>
      </c>
      <c r="D992" s="85">
        <f>RELIGIÓN!D21</f>
        <v>0</v>
      </c>
      <c r="E992" s="46">
        <f>RELIGIÓN!E21</f>
        <v>0</v>
      </c>
      <c r="F992" s="46">
        <f>RELIGIÓN!F21</f>
        <v>0</v>
      </c>
      <c r="G992" s="46">
        <f>RELIGIÓN!G21</f>
        <v>0</v>
      </c>
    </row>
    <row r="993" spans="2:7" ht="90" customHeight="1">
      <c r="B993" s="307" t="str">
        <f>RELIGIÓN!B22</f>
        <v>2º</v>
      </c>
      <c r="C993" s="46" t="str">
        <f>RELIGIÓN!C22</f>
        <v>RELIGIÓN</v>
      </c>
      <c r="D993" s="85">
        <f>RELIGIÓN!D22</f>
        <v>0</v>
      </c>
      <c r="E993" s="46">
        <f>RELIGIÓN!E22</f>
        <v>0</v>
      </c>
      <c r="F993" s="46">
        <f>RELIGIÓN!F22</f>
        <v>0</v>
      </c>
      <c r="G993" s="46">
        <f>RELIGIÓN!G22</f>
        <v>0</v>
      </c>
    </row>
    <row r="994" spans="2:7" ht="90" customHeight="1">
      <c r="B994" s="307" t="str">
        <f>RELIGIÓN!B23</f>
        <v>2º</v>
      </c>
      <c r="C994" s="46" t="str">
        <f>RELIGIÓN!C23</f>
        <v>RELIGIÓN</v>
      </c>
      <c r="D994" s="85">
        <f>RELIGIÓN!D23</f>
        <v>0</v>
      </c>
      <c r="E994" s="46">
        <f>RELIGIÓN!E23</f>
        <v>0</v>
      </c>
      <c r="F994" s="46">
        <f>RELIGIÓN!F23</f>
        <v>0</v>
      </c>
      <c r="G994" s="46">
        <f>RELIGIÓN!G23</f>
        <v>0</v>
      </c>
    </row>
    <row r="995" spans="2:7" ht="90" customHeight="1">
      <c r="B995" s="307" t="str">
        <f>RELIGIÓN!B24</f>
        <v>2º</v>
      </c>
      <c r="C995" s="46" t="str">
        <f>RELIGIÓN!C24</f>
        <v>RELIGIÓN</v>
      </c>
      <c r="D995" s="85">
        <f>RELIGIÓN!D24</f>
        <v>0</v>
      </c>
      <c r="E995" s="46">
        <f>RELIGIÓN!E24</f>
        <v>0</v>
      </c>
      <c r="F995" s="46">
        <f>RELIGIÓN!F24</f>
        <v>0</v>
      </c>
      <c r="G995" s="46">
        <f>RELIGIÓN!G24</f>
        <v>0</v>
      </c>
    </row>
    <row r="996" spans="2:7" ht="90" customHeight="1">
      <c r="B996" s="307" t="str">
        <f>RELIGIÓN!B25</f>
        <v>2º</v>
      </c>
      <c r="C996" s="46" t="str">
        <f>RELIGIÓN!C25</f>
        <v>RELIGIÓN</v>
      </c>
      <c r="D996" s="85">
        <f>RELIGIÓN!D25</f>
        <v>0</v>
      </c>
      <c r="E996" s="46">
        <f>RELIGIÓN!E25</f>
        <v>0</v>
      </c>
      <c r="F996" s="46">
        <f>RELIGIÓN!F25</f>
        <v>0</v>
      </c>
      <c r="G996" s="46">
        <f>RELIGIÓN!G25</f>
        <v>0</v>
      </c>
    </row>
    <row r="997" spans="2:7" ht="90" customHeight="1">
      <c r="B997" s="307" t="str">
        <f>RELIGIÓN!B26</f>
        <v>2º</v>
      </c>
      <c r="C997" s="46" t="str">
        <f>RELIGIÓN!C26</f>
        <v>RELIGIÓN</v>
      </c>
      <c r="D997" s="85">
        <f>RELIGIÓN!D26</f>
        <v>0</v>
      </c>
      <c r="E997" s="46">
        <f>RELIGIÓN!E26</f>
        <v>0</v>
      </c>
      <c r="F997" s="46">
        <f>RELIGIÓN!F26</f>
        <v>0</v>
      </c>
      <c r="G997" s="46">
        <f>RELIGIÓN!G26</f>
        <v>0</v>
      </c>
    </row>
    <row r="998" spans="2:7" ht="90" customHeight="1">
      <c r="B998" s="307" t="str">
        <f>RELIGIÓN!B27</f>
        <v>2º</v>
      </c>
      <c r="C998" s="46" t="str">
        <f>RELIGIÓN!C27</f>
        <v>RELIGIÓN</v>
      </c>
      <c r="D998" s="85">
        <f>RELIGIÓN!D27</f>
        <v>0</v>
      </c>
      <c r="E998" s="46">
        <f>RELIGIÓN!E27</f>
        <v>0</v>
      </c>
      <c r="F998" s="46">
        <f>RELIGIÓN!F27</f>
        <v>0</v>
      </c>
      <c r="G998" s="46">
        <f>RELIGIÓN!G27</f>
        <v>0</v>
      </c>
    </row>
    <row r="999" spans="2:7" ht="90" customHeight="1">
      <c r="B999" s="307" t="str">
        <f>RELIGIÓN!B28</f>
        <v>2º</v>
      </c>
      <c r="C999" s="46" t="str">
        <f>RELIGIÓN!C28</f>
        <v>RELIGIÓN</v>
      </c>
      <c r="D999" s="85">
        <f>RELIGIÓN!D28</f>
        <v>0</v>
      </c>
      <c r="E999" s="46">
        <f>RELIGIÓN!E28</f>
        <v>0</v>
      </c>
      <c r="F999" s="46">
        <f>RELIGIÓN!F28</f>
        <v>0</v>
      </c>
      <c r="G999" s="46">
        <f>RELIGIÓN!G28</f>
        <v>0</v>
      </c>
    </row>
    <row r="1000" spans="2:7" ht="90" customHeight="1">
      <c r="B1000" s="307" t="str">
        <f>RELIGIÓN!B29</f>
        <v>2º</v>
      </c>
      <c r="C1000" s="46" t="str">
        <f>RELIGIÓN!C29</f>
        <v>RELIGIÓN</v>
      </c>
      <c r="D1000" s="85">
        <f>RELIGIÓN!D29</f>
        <v>0</v>
      </c>
      <c r="E1000" s="46">
        <f>RELIGIÓN!E29</f>
        <v>0</v>
      </c>
      <c r="F1000" s="46">
        <f>RELIGIÓN!F29</f>
        <v>0</v>
      </c>
      <c r="G1000" s="46">
        <f>RELIGIÓN!G29</f>
        <v>0</v>
      </c>
    </row>
    <row r="1001" spans="2:7" ht="90" customHeight="1">
      <c r="B1001" s="307" t="str">
        <f>RELIGIÓN!B30</f>
        <v>2º</v>
      </c>
      <c r="C1001" s="46" t="str">
        <f>RELIGIÓN!C30</f>
        <v>RELIGIÓN</v>
      </c>
      <c r="D1001" s="85">
        <f>RELIGIÓN!D30</f>
        <v>0</v>
      </c>
      <c r="E1001" s="46">
        <f>RELIGIÓN!E30</f>
        <v>0</v>
      </c>
      <c r="F1001" s="46">
        <f>RELIGIÓN!F30</f>
        <v>0</v>
      </c>
      <c r="G1001" s="46">
        <f>RELIGIÓN!G30</f>
        <v>0</v>
      </c>
    </row>
    <row r="1002" spans="2:7" ht="90" customHeight="1">
      <c r="B1002" s="307" t="str">
        <f>RELIGIÓN!B31</f>
        <v>2º</v>
      </c>
      <c r="C1002" s="46" t="str">
        <f>RELIGIÓN!C31</f>
        <v>RELIGIÓN</v>
      </c>
      <c r="D1002" s="85">
        <f>RELIGIÓN!D31</f>
        <v>0</v>
      </c>
      <c r="E1002" s="46">
        <f>RELIGIÓN!E31</f>
        <v>0</v>
      </c>
      <c r="F1002" s="46">
        <f>RELIGIÓN!F31</f>
        <v>0</v>
      </c>
      <c r="G1002" s="46">
        <f>RELIGIÓN!G31</f>
        <v>0</v>
      </c>
    </row>
    <row r="1003" spans="2:7" ht="90" customHeight="1">
      <c r="B1003" s="307" t="str">
        <f>RELIGIÓN!B32</f>
        <v>2º</v>
      </c>
      <c r="C1003" s="46" t="str">
        <f>RELIGIÓN!C32</f>
        <v>RELIGIÓN</v>
      </c>
      <c r="D1003" s="85">
        <f>RELIGIÓN!D32</f>
        <v>0</v>
      </c>
      <c r="E1003" s="46">
        <f>RELIGIÓN!E32</f>
        <v>0</v>
      </c>
      <c r="F1003" s="46">
        <f>RELIGIÓN!F32</f>
        <v>0</v>
      </c>
      <c r="G1003" s="46">
        <f>RELIGIÓN!G32</f>
        <v>0</v>
      </c>
    </row>
    <row r="1004" spans="2:7" ht="90" customHeight="1">
      <c r="B1004" s="307" t="str">
        <f>RELIGIÓN!B33</f>
        <v>2º</v>
      </c>
      <c r="C1004" s="46" t="str">
        <f>RELIGIÓN!C33</f>
        <v>RELIGIÓN</v>
      </c>
      <c r="D1004" s="85">
        <f>RELIGIÓN!D33</f>
        <v>0</v>
      </c>
      <c r="E1004" s="46">
        <f>RELIGIÓN!E33</f>
        <v>0</v>
      </c>
      <c r="F1004" s="46">
        <f>RELIGIÓN!F33</f>
        <v>0</v>
      </c>
      <c r="G1004" s="46">
        <f>RELIGIÓN!G33</f>
        <v>0</v>
      </c>
    </row>
    <row r="1005" spans="2:7" ht="90" customHeight="1">
      <c r="B1005" s="307" t="str">
        <f>RELIGIÓN!B34</f>
        <v>2º</v>
      </c>
      <c r="C1005" s="46" t="str">
        <f>RELIGIÓN!C34</f>
        <v>RELIGIÓN</v>
      </c>
      <c r="D1005" s="85">
        <f>RELIGIÓN!D34</f>
        <v>0</v>
      </c>
      <c r="E1005" s="46">
        <f>RELIGIÓN!E34</f>
        <v>0</v>
      </c>
      <c r="F1005" s="46">
        <f>RELIGIÓN!F34</f>
        <v>0</v>
      </c>
      <c r="G1005" s="46">
        <f>RELIGIÓN!G34</f>
        <v>0</v>
      </c>
    </row>
    <row r="1006" spans="2:7" ht="90" customHeight="1">
      <c r="B1006" s="307" t="str">
        <f>RELIGIÓN!B35</f>
        <v>2º</v>
      </c>
      <c r="C1006" s="46" t="str">
        <f>RELIGIÓN!C35</f>
        <v>RELIGIÓN</v>
      </c>
      <c r="D1006" s="85">
        <f>RELIGIÓN!D35</f>
        <v>0</v>
      </c>
      <c r="E1006" s="46">
        <f>RELIGIÓN!E35</f>
        <v>0</v>
      </c>
      <c r="F1006" s="46">
        <f>RELIGIÓN!F35</f>
        <v>0</v>
      </c>
      <c r="G1006" s="46">
        <f>RELIGIÓN!G35</f>
        <v>0</v>
      </c>
    </row>
    <row r="1007" spans="2:7" ht="90" customHeight="1">
      <c r="B1007" s="308" t="str">
        <f>RELIGIÓN!B36</f>
        <v>3º</v>
      </c>
      <c r="C1007" s="47" t="str">
        <f>RELIGIÓN!C36</f>
        <v>RELIGIÓN</v>
      </c>
      <c r="D1007" s="88">
        <f>RELIGIÓN!D36</f>
        <v>0</v>
      </c>
      <c r="E1007" s="47">
        <f>RELIGIÓN!E36</f>
        <v>0</v>
      </c>
      <c r="F1007" s="47">
        <f>RELIGIÓN!F36</f>
        <v>0</v>
      </c>
      <c r="G1007" s="47">
        <f>RELIGIÓN!G36</f>
        <v>0</v>
      </c>
    </row>
    <row r="1008" spans="2:7" ht="90" customHeight="1">
      <c r="B1008" s="308" t="str">
        <f>RELIGIÓN!B37</f>
        <v>3º</v>
      </c>
      <c r="C1008" s="47" t="str">
        <f>RELIGIÓN!C37</f>
        <v>RELIGIÓN</v>
      </c>
      <c r="D1008" s="88">
        <f>RELIGIÓN!D37</f>
        <v>0</v>
      </c>
      <c r="E1008" s="47">
        <f>RELIGIÓN!E37</f>
        <v>0</v>
      </c>
      <c r="F1008" s="47">
        <f>RELIGIÓN!F37</f>
        <v>0</v>
      </c>
      <c r="G1008" s="47">
        <f>RELIGIÓN!G37</f>
        <v>0</v>
      </c>
    </row>
    <row r="1009" spans="2:7" ht="90" customHeight="1">
      <c r="B1009" s="308" t="str">
        <f>RELIGIÓN!B38</f>
        <v>3º</v>
      </c>
      <c r="C1009" s="47" t="str">
        <f>RELIGIÓN!C38</f>
        <v>RELIGIÓN</v>
      </c>
      <c r="D1009" s="88">
        <f>RELIGIÓN!D38</f>
        <v>0</v>
      </c>
      <c r="E1009" s="47">
        <f>RELIGIÓN!E38</f>
        <v>0</v>
      </c>
      <c r="F1009" s="47">
        <f>RELIGIÓN!F38</f>
        <v>0</v>
      </c>
      <c r="G1009" s="47">
        <f>RELIGIÓN!G38</f>
        <v>0</v>
      </c>
    </row>
    <row r="1010" spans="2:7" ht="90" customHeight="1">
      <c r="B1010" s="308" t="str">
        <f>RELIGIÓN!B39</f>
        <v>3º</v>
      </c>
      <c r="C1010" s="47" t="str">
        <f>RELIGIÓN!C39</f>
        <v>RELIGIÓN</v>
      </c>
      <c r="D1010" s="88">
        <f>RELIGIÓN!D39</f>
        <v>0</v>
      </c>
      <c r="E1010" s="47">
        <f>RELIGIÓN!E39</f>
        <v>0</v>
      </c>
      <c r="F1010" s="47">
        <f>RELIGIÓN!F39</f>
        <v>0</v>
      </c>
      <c r="G1010" s="47">
        <f>RELIGIÓN!G39</f>
        <v>0</v>
      </c>
    </row>
    <row r="1011" spans="2:7" ht="90" customHeight="1">
      <c r="B1011" s="308" t="str">
        <f>RELIGIÓN!B40</f>
        <v>3º</v>
      </c>
      <c r="C1011" s="47" t="str">
        <f>RELIGIÓN!C40</f>
        <v>RELIGIÓN</v>
      </c>
      <c r="D1011" s="88">
        <f>RELIGIÓN!D40</f>
        <v>0</v>
      </c>
      <c r="E1011" s="47">
        <f>RELIGIÓN!E40</f>
        <v>0</v>
      </c>
      <c r="F1011" s="47">
        <f>RELIGIÓN!F40</f>
        <v>0</v>
      </c>
      <c r="G1011" s="47">
        <f>RELIGIÓN!G40</f>
        <v>0</v>
      </c>
    </row>
    <row r="1012" spans="2:7" ht="90" customHeight="1">
      <c r="B1012" s="308" t="str">
        <f>RELIGIÓN!B41</f>
        <v>3º</v>
      </c>
      <c r="C1012" s="47" t="str">
        <f>RELIGIÓN!C41</f>
        <v>RELIGIÓN</v>
      </c>
      <c r="D1012" s="88">
        <f>RELIGIÓN!D41</f>
        <v>0</v>
      </c>
      <c r="E1012" s="47">
        <f>RELIGIÓN!E41</f>
        <v>0</v>
      </c>
      <c r="F1012" s="47">
        <f>RELIGIÓN!F41</f>
        <v>0</v>
      </c>
      <c r="G1012" s="47">
        <f>RELIGIÓN!G41</f>
        <v>0</v>
      </c>
    </row>
    <row r="1013" spans="2:7" ht="90" customHeight="1">
      <c r="B1013" s="308" t="str">
        <f>RELIGIÓN!B42</f>
        <v>3º</v>
      </c>
      <c r="C1013" s="47" t="str">
        <f>RELIGIÓN!C42</f>
        <v>RELIGIÓN</v>
      </c>
      <c r="D1013" s="88">
        <f>RELIGIÓN!D42</f>
        <v>0</v>
      </c>
      <c r="E1013" s="47">
        <f>RELIGIÓN!E42</f>
        <v>0</v>
      </c>
      <c r="F1013" s="47">
        <f>RELIGIÓN!F42</f>
        <v>0</v>
      </c>
      <c r="G1013" s="47">
        <f>RELIGIÓN!G42</f>
        <v>0</v>
      </c>
    </row>
    <row r="1014" spans="2:7" ht="90" customHeight="1">
      <c r="B1014" s="308" t="str">
        <f>RELIGIÓN!B43</f>
        <v>3º</v>
      </c>
      <c r="C1014" s="47" t="str">
        <f>RELIGIÓN!C43</f>
        <v>RELIGIÓN</v>
      </c>
      <c r="D1014" s="88">
        <f>RELIGIÓN!D43</f>
        <v>0</v>
      </c>
      <c r="E1014" s="47">
        <f>RELIGIÓN!E43</f>
        <v>0</v>
      </c>
      <c r="F1014" s="47">
        <f>RELIGIÓN!F43</f>
        <v>0</v>
      </c>
      <c r="G1014" s="47">
        <f>RELIGIÓN!G43</f>
        <v>0</v>
      </c>
    </row>
    <row r="1015" spans="2:7" ht="90" customHeight="1">
      <c r="B1015" s="308" t="str">
        <f>RELIGIÓN!B44</f>
        <v>3º</v>
      </c>
      <c r="C1015" s="47" t="str">
        <f>RELIGIÓN!C44</f>
        <v>RELIGIÓN</v>
      </c>
      <c r="D1015" s="88">
        <f>RELIGIÓN!D44</f>
        <v>0</v>
      </c>
      <c r="E1015" s="47">
        <f>RELIGIÓN!E44</f>
        <v>0</v>
      </c>
      <c r="F1015" s="47">
        <f>RELIGIÓN!F44</f>
        <v>0</v>
      </c>
      <c r="G1015" s="47">
        <f>RELIGIÓN!G44</f>
        <v>0</v>
      </c>
    </row>
    <row r="1016" spans="2:7" ht="90" customHeight="1">
      <c r="B1016" s="308" t="str">
        <f>RELIGIÓN!B45</f>
        <v>3º</v>
      </c>
      <c r="C1016" s="47" t="str">
        <f>RELIGIÓN!C45</f>
        <v>RELIGIÓN</v>
      </c>
      <c r="D1016" s="88">
        <f>RELIGIÓN!D45</f>
        <v>0</v>
      </c>
      <c r="E1016" s="47">
        <f>RELIGIÓN!E45</f>
        <v>0</v>
      </c>
      <c r="F1016" s="47">
        <f>RELIGIÓN!F45</f>
        <v>0</v>
      </c>
      <c r="G1016" s="47">
        <f>RELIGIÓN!G45</f>
        <v>0</v>
      </c>
    </row>
    <row r="1017" spans="2:7" ht="90" customHeight="1">
      <c r="B1017" s="308" t="str">
        <f>RELIGIÓN!B46</f>
        <v>3º</v>
      </c>
      <c r="C1017" s="47" t="str">
        <f>RELIGIÓN!C46</f>
        <v>RELIGIÓN</v>
      </c>
      <c r="D1017" s="88">
        <f>RELIGIÓN!D46</f>
        <v>0</v>
      </c>
      <c r="E1017" s="47">
        <f>RELIGIÓN!E46</f>
        <v>0</v>
      </c>
      <c r="F1017" s="47">
        <f>RELIGIÓN!F46</f>
        <v>0</v>
      </c>
      <c r="G1017" s="47">
        <f>RELIGIÓN!G46</f>
        <v>0</v>
      </c>
    </row>
    <row r="1018" spans="2:7" ht="90" customHeight="1">
      <c r="B1018" s="308" t="str">
        <f>RELIGIÓN!B47</f>
        <v>3º</v>
      </c>
      <c r="C1018" s="47" t="str">
        <f>RELIGIÓN!C47</f>
        <v>RELIGIÓN</v>
      </c>
      <c r="D1018" s="88">
        <f>RELIGIÓN!D47</f>
        <v>0</v>
      </c>
      <c r="E1018" s="47">
        <f>RELIGIÓN!E47</f>
        <v>0</v>
      </c>
      <c r="F1018" s="47">
        <f>RELIGIÓN!F47</f>
        <v>0</v>
      </c>
      <c r="G1018" s="47">
        <f>RELIGIÓN!G47</f>
        <v>0</v>
      </c>
    </row>
    <row r="1019" spans="2:7" ht="90" customHeight="1">
      <c r="B1019" s="308" t="str">
        <f>RELIGIÓN!B48</f>
        <v>3º</v>
      </c>
      <c r="C1019" s="47" t="str">
        <f>RELIGIÓN!C48</f>
        <v>RELIGIÓN</v>
      </c>
      <c r="D1019" s="88">
        <f>RELIGIÓN!D48</f>
        <v>0</v>
      </c>
      <c r="E1019" s="47">
        <f>RELIGIÓN!E48</f>
        <v>0</v>
      </c>
      <c r="F1019" s="47">
        <f>RELIGIÓN!F48</f>
        <v>0</v>
      </c>
      <c r="G1019" s="47">
        <f>RELIGIÓN!G48</f>
        <v>0</v>
      </c>
    </row>
    <row r="1020" spans="2:7" ht="90" customHeight="1">
      <c r="B1020" s="308" t="str">
        <f>RELIGIÓN!B49</f>
        <v>3º</v>
      </c>
      <c r="C1020" s="47" t="str">
        <f>RELIGIÓN!C49</f>
        <v>RELIGIÓN</v>
      </c>
      <c r="D1020" s="88">
        <f>RELIGIÓN!D49</f>
        <v>0</v>
      </c>
      <c r="E1020" s="47">
        <f>RELIGIÓN!E49</f>
        <v>0</v>
      </c>
      <c r="F1020" s="47">
        <f>RELIGIÓN!F49</f>
        <v>0</v>
      </c>
      <c r="G1020" s="47">
        <f>RELIGIÓN!G49</f>
        <v>0</v>
      </c>
    </row>
    <row r="1021" spans="2:7" ht="90" customHeight="1">
      <c r="B1021" s="308" t="str">
        <f>RELIGIÓN!B50</f>
        <v>3º</v>
      </c>
      <c r="C1021" s="47" t="str">
        <f>RELIGIÓN!C50</f>
        <v>RELIGIÓN</v>
      </c>
      <c r="D1021" s="88">
        <f>RELIGIÓN!D50</f>
        <v>0</v>
      </c>
      <c r="E1021" s="47">
        <f>RELIGIÓN!E50</f>
        <v>0</v>
      </c>
      <c r="F1021" s="47">
        <f>RELIGIÓN!F50</f>
        <v>0</v>
      </c>
      <c r="G1021" s="47">
        <f>RELIGIÓN!G50</f>
        <v>0</v>
      </c>
    </row>
    <row r="1022" spans="2:7" ht="90" customHeight="1">
      <c r="B1022" s="308" t="str">
        <f>RELIGIÓN!B51</f>
        <v>3º</v>
      </c>
      <c r="C1022" s="47" t="str">
        <f>RELIGIÓN!C51</f>
        <v>RELIGIÓN</v>
      </c>
      <c r="D1022" s="88">
        <f>RELIGIÓN!D51</f>
        <v>0</v>
      </c>
      <c r="E1022" s="47">
        <f>RELIGIÓN!E51</f>
        <v>0</v>
      </c>
      <c r="F1022" s="47">
        <f>RELIGIÓN!F51</f>
        <v>0</v>
      </c>
      <c r="G1022" s="47">
        <f>RELIGIÓN!G51</f>
        <v>0</v>
      </c>
    </row>
    <row r="1023" spans="2:7" ht="90" customHeight="1">
      <c r="B1023" s="308" t="str">
        <f>RELIGIÓN!B52</f>
        <v>3º</v>
      </c>
      <c r="C1023" s="47" t="str">
        <f>RELIGIÓN!C52</f>
        <v>RELIGIÓN</v>
      </c>
      <c r="D1023" s="88">
        <f>RELIGIÓN!D52</f>
        <v>0</v>
      </c>
      <c r="E1023" s="47">
        <f>RELIGIÓN!E52</f>
        <v>0</v>
      </c>
      <c r="F1023" s="47">
        <f>RELIGIÓN!F52</f>
        <v>0</v>
      </c>
      <c r="G1023" s="47">
        <f>RELIGIÓN!G52</f>
        <v>0</v>
      </c>
    </row>
    <row r="1024" spans="2:7" ht="90" customHeight="1">
      <c r="B1024" s="309" t="str">
        <f>RELIGIÓN!B53</f>
        <v>4º</v>
      </c>
      <c r="C1024" s="50" t="str">
        <f>RELIGIÓN!C53</f>
        <v>RELIGIÓN</v>
      </c>
      <c r="D1024" s="91">
        <f>RELIGIÓN!D53</f>
        <v>0</v>
      </c>
      <c r="E1024" s="50">
        <f>RELIGIÓN!E53</f>
        <v>0</v>
      </c>
      <c r="F1024" s="50">
        <f>RELIGIÓN!F53</f>
        <v>0</v>
      </c>
      <c r="G1024" s="50">
        <f>RELIGIÓN!G53</f>
        <v>0</v>
      </c>
    </row>
    <row r="1025" spans="2:7" ht="90" customHeight="1">
      <c r="B1025" s="309" t="str">
        <f>RELIGIÓN!B54</f>
        <v>4º</v>
      </c>
      <c r="C1025" s="50" t="str">
        <f>RELIGIÓN!C54</f>
        <v>RELIGIÓN</v>
      </c>
      <c r="D1025" s="91">
        <f>RELIGIÓN!D54</f>
        <v>0</v>
      </c>
      <c r="E1025" s="50">
        <f>RELIGIÓN!E54</f>
        <v>0</v>
      </c>
      <c r="F1025" s="50">
        <f>RELIGIÓN!F54</f>
        <v>0</v>
      </c>
      <c r="G1025" s="50">
        <f>RELIGIÓN!G54</f>
        <v>0</v>
      </c>
    </row>
    <row r="1026" spans="2:7" ht="90" customHeight="1">
      <c r="B1026" s="309" t="str">
        <f>RELIGIÓN!B55</f>
        <v>4º</v>
      </c>
      <c r="C1026" s="50" t="str">
        <f>RELIGIÓN!C55</f>
        <v>RELIGIÓN</v>
      </c>
      <c r="D1026" s="91">
        <f>RELIGIÓN!D55</f>
        <v>0</v>
      </c>
      <c r="E1026" s="50">
        <f>RELIGIÓN!E55</f>
        <v>0</v>
      </c>
      <c r="F1026" s="50">
        <f>RELIGIÓN!F55</f>
        <v>0</v>
      </c>
      <c r="G1026" s="50">
        <f>RELIGIÓN!G55</f>
        <v>0</v>
      </c>
    </row>
    <row r="1027" spans="2:7" ht="90" customHeight="1">
      <c r="B1027" s="309" t="str">
        <f>RELIGIÓN!B56</f>
        <v>4º</v>
      </c>
      <c r="C1027" s="50" t="str">
        <f>RELIGIÓN!C56</f>
        <v>RELIGIÓN</v>
      </c>
      <c r="D1027" s="91">
        <f>RELIGIÓN!D56</f>
        <v>0</v>
      </c>
      <c r="E1027" s="50">
        <f>RELIGIÓN!E56</f>
        <v>0</v>
      </c>
      <c r="F1027" s="50">
        <f>RELIGIÓN!F56</f>
        <v>0</v>
      </c>
      <c r="G1027" s="50">
        <f>RELIGIÓN!G56</f>
        <v>0</v>
      </c>
    </row>
    <row r="1028" spans="2:7" ht="90" customHeight="1">
      <c r="B1028" s="309" t="str">
        <f>RELIGIÓN!B57</f>
        <v>4º</v>
      </c>
      <c r="C1028" s="50" t="str">
        <f>RELIGIÓN!C57</f>
        <v>RELIGIÓN</v>
      </c>
      <c r="D1028" s="91">
        <f>RELIGIÓN!D57</f>
        <v>0</v>
      </c>
      <c r="E1028" s="50">
        <f>RELIGIÓN!E57</f>
        <v>0</v>
      </c>
      <c r="F1028" s="50">
        <f>RELIGIÓN!F57</f>
        <v>0</v>
      </c>
      <c r="G1028" s="50">
        <f>RELIGIÓN!G57</f>
        <v>0</v>
      </c>
    </row>
    <row r="1029" spans="2:7" ht="90" customHeight="1">
      <c r="B1029" s="309" t="str">
        <f>RELIGIÓN!B58</f>
        <v>4º</v>
      </c>
      <c r="C1029" s="50" t="str">
        <f>RELIGIÓN!C58</f>
        <v>RELIGIÓN</v>
      </c>
      <c r="D1029" s="91">
        <f>RELIGIÓN!D58</f>
        <v>0</v>
      </c>
      <c r="E1029" s="50">
        <f>RELIGIÓN!E58</f>
        <v>0</v>
      </c>
      <c r="F1029" s="50">
        <f>RELIGIÓN!F58</f>
        <v>0</v>
      </c>
      <c r="G1029" s="50">
        <f>RELIGIÓN!G58</f>
        <v>0</v>
      </c>
    </row>
    <row r="1030" spans="2:7" ht="90" customHeight="1">
      <c r="B1030" s="309" t="str">
        <f>RELIGIÓN!B59</f>
        <v>4º</v>
      </c>
      <c r="C1030" s="50" t="str">
        <f>RELIGIÓN!C59</f>
        <v>RELIGIÓN</v>
      </c>
      <c r="D1030" s="91">
        <f>RELIGIÓN!D59</f>
        <v>0</v>
      </c>
      <c r="E1030" s="50">
        <f>RELIGIÓN!E59</f>
        <v>0</v>
      </c>
      <c r="F1030" s="50">
        <f>RELIGIÓN!F59</f>
        <v>0</v>
      </c>
      <c r="G1030" s="50">
        <f>RELIGIÓN!G59</f>
        <v>0</v>
      </c>
    </row>
    <row r="1031" spans="2:7" ht="90" customHeight="1">
      <c r="B1031" s="309" t="str">
        <f>RELIGIÓN!B60</f>
        <v>4º</v>
      </c>
      <c r="C1031" s="50" t="str">
        <f>RELIGIÓN!C60</f>
        <v>RELIGIÓN</v>
      </c>
      <c r="D1031" s="91">
        <f>RELIGIÓN!D60</f>
        <v>0</v>
      </c>
      <c r="E1031" s="50">
        <f>RELIGIÓN!E60</f>
        <v>0</v>
      </c>
      <c r="F1031" s="50">
        <f>RELIGIÓN!F60</f>
        <v>0</v>
      </c>
      <c r="G1031" s="50">
        <f>RELIGIÓN!G60</f>
        <v>0</v>
      </c>
    </row>
    <row r="1032" spans="2:7" ht="90" customHeight="1">
      <c r="B1032" s="309" t="str">
        <f>RELIGIÓN!B61</f>
        <v>4º</v>
      </c>
      <c r="C1032" s="50" t="str">
        <f>RELIGIÓN!C61</f>
        <v>RELIGIÓN</v>
      </c>
      <c r="D1032" s="91">
        <f>RELIGIÓN!D61</f>
        <v>0</v>
      </c>
      <c r="E1032" s="50">
        <f>RELIGIÓN!E61</f>
        <v>0</v>
      </c>
      <c r="F1032" s="50">
        <f>RELIGIÓN!F61</f>
        <v>0</v>
      </c>
      <c r="G1032" s="50">
        <f>RELIGIÓN!G61</f>
        <v>0</v>
      </c>
    </row>
    <row r="1033" spans="2:7" ht="90" customHeight="1">
      <c r="B1033" s="309" t="str">
        <f>RELIGIÓN!B62</f>
        <v>4º</v>
      </c>
      <c r="C1033" s="50" t="str">
        <f>RELIGIÓN!C62</f>
        <v>RELIGIÓN</v>
      </c>
      <c r="D1033" s="91">
        <f>RELIGIÓN!D62</f>
        <v>0</v>
      </c>
      <c r="E1033" s="50">
        <f>RELIGIÓN!E62</f>
        <v>0</v>
      </c>
      <c r="F1033" s="50">
        <f>RELIGIÓN!F62</f>
        <v>0</v>
      </c>
      <c r="G1033" s="50">
        <f>RELIGIÓN!G62</f>
        <v>0</v>
      </c>
    </row>
    <row r="1034" spans="2:7" ht="90" customHeight="1">
      <c r="B1034" s="309" t="str">
        <f>RELIGIÓN!B63</f>
        <v>4º</v>
      </c>
      <c r="C1034" s="50" t="str">
        <f>RELIGIÓN!C63</f>
        <v>RELIGIÓN</v>
      </c>
      <c r="D1034" s="91">
        <f>RELIGIÓN!D63</f>
        <v>0</v>
      </c>
      <c r="E1034" s="50">
        <f>RELIGIÓN!E63</f>
        <v>0</v>
      </c>
      <c r="F1034" s="50">
        <f>RELIGIÓN!F63</f>
        <v>0</v>
      </c>
      <c r="G1034" s="50">
        <f>RELIGIÓN!G63</f>
        <v>0</v>
      </c>
    </row>
    <row r="1035" spans="2:7" ht="90" customHeight="1">
      <c r="B1035" s="309" t="str">
        <f>RELIGIÓN!B64</f>
        <v>4º</v>
      </c>
      <c r="C1035" s="50" t="str">
        <f>RELIGIÓN!C64</f>
        <v>RELIGIÓN</v>
      </c>
      <c r="D1035" s="91">
        <f>RELIGIÓN!D64</f>
        <v>0</v>
      </c>
      <c r="E1035" s="50">
        <f>RELIGIÓN!E64</f>
        <v>0</v>
      </c>
      <c r="F1035" s="50">
        <f>RELIGIÓN!F64</f>
        <v>0</v>
      </c>
      <c r="G1035" s="50">
        <f>RELIGIÓN!G64</f>
        <v>0</v>
      </c>
    </row>
    <row r="1036" spans="2:7" ht="90" customHeight="1">
      <c r="B1036" s="309" t="str">
        <f>RELIGIÓN!B65</f>
        <v>4º</v>
      </c>
      <c r="C1036" s="50" t="str">
        <f>RELIGIÓN!C65</f>
        <v>RELIGIÓN</v>
      </c>
      <c r="D1036" s="91">
        <f>RELIGIÓN!D65</f>
        <v>0</v>
      </c>
      <c r="E1036" s="50">
        <f>RELIGIÓN!E65</f>
        <v>0</v>
      </c>
      <c r="F1036" s="50">
        <f>RELIGIÓN!F65</f>
        <v>0</v>
      </c>
      <c r="G1036" s="50">
        <f>RELIGIÓN!G65</f>
        <v>0</v>
      </c>
    </row>
    <row r="1037" spans="2:7" ht="90" customHeight="1">
      <c r="B1037" s="309" t="str">
        <f>RELIGIÓN!B66</f>
        <v>4º</v>
      </c>
      <c r="C1037" s="50" t="str">
        <f>RELIGIÓN!C66</f>
        <v>RELIGIÓN</v>
      </c>
      <c r="D1037" s="91">
        <f>RELIGIÓN!D66</f>
        <v>0</v>
      </c>
      <c r="E1037" s="50">
        <f>RELIGIÓN!E66</f>
        <v>0</v>
      </c>
      <c r="F1037" s="50">
        <f>RELIGIÓN!F66</f>
        <v>0</v>
      </c>
      <c r="G1037" s="50">
        <f>RELIGIÓN!G66</f>
        <v>0</v>
      </c>
    </row>
    <row r="1038" spans="2:7" ht="90" customHeight="1">
      <c r="B1038" s="309" t="str">
        <f>RELIGIÓN!B67</f>
        <v>4º</v>
      </c>
      <c r="C1038" s="50" t="str">
        <f>RELIGIÓN!C67</f>
        <v>RELIGIÓN</v>
      </c>
      <c r="D1038" s="91">
        <f>RELIGIÓN!D67</f>
        <v>0</v>
      </c>
      <c r="E1038" s="50">
        <f>RELIGIÓN!E67</f>
        <v>0</v>
      </c>
      <c r="F1038" s="50">
        <f>RELIGIÓN!F67</f>
        <v>0</v>
      </c>
      <c r="G1038" s="50">
        <f>RELIGIÓN!G67</f>
        <v>0</v>
      </c>
    </row>
    <row r="1039" spans="2:7" ht="90" customHeight="1">
      <c r="B1039" s="309" t="str">
        <f>RELIGIÓN!B68</f>
        <v>4º</v>
      </c>
      <c r="C1039" s="50" t="str">
        <f>RELIGIÓN!C68</f>
        <v>RELIGIÓN</v>
      </c>
      <c r="D1039" s="91">
        <f>RELIGIÓN!D68</f>
        <v>0</v>
      </c>
      <c r="E1039" s="50">
        <f>RELIGIÓN!E68</f>
        <v>0</v>
      </c>
      <c r="F1039" s="50">
        <f>RELIGIÓN!F68</f>
        <v>0</v>
      </c>
      <c r="G1039" s="50">
        <f>RELIGIÓN!G68</f>
        <v>0</v>
      </c>
    </row>
    <row r="1040" spans="2:7" ht="90" customHeight="1">
      <c r="B1040" s="309" t="str">
        <f>RELIGIÓN!B69</f>
        <v>4º</v>
      </c>
      <c r="C1040" s="50" t="str">
        <f>RELIGIÓN!C69</f>
        <v>RELIGIÓN</v>
      </c>
      <c r="D1040" s="91">
        <f>RELIGIÓN!D69</f>
        <v>0</v>
      </c>
      <c r="E1040" s="50">
        <f>RELIGIÓN!E69</f>
        <v>0</v>
      </c>
      <c r="F1040" s="50">
        <f>RELIGIÓN!F69</f>
        <v>0</v>
      </c>
      <c r="G1040" s="50">
        <f>RELIGIÓN!G69</f>
        <v>0</v>
      </c>
    </row>
    <row r="1041" spans="2:7" ht="90" customHeight="1">
      <c r="B1041" s="310" t="str">
        <f>RELIGIÓN!B70</f>
        <v>5º</v>
      </c>
      <c r="C1041" s="58" t="str">
        <f>RELIGIÓN!C70</f>
        <v>RELIGIÓN</v>
      </c>
      <c r="D1041" s="94">
        <f>RELIGIÓN!D70</f>
        <v>0</v>
      </c>
      <c r="E1041" s="58">
        <f>RELIGIÓN!E70</f>
        <v>0</v>
      </c>
      <c r="F1041" s="58">
        <f>RELIGIÓN!F70</f>
        <v>0</v>
      </c>
      <c r="G1041" s="58">
        <f>RELIGIÓN!G70</f>
        <v>0</v>
      </c>
    </row>
    <row r="1042" spans="2:7" ht="90" customHeight="1">
      <c r="B1042" s="310" t="str">
        <f>RELIGIÓN!B71</f>
        <v>5º</v>
      </c>
      <c r="C1042" s="58" t="str">
        <f>RELIGIÓN!C71</f>
        <v>RELIGIÓN</v>
      </c>
      <c r="D1042" s="94">
        <f>RELIGIÓN!D71</f>
        <v>0</v>
      </c>
      <c r="E1042" s="58">
        <f>RELIGIÓN!E71</f>
        <v>0</v>
      </c>
      <c r="F1042" s="58">
        <f>RELIGIÓN!F71</f>
        <v>0</v>
      </c>
      <c r="G1042" s="58">
        <f>RELIGIÓN!G71</f>
        <v>0</v>
      </c>
    </row>
    <row r="1043" spans="2:7" ht="90" customHeight="1">
      <c r="B1043" s="310" t="str">
        <f>RELIGIÓN!B72</f>
        <v>5º</v>
      </c>
      <c r="C1043" s="58" t="str">
        <f>RELIGIÓN!C72</f>
        <v>RELIGIÓN</v>
      </c>
      <c r="D1043" s="94">
        <f>RELIGIÓN!D72</f>
        <v>0</v>
      </c>
      <c r="E1043" s="58">
        <f>RELIGIÓN!E72</f>
        <v>0</v>
      </c>
      <c r="F1043" s="58">
        <f>RELIGIÓN!F72</f>
        <v>0</v>
      </c>
      <c r="G1043" s="58">
        <f>RELIGIÓN!G72</f>
        <v>0</v>
      </c>
    </row>
    <row r="1044" spans="2:7" ht="90" customHeight="1">
      <c r="B1044" s="310" t="str">
        <f>RELIGIÓN!B73</f>
        <v>5º</v>
      </c>
      <c r="C1044" s="58" t="str">
        <f>RELIGIÓN!C73</f>
        <v>RELIGIÓN</v>
      </c>
      <c r="D1044" s="94">
        <f>RELIGIÓN!D73</f>
        <v>0</v>
      </c>
      <c r="E1044" s="58">
        <f>RELIGIÓN!E73</f>
        <v>0</v>
      </c>
      <c r="F1044" s="58">
        <f>RELIGIÓN!F73</f>
        <v>0</v>
      </c>
      <c r="G1044" s="58">
        <f>RELIGIÓN!G73</f>
        <v>0</v>
      </c>
    </row>
    <row r="1045" spans="2:7" ht="90" customHeight="1">
      <c r="B1045" s="310" t="str">
        <f>RELIGIÓN!B74</f>
        <v>5º</v>
      </c>
      <c r="C1045" s="58" t="str">
        <f>RELIGIÓN!C74</f>
        <v>RELIGIÓN</v>
      </c>
      <c r="D1045" s="94">
        <f>RELIGIÓN!D74</f>
        <v>0</v>
      </c>
      <c r="E1045" s="58">
        <f>RELIGIÓN!E74</f>
        <v>0</v>
      </c>
      <c r="F1045" s="58">
        <f>RELIGIÓN!F74</f>
        <v>0</v>
      </c>
      <c r="G1045" s="58">
        <f>RELIGIÓN!G74</f>
        <v>0</v>
      </c>
    </row>
    <row r="1046" spans="2:7" ht="90" customHeight="1">
      <c r="B1046" s="310" t="str">
        <f>RELIGIÓN!B75</f>
        <v>5º</v>
      </c>
      <c r="C1046" s="58" t="str">
        <f>RELIGIÓN!C75</f>
        <v>RELIGIÓN</v>
      </c>
      <c r="D1046" s="94">
        <f>RELIGIÓN!D75</f>
        <v>0</v>
      </c>
      <c r="E1046" s="58">
        <f>RELIGIÓN!E75</f>
        <v>0</v>
      </c>
      <c r="F1046" s="58">
        <f>RELIGIÓN!F75</f>
        <v>0</v>
      </c>
      <c r="G1046" s="58">
        <f>RELIGIÓN!G75</f>
        <v>0</v>
      </c>
    </row>
    <row r="1047" spans="2:7" ht="90" customHeight="1">
      <c r="B1047" s="310" t="str">
        <f>RELIGIÓN!B76</f>
        <v>5º</v>
      </c>
      <c r="C1047" s="58" t="str">
        <f>RELIGIÓN!C76</f>
        <v>RELIGIÓN</v>
      </c>
      <c r="D1047" s="94">
        <f>RELIGIÓN!D76</f>
        <v>0</v>
      </c>
      <c r="E1047" s="58">
        <f>RELIGIÓN!E76</f>
        <v>0</v>
      </c>
      <c r="F1047" s="58">
        <f>RELIGIÓN!F76</f>
        <v>0</v>
      </c>
      <c r="G1047" s="58">
        <f>RELIGIÓN!G76</f>
        <v>0</v>
      </c>
    </row>
    <row r="1048" spans="2:7" ht="90" customHeight="1">
      <c r="B1048" s="310" t="str">
        <f>RELIGIÓN!B77</f>
        <v>5º</v>
      </c>
      <c r="C1048" s="58" t="str">
        <f>RELIGIÓN!C77</f>
        <v>RELIGIÓN</v>
      </c>
      <c r="D1048" s="94">
        <f>RELIGIÓN!D77</f>
        <v>0</v>
      </c>
      <c r="E1048" s="58">
        <f>RELIGIÓN!E77</f>
        <v>0</v>
      </c>
      <c r="F1048" s="58">
        <f>RELIGIÓN!F77</f>
        <v>0</v>
      </c>
      <c r="G1048" s="58">
        <f>RELIGIÓN!G77</f>
        <v>0</v>
      </c>
    </row>
    <row r="1049" spans="2:7" ht="90" customHeight="1">
      <c r="B1049" s="310" t="str">
        <f>RELIGIÓN!B78</f>
        <v>5º</v>
      </c>
      <c r="C1049" s="58" t="str">
        <f>RELIGIÓN!C78</f>
        <v>RELIGIÓN</v>
      </c>
      <c r="D1049" s="94">
        <f>RELIGIÓN!D78</f>
        <v>0</v>
      </c>
      <c r="E1049" s="58">
        <f>RELIGIÓN!E78</f>
        <v>0</v>
      </c>
      <c r="F1049" s="58">
        <f>RELIGIÓN!F78</f>
        <v>0</v>
      </c>
      <c r="G1049" s="58">
        <f>RELIGIÓN!G78</f>
        <v>0</v>
      </c>
    </row>
    <row r="1050" spans="2:7" ht="90" customHeight="1">
      <c r="B1050" s="310" t="str">
        <f>RELIGIÓN!B79</f>
        <v>5º</v>
      </c>
      <c r="C1050" s="58" t="str">
        <f>RELIGIÓN!C79</f>
        <v>RELIGIÓN</v>
      </c>
      <c r="D1050" s="94">
        <f>RELIGIÓN!D79</f>
        <v>0</v>
      </c>
      <c r="E1050" s="58">
        <f>RELIGIÓN!E79</f>
        <v>0</v>
      </c>
      <c r="F1050" s="58">
        <f>RELIGIÓN!F79</f>
        <v>0</v>
      </c>
      <c r="G1050" s="58">
        <f>RELIGIÓN!G79</f>
        <v>0</v>
      </c>
    </row>
    <row r="1051" spans="2:7" ht="90" customHeight="1">
      <c r="B1051" s="310" t="str">
        <f>RELIGIÓN!B80</f>
        <v>5º</v>
      </c>
      <c r="C1051" s="58" t="str">
        <f>RELIGIÓN!C80</f>
        <v>RELIGIÓN</v>
      </c>
      <c r="D1051" s="94">
        <f>RELIGIÓN!D80</f>
        <v>0</v>
      </c>
      <c r="E1051" s="58">
        <f>RELIGIÓN!E80</f>
        <v>0</v>
      </c>
      <c r="F1051" s="58">
        <f>RELIGIÓN!F80</f>
        <v>0</v>
      </c>
      <c r="G1051" s="58">
        <f>RELIGIÓN!G80</f>
        <v>0</v>
      </c>
    </row>
    <row r="1052" spans="2:7" ht="90" customHeight="1">
      <c r="B1052" s="310" t="str">
        <f>RELIGIÓN!B81</f>
        <v>5º</v>
      </c>
      <c r="C1052" s="58" t="str">
        <f>RELIGIÓN!C81</f>
        <v>RELIGIÓN</v>
      </c>
      <c r="D1052" s="94">
        <f>RELIGIÓN!D81</f>
        <v>0</v>
      </c>
      <c r="E1052" s="58">
        <f>RELIGIÓN!E81</f>
        <v>0</v>
      </c>
      <c r="F1052" s="58">
        <f>RELIGIÓN!F81</f>
        <v>0</v>
      </c>
      <c r="G1052" s="58">
        <f>RELIGIÓN!G81</f>
        <v>0</v>
      </c>
    </row>
    <row r="1053" spans="2:7" ht="90" customHeight="1">
      <c r="B1053" s="310" t="str">
        <f>RELIGIÓN!B82</f>
        <v>5º</v>
      </c>
      <c r="C1053" s="58" t="str">
        <f>RELIGIÓN!C82</f>
        <v>RELIGIÓN</v>
      </c>
      <c r="D1053" s="94">
        <f>RELIGIÓN!D82</f>
        <v>0</v>
      </c>
      <c r="E1053" s="58">
        <f>RELIGIÓN!E82</f>
        <v>0</v>
      </c>
      <c r="F1053" s="58">
        <f>RELIGIÓN!F82</f>
        <v>0</v>
      </c>
      <c r="G1053" s="58">
        <f>RELIGIÓN!G82</f>
        <v>0</v>
      </c>
    </row>
    <row r="1054" spans="2:7" ht="90" customHeight="1">
      <c r="B1054" s="310" t="str">
        <f>RELIGIÓN!B83</f>
        <v>5º</v>
      </c>
      <c r="C1054" s="58" t="str">
        <f>RELIGIÓN!C83</f>
        <v>RELIGIÓN</v>
      </c>
      <c r="D1054" s="94">
        <f>RELIGIÓN!D83</f>
        <v>0</v>
      </c>
      <c r="E1054" s="58">
        <f>RELIGIÓN!E83</f>
        <v>0</v>
      </c>
      <c r="F1054" s="58">
        <f>RELIGIÓN!F83</f>
        <v>0</v>
      </c>
      <c r="G1054" s="58">
        <f>RELIGIÓN!G83</f>
        <v>0</v>
      </c>
    </row>
    <row r="1055" spans="2:7" ht="90" customHeight="1">
      <c r="B1055" s="310" t="str">
        <f>RELIGIÓN!B84</f>
        <v>5º</v>
      </c>
      <c r="C1055" s="58" t="str">
        <f>RELIGIÓN!C84</f>
        <v>RELIGIÓN</v>
      </c>
      <c r="D1055" s="94">
        <f>RELIGIÓN!D84</f>
        <v>0</v>
      </c>
      <c r="E1055" s="58">
        <f>RELIGIÓN!E84</f>
        <v>0</v>
      </c>
      <c r="F1055" s="58">
        <f>RELIGIÓN!F84</f>
        <v>0</v>
      </c>
      <c r="G1055" s="58">
        <f>RELIGIÓN!G84</f>
        <v>0</v>
      </c>
    </row>
    <row r="1056" spans="2:7" ht="90" customHeight="1">
      <c r="B1056" s="310" t="str">
        <f>RELIGIÓN!B85</f>
        <v>5º</v>
      </c>
      <c r="C1056" s="58" t="str">
        <f>RELIGIÓN!C85</f>
        <v>RELIGIÓN</v>
      </c>
      <c r="D1056" s="94">
        <f>RELIGIÓN!D85</f>
        <v>0</v>
      </c>
      <c r="E1056" s="58">
        <f>RELIGIÓN!E85</f>
        <v>0</v>
      </c>
      <c r="F1056" s="58">
        <f>RELIGIÓN!F85</f>
        <v>0</v>
      </c>
      <c r="G1056" s="58">
        <f>RELIGIÓN!G85</f>
        <v>0</v>
      </c>
    </row>
    <row r="1057" spans="2:7" ht="90" customHeight="1">
      <c r="B1057" s="310" t="str">
        <f>RELIGIÓN!B86</f>
        <v>5º</v>
      </c>
      <c r="C1057" s="58" t="str">
        <f>RELIGIÓN!C86</f>
        <v>RELIGIÓN</v>
      </c>
      <c r="D1057" s="94">
        <f>RELIGIÓN!D86</f>
        <v>0</v>
      </c>
      <c r="E1057" s="58">
        <f>RELIGIÓN!E86</f>
        <v>0</v>
      </c>
      <c r="F1057" s="58">
        <f>RELIGIÓN!F86</f>
        <v>0</v>
      </c>
      <c r="G1057" s="58">
        <f>RELIGIÓN!G86</f>
        <v>0</v>
      </c>
    </row>
    <row r="1058" spans="2:7" ht="90" customHeight="1">
      <c r="B1058" s="311" t="str">
        <f>RELIGIÓN!B87</f>
        <v>6º</v>
      </c>
      <c r="C1058" s="62" t="str">
        <f>RELIGIÓN!C87</f>
        <v>RELIGIÓN</v>
      </c>
      <c r="D1058" s="97">
        <f>RELIGIÓN!D87</f>
        <v>0</v>
      </c>
      <c r="E1058" s="62">
        <f>RELIGIÓN!E87</f>
        <v>0</v>
      </c>
      <c r="F1058" s="62">
        <f>RELIGIÓN!F87</f>
        <v>0</v>
      </c>
      <c r="G1058" s="62">
        <f>RELIGIÓN!G87</f>
        <v>0</v>
      </c>
    </row>
    <row r="1059" spans="2:7" ht="90" customHeight="1">
      <c r="B1059" s="311" t="str">
        <f>RELIGIÓN!B88</f>
        <v>6º</v>
      </c>
      <c r="C1059" s="62" t="str">
        <f>RELIGIÓN!C88</f>
        <v>RELIGIÓN</v>
      </c>
      <c r="D1059" s="97">
        <f>RELIGIÓN!D88</f>
        <v>0</v>
      </c>
      <c r="E1059" s="62">
        <f>RELIGIÓN!E88</f>
        <v>0</v>
      </c>
      <c r="F1059" s="62">
        <f>RELIGIÓN!F88</f>
        <v>0</v>
      </c>
      <c r="G1059" s="62">
        <f>RELIGIÓN!G88</f>
        <v>0</v>
      </c>
    </row>
    <row r="1060" spans="2:7" ht="90" customHeight="1">
      <c r="B1060" s="311" t="str">
        <f>RELIGIÓN!B89</f>
        <v>6º</v>
      </c>
      <c r="C1060" s="62" t="str">
        <f>RELIGIÓN!C89</f>
        <v>RELIGIÓN</v>
      </c>
      <c r="D1060" s="97">
        <f>RELIGIÓN!D89</f>
        <v>0</v>
      </c>
      <c r="E1060" s="62">
        <f>RELIGIÓN!E89</f>
        <v>0</v>
      </c>
      <c r="F1060" s="62">
        <f>RELIGIÓN!F89</f>
        <v>0</v>
      </c>
      <c r="G1060" s="62">
        <f>RELIGIÓN!G89</f>
        <v>0</v>
      </c>
    </row>
    <row r="1061" spans="2:7" ht="90" customHeight="1">
      <c r="B1061" s="311" t="str">
        <f>RELIGIÓN!B90</f>
        <v>6º</v>
      </c>
      <c r="C1061" s="62" t="str">
        <f>RELIGIÓN!C90</f>
        <v>RELIGIÓN</v>
      </c>
      <c r="D1061" s="97">
        <f>RELIGIÓN!D90</f>
        <v>0</v>
      </c>
      <c r="E1061" s="62">
        <f>RELIGIÓN!E90</f>
        <v>0</v>
      </c>
      <c r="F1061" s="62">
        <f>RELIGIÓN!F90</f>
        <v>0</v>
      </c>
      <c r="G1061" s="62">
        <f>RELIGIÓN!G90</f>
        <v>0</v>
      </c>
    </row>
    <row r="1062" spans="2:7" ht="90" customHeight="1">
      <c r="B1062" s="311" t="str">
        <f>RELIGIÓN!B91</f>
        <v>6º</v>
      </c>
      <c r="C1062" s="62" t="str">
        <f>RELIGIÓN!C91</f>
        <v>RELIGIÓN</v>
      </c>
      <c r="D1062" s="97">
        <f>RELIGIÓN!D91</f>
        <v>0</v>
      </c>
      <c r="E1062" s="62">
        <f>RELIGIÓN!E91</f>
        <v>0</v>
      </c>
      <c r="F1062" s="62">
        <f>RELIGIÓN!F91</f>
        <v>0</v>
      </c>
      <c r="G1062" s="62">
        <f>RELIGIÓN!G91</f>
        <v>0</v>
      </c>
    </row>
    <row r="1063" spans="2:7" ht="90" customHeight="1">
      <c r="B1063" s="311" t="str">
        <f>RELIGIÓN!B92</f>
        <v>6º</v>
      </c>
      <c r="C1063" s="62" t="str">
        <f>RELIGIÓN!C92</f>
        <v>RELIGIÓN</v>
      </c>
      <c r="D1063" s="97">
        <f>RELIGIÓN!D92</f>
        <v>0</v>
      </c>
      <c r="E1063" s="62">
        <f>RELIGIÓN!E92</f>
        <v>0</v>
      </c>
      <c r="F1063" s="62">
        <f>RELIGIÓN!F92</f>
        <v>0</v>
      </c>
      <c r="G1063" s="62">
        <f>RELIGIÓN!G92</f>
        <v>0</v>
      </c>
    </row>
    <row r="1064" spans="2:7" ht="90" customHeight="1">
      <c r="B1064" s="311" t="str">
        <f>RELIGIÓN!B93</f>
        <v>6º</v>
      </c>
      <c r="C1064" s="62" t="str">
        <f>RELIGIÓN!C93</f>
        <v>RELIGIÓN</v>
      </c>
      <c r="D1064" s="97">
        <f>RELIGIÓN!D93</f>
        <v>0</v>
      </c>
      <c r="E1064" s="62">
        <f>RELIGIÓN!E93</f>
        <v>0</v>
      </c>
      <c r="F1064" s="62">
        <f>RELIGIÓN!F93</f>
        <v>0</v>
      </c>
      <c r="G1064" s="62">
        <f>RELIGIÓN!G93</f>
        <v>0</v>
      </c>
    </row>
    <row r="1065" spans="2:7" ht="90" customHeight="1">
      <c r="B1065" s="311" t="str">
        <f>RELIGIÓN!B94</f>
        <v>6º</v>
      </c>
      <c r="C1065" s="62" t="str">
        <f>RELIGIÓN!C94</f>
        <v>RELIGIÓN</v>
      </c>
      <c r="D1065" s="97">
        <f>RELIGIÓN!D94</f>
        <v>0</v>
      </c>
      <c r="E1065" s="62">
        <f>RELIGIÓN!E94</f>
        <v>0</v>
      </c>
      <c r="F1065" s="62">
        <f>RELIGIÓN!F94</f>
        <v>0</v>
      </c>
      <c r="G1065" s="62">
        <f>RELIGIÓN!G94</f>
        <v>0</v>
      </c>
    </row>
    <row r="1066" spans="2:7" ht="90" customHeight="1">
      <c r="B1066" s="311" t="str">
        <f>RELIGIÓN!B95</f>
        <v>6º</v>
      </c>
      <c r="C1066" s="62" t="str">
        <f>RELIGIÓN!C95</f>
        <v>RELIGIÓN</v>
      </c>
      <c r="D1066" s="97">
        <f>RELIGIÓN!D95</f>
        <v>0</v>
      </c>
      <c r="E1066" s="62">
        <f>RELIGIÓN!E95</f>
        <v>0</v>
      </c>
      <c r="F1066" s="62">
        <f>RELIGIÓN!F95</f>
        <v>0</v>
      </c>
      <c r="G1066" s="62">
        <f>RELIGIÓN!G95</f>
        <v>0</v>
      </c>
    </row>
    <row r="1067" spans="2:7" ht="90" customHeight="1">
      <c r="B1067" s="311" t="str">
        <f>RELIGIÓN!B96</f>
        <v>6º</v>
      </c>
      <c r="C1067" s="62" t="str">
        <f>RELIGIÓN!C96</f>
        <v>RELIGIÓN</v>
      </c>
      <c r="D1067" s="97">
        <f>RELIGIÓN!D96</f>
        <v>0</v>
      </c>
      <c r="E1067" s="62">
        <f>RELIGIÓN!E96</f>
        <v>0</v>
      </c>
      <c r="F1067" s="62">
        <f>RELIGIÓN!F96</f>
        <v>0</v>
      </c>
      <c r="G1067" s="62">
        <f>RELIGIÓN!G96</f>
        <v>0</v>
      </c>
    </row>
    <row r="1068" spans="2:7" ht="90" customHeight="1">
      <c r="B1068" s="311" t="str">
        <f>RELIGIÓN!B97</f>
        <v>6º</v>
      </c>
      <c r="C1068" s="62" t="str">
        <f>RELIGIÓN!C97</f>
        <v>RELIGIÓN</v>
      </c>
      <c r="D1068" s="97">
        <f>RELIGIÓN!D97</f>
        <v>0</v>
      </c>
      <c r="E1068" s="62">
        <f>RELIGIÓN!E97</f>
        <v>0</v>
      </c>
      <c r="F1068" s="62">
        <f>RELIGIÓN!F97</f>
        <v>0</v>
      </c>
      <c r="G1068" s="62">
        <f>RELIGIÓN!G97</f>
        <v>0</v>
      </c>
    </row>
    <row r="1069" spans="2:7" ht="90" customHeight="1">
      <c r="B1069" s="311" t="str">
        <f>RELIGIÓN!B98</f>
        <v>6º</v>
      </c>
      <c r="C1069" s="62" t="str">
        <f>RELIGIÓN!C98</f>
        <v>RELIGIÓN</v>
      </c>
      <c r="D1069" s="97">
        <f>RELIGIÓN!D98</f>
        <v>0</v>
      </c>
      <c r="E1069" s="62">
        <f>RELIGIÓN!E98</f>
        <v>0</v>
      </c>
      <c r="F1069" s="62">
        <f>RELIGIÓN!F98</f>
        <v>0</v>
      </c>
      <c r="G1069" s="62">
        <f>RELIGIÓN!G98</f>
        <v>0</v>
      </c>
    </row>
    <row r="1070" spans="2:7" ht="90" customHeight="1">
      <c r="B1070" s="311" t="str">
        <f>RELIGIÓN!B99</f>
        <v>6º</v>
      </c>
      <c r="C1070" s="62" t="str">
        <f>RELIGIÓN!C99</f>
        <v>RELIGIÓN</v>
      </c>
      <c r="D1070" s="97">
        <f>RELIGIÓN!D99</f>
        <v>0</v>
      </c>
      <c r="E1070" s="62">
        <f>RELIGIÓN!E99</f>
        <v>0</v>
      </c>
      <c r="F1070" s="62">
        <f>RELIGIÓN!F99</f>
        <v>0</v>
      </c>
      <c r="G1070" s="62">
        <f>RELIGIÓN!G99</f>
        <v>0</v>
      </c>
    </row>
    <row r="1071" spans="2:7" ht="90" customHeight="1">
      <c r="B1071" s="311" t="str">
        <f>RELIGIÓN!B100</f>
        <v>6º</v>
      </c>
      <c r="C1071" s="62" t="str">
        <f>RELIGIÓN!C100</f>
        <v>RELIGIÓN</v>
      </c>
      <c r="D1071" s="97">
        <f>RELIGIÓN!D100</f>
        <v>0</v>
      </c>
      <c r="E1071" s="62">
        <f>RELIGIÓN!E100</f>
        <v>0</v>
      </c>
      <c r="F1071" s="62">
        <f>RELIGIÓN!F100</f>
        <v>0</v>
      </c>
      <c r="G1071" s="62">
        <f>RELIGIÓN!G100</f>
        <v>0</v>
      </c>
    </row>
    <row r="1072" spans="2:7" ht="90" customHeight="1">
      <c r="B1072" s="311" t="str">
        <f>RELIGIÓN!B101</f>
        <v>6º</v>
      </c>
      <c r="C1072" s="62" t="str">
        <f>RELIGIÓN!C101</f>
        <v>RELIGIÓN</v>
      </c>
      <c r="D1072" s="97">
        <f>RELIGIÓN!D101</f>
        <v>0</v>
      </c>
      <c r="E1072" s="62">
        <f>RELIGIÓN!E101</f>
        <v>0</v>
      </c>
      <c r="F1072" s="62">
        <f>RELIGIÓN!F101</f>
        <v>0</v>
      </c>
      <c r="G1072" s="62">
        <f>RELIGIÓN!G101</f>
        <v>0</v>
      </c>
    </row>
    <row r="1073" spans="2:7" ht="90" customHeight="1">
      <c r="B1073" s="311" t="str">
        <f>RELIGIÓN!B102</f>
        <v>6º</v>
      </c>
      <c r="C1073" s="62" t="str">
        <f>RELIGIÓN!C102</f>
        <v>RELIGIÓN</v>
      </c>
      <c r="D1073" s="97">
        <f>RELIGIÓN!D102</f>
        <v>0</v>
      </c>
      <c r="E1073" s="62">
        <f>RELIGIÓN!E102</f>
        <v>0</v>
      </c>
      <c r="F1073" s="62">
        <f>RELIGIÓN!F102</f>
        <v>0</v>
      </c>
      <c r="G1073" s="62">
        <f>RELIGIÓN!G102</f>
        <v>0</v>
      </c>
    </row>
    <row r="1074" spans="2:7" ht="90" customHeight="1">
      <c r="B1074" s="311" t="str">
        <f>RELIGIÓN!B103</f>
        <v>6º</v>
      </c>
      <c r="C1074" s="62" t="str">
        <f>RELIGIÓN!C103</f>
        <v>RELIGIÓN</v>
      </c>
      <c r="D1074" s="97">
        <f>RELIGIÓN!D103</f>
        <v>0</v>
      </c>
      <c r="E1074" s="62">
        <f>RELIGIÓN!E103</f>
        <v>0</v>
      </c>
      <c r="F1074" s="62">
        <f>RELIGIÓN!F103</f>
        <v>0</v>
      </c>
      <c r="G1074" s="62">
        <f>RELIGIÓN!G103</f>
        <v>0</v>
      </c>
    </row>
    <row r="1075" spans="2:7" ht="90" customHeight="1">
      <c r="B1075" s="306" t="str">
        <f>'PROYECTOS SIGNIFICATIVOS CYL'!B3</f>
        <v>1º</v>
      </c>
      <c r="C1075" s="280" t="str">
        <f>'PROYECTOS SIGNIFICATIVOS CYL'!C3</f>
        <v>PROYECTOS SIGNIFICATIVOS CYL</v>
      </c>
      <c r="D1075" s="281">
        <f>'PROYECTOS SIGNIFICATIVOS CYL'!D3</f>
        <v>0</v>
      </c>
      <c r="E1075" s="280">
        <f>'PROYECTOS SIGNIFICATIVOS CYL'!E3</f>
        <v>0</v>
      </c>
      <c r="F1075" s="280">
        <f>'PROYECTOS SIGNIFICATIVOS CYL'!F3</f>
        <v>0</v>
      </c>
      <c r="G1075" s="280">
        <f>'PROYECTOS SIGNIFICATIVOS CYL'!G3</f>
        <v>0</v>
      </c>
    </row>
    <row r="1076" spans="2:7" ht="90" customHeight="1">
      <c r="B1076" s="306" t="str">
        <f>'PROYECTOS SIGNIFICATIVOS CYL'!B4</f>
        <v>1º</v>
      </c>
      <c r="C1076" s="280" t="str">
        <f>'PROYECTOS SIGNIFICATIVOS CYL'!C4</f>
        <v>PROYECTOS SIGNIFICATIVOS CYL</v>
      </c>
      <c r="D1076" s="281">
        <f>'PROYECTOS SIGNIFICATIVOS CYL'!D4</f>
        <v>0</v>
      </c>
      <c r="E1076" s="280">
        <f>'PROYECTOS SIGNIFICATIVOS CYL'!E4</f>
        <v>0</v>
      </c>
      <c r="F1076" s="280">
        <f>'PROYECTOS SIGNIFICATIVOS CYL'!F4</f>
        <v>0</v>
      </c>
      <c r="G1076" s="280">
        <f>'PROYECTOS SIGNIFICATIVOS CYL'!G4</f>
        <v>0</v>
      </c>
    </row>
    <row r="1077" spans="2:7" ht="90" customHeight="1">
      <c r="B1077" s="306" t="str">
        <f>'PROYECTOS SIGNIFICATIVOS CYL'!B5</f>
        <v>1º</v>
      </c>
      <c r="C1077" s="280" t="str">
        <f>'PROYECTOS SIGNIFICATIVOS CYL'!C5</f>
        <v>PROYECTOS SIGNIFICATIVOS CYL</v>
      </c>
      <c r="D1077" s="281">
        <f>'PROYECTOS SIGNIFICATIVOS CYL'!D5</f>
        <v>0</v>
      </c>
      <c r="E1077" s="280">
        <f>'PROYECTOS SIGNIFICATIVOS CYL'!E5</f>
        <v>0</v>
      </c>
      <c r="F1077" s="280">
        <f>'PROYECTOS SIGNIFICATIVOS CYL'!F5</f>
        <v>0</v>
      </c>
      <c r="G1077" s="280">
        <f>'PROYECTOS SIGNIFICATIVOS CYL'!G5</f>
        <v>0</v>
      </c>
    </row>
    <row r="1078" spans="2:7" ht="90" customHeight="1">
      <c r="B1078" s="306" t="str">
        <f>'PROYECTOS SIGNIFICATIVOS CYL'!B6</f>
        <v>1º</v>
      </c>
      <c r="C1078" s="280" t="str">
        <f>'PROYECTOS SIGNIFICATIVOS CYL'!C6</f>
        <v>PROYECTOS SIGNIFICATIVOS CYL</v>
      </c>
      <c r="D1078" s="281">
        <f>'PROYECTOS SIGNIFICATIVOS CYL'!D6</f>
        <v>0</v>
      </c>
      <c r="E1078" s="280">
        <f>'PROYECTOS SIGNIFICATIVOS CYL'!E6</f>
        <v>0</v>
      </c>
      <c r="F1078" s="280">
        <f>'PROYECTOS SIGNIFICATIVOS CYL'!F6</f>
        <v>0</v>
      </c>
      <c r="G1078" s="280">
        <f>'PROYECTOS SIGNIFICATIVOS CYL'!G6</f>
        <v>0</v>
      </c>
    </row>
    <row r="1079" spans="2:7" ht="90" customHeight="1">
      <c r="B1079" s="306" t="str">
        <f>'PROYECTOS SIGNIFICATIVOS CYL'!B7</f>
        <v>1º</v>
      </c>
      <c r="C1079" s="280" t="str">
        <f>'PROYECTOS SIGNIFICATIVOS CYL'!C7</f>
        <v>PROYECTOS SIGNIFICATIVOS CYL</v>
      </c>
      <c r="D1079" s="281">
        <f>'PROYECTOS SIGNIFICATIVOS CYL'!D7</f>
        <v>0</v>
      </c>
      <c r="E1079" s="280">
        <f>'PROYECTOS SIGNIFICATIVOS CYL'!E7</f>
        <v>0</v>
      </c>
      <c r="F1079" s="280">
        <f>'PROYECTOS SIGNIFICATIVOS CYL'!F7</f>
        <v>0</v>
      </c>
      <c r="G1079" s="280">
        <f>'PROYECTOS SIGNIFICATIVOS CYL'!G7</f>
        <v>0</v>
      </c>
    </row>
    <row r="1080" spans="2:7" ht="90" customHeight="1">
      <c r="B1080" s="306" t="str">
        <f>'PROYECTOS SIGNIFICATIVOS CYL'!B8</f>
        <v>1º</v>
      </c>
      <c r="C1080" s="280" t="str">
        <f>'PROYECTOS SIGNIFICATIVOS CYL'!C8</f>
        <v>PROYECTOS SIGNIFICATIVOS CYL</v>
      </c>
      <c r="D1080" s="281">
        <f>'PROYECTOS SIGNIFICATIVOS CYL'!D8</f>
        <v>0</v>
      </c>
      <c r="E1080" s="280">
        <f>'PROYECTOS SIGNIFICATIVOS CYL'!E8</f>
        <v>0</v>
      </c>
      <c r="F1080" s="280">
        <f>'PROYECTOS SIGNIFICATIVOS CYL'!F8</f>
        <v>0</v>
      </c>
      <c r="G1080" s="280">
        <f>'PROYECTOS SIGNIFICATIVOS CYL'!G8</f>
        <v>0</v>
      </c>
    </row>
    <row r="1081" spans="2:7" ht="90" customHeight="1">
      <c r="B1081" s="306" t="str">
        <f>'PROYECTOS SIGNIFICATIVOS CYL'!B9</f>
        <v>1º</v>
      </c>
      <c r="C1081" s="280" t="str">
        <f>'PROYECTOS SIGNIFICATIVOS CYL'!C9</f>
        <v>PROYECTOS SIGNIFICATIVOS CYL</v>
      </c>
      <c r="D1081" s="281">
        <f>'PROYECTOS SIGNIFICATIVOS CYL'!D9</f>
        <v>0</v>
      </c>
      <c r="E1081" s="280">
        <f>'PROYECTOS SIGNIFICATIVOS CYL'!E9</f>
        <v>0</v>
      </c>
      <c r="F1081" s="280">
        <f>'PROYECTOS SIGNIFICATIVOS CYL'!F9</f>
        <v>0</v>
      </c>
      <c r="G1081" s="280">
        <f>'PROYECTOS SIGNIFICATIVOS CYL'!G9</f>
        <v>0</v>
      </c>
    </row>
    <row r="1082" spans="2:7" ht="90" customHeight="1">
      <c r="B1082" s="306" t="str">
        <f>'PROYECTOS SIGNIFICATIVOS CYL'!B10</f>
        <v>1º</v>
      </c>
      <c r="C1082" s="280" t="str">
        <f>'PROYECTOS SIGNIFICATIVOS CYL'!C10</f>
        <v>PROYECTOS SIGNIFICATIVOS CYL</v>
      </c>
      <c r="D1082" s="281">
        <f>'PROYECTOS SIGNIFICATIVOS CYL'!D10</f>
        <v>0</v>
      </c>
      <c r="E1082" s="280">
        <f>'PROYECTOS SIGNIFICATIVOS CYL'!E10</f>
        <v>0</v>
      </c>
      <c r="F1082" s="280">
        <f>'PROYECTOS SIGNIFICATIVOS CYL'!F10</f>
        <v>0</v>
      </c>
      <c r="G1082" s="280">
        <f>'PROYECTOS SIGNIFICATIVOS CYL'!G10</f>
        <v>0</v>
      </c>
    </row>
    <row r="1083" spans="2:7" ht="90" customHeight="1">
      <c r="B1083" s="306" t="str">
        <f>'PROYECTOS SIGNIFICATIVOS CYL'!B11</f>
        <v>1º</v>
      </c>
      <c r="C1083" s="280" t="str">
        <f>'PROYECTOS SIGNIFICATIVOS CYL'!C11</f>
        <v>PROYECTOS SIGNIFICATIVOS CYL</v>
      </c>
      <c r="D1083" s="281">
        <f>'PROYECTOS SIGNIFICATIVOS CYL'!D11</f>
        <v>0</v>
      </c>
      <c r="E1083" s="280">
        <f>'PROYECTOS SIGNIFICATIVOS CYL'!E11</f>
        <v>0</v>
      </c>
      <c r="F1083" s="280">
        <f>'PROYECTOS SIGNIFICATIVOS CYL'!F11</f>
        <v>0</v>
      </c>
      <c r="G1083" s="280">
        <f>'PROYECTOS SIGNIFICATIVOS CYL'!G11</f>
        <v>0</v>
      </c>
    </row>
    <row r="1084" spans="2:7" ht="90" customHeight="1">
      <c r="B1084" s="306" t="str">
        <f>'PROYECTOS SIGNIFICATIVOS CYL'!B12</f>
        <v>1º</v>
      </c>
      <c r="C1084" s="280" t="str">
        <f>'PROYECTOS SIGNIFICATIVOS CYL'!C12</f>
        <v>PROYECTOS SIGNIFICATIVOS CYL</v>
      </c>
      <c r="D1084" s="281">
        <f>'PROYECTOS SIGNIFICATIVOS CYL'!D12</f>
        <v>0</v>
      </c>
      <c r="E1084" s="280">
        <f>'PROYECTOS SIGNIFICATIVOS CYL'!E12</f>
        <v>0</v>
      </c>
      <c r="F1084" s="280">
        <f>'PROYECTOS SIGNIFICATIVOS CYL'!F12</f>
        <v>0</v>
      </c>
      <c r="G1084" s="280">
        <f>'PROYECTOS SIGNIFICATIVOS CYL'!G12</f>
        <v>0</v>
      </c>
    </row>
    <row r="1085" spans="2:7" ht="90" customHeight="1">
      <c r="B1085" s="306" t="str">
        <f>'PROYECTOS SIGNIFICATIVOS CYL'!B13</f>
        <v>1º</v>
      </c>
      <c r="C1085" s="280" t="str">
        <f>'PROYECTOS SIGNIFICATIVOS CYL'!C13</f>
        <v>PROYECTOS SIGNIFICATIVOS CYL</v>
      </c>
      <c r="D1085" s="281">
        <f>'PROYECTOS SIGNIFICATIVOS CYL'!D13</f>
        <v>0</v>
      </c>
      <c r="E1085" s="280">
        <f>'PROYECTOS SIGNIFICATIVOS CYL'!E13</f>
        <v>0</v>
      </c>
      <c r="F1085" s="280">
        <f>'PROYECTOS SIGNIFICATIVOS CYL'!F13</f>
        <v>0</v>
      </c>
      <c r="G1085" s="280">
        <f>'PROYECTOS SIGNIFICATIVOS CYL'!G13</f>
        <v>0</v>
      </c>
    </row>
    <row r="1086" spans="2:7" ht="90" customHeight="1">
      <c r="B1086" s="306" t="str">
        <f>'PROYECTOS SIGNIFICATIVOS CYL'!B14</f>
        <v>1º</v>
      </c>
      <c r="C1086" s="280" t="str">
        <f>'PROYECTOS SIGNIFICATIVOS CYL'!C14</f>
        <v>PROYECTOS SIGNIFICATIVOS CYL</v>
      </c>
      <c r="D1086" s="281">
        <f>'PROYECTOS SIGNIFICATIVOS CYL'!D14</f>
        <v>0</v>
      </c>
      <c r="E1086" s="280">
        <f>'PROYECTOS SIGNIFICATIVOS CYL'!E14</f>
        <v>0</v>
      </c>
      <c r="F1086" s="280">
        <f>'PROYECTOS SIGNIFICATIVOS CYL'!F14</f>
        <v>0</v>
      </c>
      <c r="G1086" s="280">
        <f>'PROYECTOS SIGNIFICATIVOS CYL'!G14</f>
        <v>0</v>
      </c>
    </row>
    <row r="1087" spans="2:7" ht="90" customHeight="1">
      <c r="B1087" s="306" t="str">
        <f>'PROYECTOS SIGNIFICATIVOS CYL'!B15</f>
        <v>1º</v>
      </c>
      <c r="C1087" s="280" t="str">
        <f>'PROYECTOS SIGNIFICATIVOS CYL'!C15</f>
        <v>PROYECTOS SIGNIFICATIVOS CYL</v>
      </c>
      <c r="D1087" s="281">
        <f>'PROYECTOS SIGNIFICATIVOS CYL'!D15</f>
        <v>0</v>
      </c>
      <c r="E1087" s="280">
        <f>'PROYECTOS SIGNIFICATIVOS CYL'!E15</f>
        <v>0</v>
      </c>
      <c r="F1087" s="280">
        <f>'PROYECTOS SIGNIFICATIVOS CYL'!F15</f>
        <v>0</v>
      </c>
      <c r="G1087" s="280">
        <f>'PROYECTOS SIGNIFICATIVOS CYL'!G15</f>
        <v>0</v>
      </c>
    </row>
    <row r="1088" spans="2:7" ht="90" customHeight="1">
      <c r="B1088" s="306" t="str">
        <f>'PROYECTOS SIGNIFICATIVOS CYL'!B16</f>
        <v>1º</v>
      </c>
      <c r="C1088" s="280" t="str">
        <f>'PROYECTOS SIGNIFICATIVOS CYL'!C16</f>
        <v>PROYECTOS SIGNIFICATIVOS CYL</v>
      </c>
      <c r="D1088" s="281">
        <f>'PROYECTOS SIGNIFICATIVOS CYL'!D16</f>
        <v>0</v>
      </c>
      <c r="E1088" s="280">
        <f>'PROYECTOS SIGNIFICATIVOS CYL'!E16</f>
        <v>0</v>
      </c>
      <c r="F1088" s="280">
        <f>'PROYECTOS SIGNIFICATIVOS CYL'!F16</f>
        <v>0</v>
      </c>
      <c r="G1088" s="280">
        <f>'PROYECTOS SIGNIFICATIVOS CYL'!G16</f>
        <v>0</v>
      </c>
    </row>
    <row r="1089" spans="2:7" ht="90" customHeight="1">
      <c r="B1089" s="306" t="str">
        <f>'PROYECTOS SIGNIFICATIVOS CYL'!B17</f>
        <v>1º</v>
      </c>
      <c r="C1089" s="280" t="str">
        <f>'PROYECTOS SIGNIFICATIVOS CYL'!C17</f>
        <v>PROYECTOS SIGNIFICATIVOS CYL</v>
      </c>
      <c r="D1089" s="281">
        <f>'PROYECTOS SIGNIFICATIVOS CYL'!D17</f>
        <v>0</v>
      </c>
      <c r="E1089" s="280">
        <f>'PROYECTOS SIGNIFICATIVOS CYL'!E17</f>
        <v>0</v>
      </c>
      <c r="F1089" s="280">
        <f>'PROYECTOS SIGNIFICATIVOS CYL'!F17</f>
        <v>0</v>
      </c>
      <c r="G1089" s="280">
        <f>'PROYECTOS SIGNIFICATIVOS CYL'!G17</f>
        <v>0</v>
      </c>
    </row>
    <row r="1090" spans="2:7" ht="90" customHeight="1">
      <c r="B1090" s="306" t="str">
        <f>'PROYECTOS SIGNIFICATIVOS CYL'!B18</f>
        <v>1º</v>
      </c>
      <c r="C1090" s="280" t="str">
        <f>'PROYECTOS SIGNIFICATIVOS CYL'!C18</f>
        <v>PROYECTOS SIGNIFICATIVOS CYL</v>
      </c>
      <c r="D1090" s="281">
        <f>'PROYECTOS SIGNIFICATIVOS CYL'!D18</f>
        <v>0</v>
      </c>
      <c r="E1090" s="280">
        <f>'PROYECTOS SIGNIFICATIVOS CYL'!E18</f>
        <v>0</v>
      </c>
      <c r="F1090" s="280">
        <f>'PROYECTOS SIGNIFICATIVOS CYL'!F18</f>
        <v>0</v>
      </c>
      <c r="G1090" s="280">
        <f>'PROYECTOS SIGNIFICATIVOS CYL'!G18</f>
        <v>0</v>
      </c>
    </row>
    <row r="1091" spans="2:7" ht="90" customHeight="1">
      <c r="B1091" s="307" t="str">
        <f>'PROYECTOS SIGNIFICATIVOS CYL'!B19</f>
        <v>2º</v>
      </c>
      <c r="C1091" s="46" t="str">
        <f>'PROYECTOS SIGNIFICATIVOS CYL'!C19</f>
        <v>PROYECTOS SIGNIFICATIVOS CYL</v>
      </c>
      <c r="D1091" s="85">
        <f>'PROYECTOS SIGNIFICATIVOS CYL'!D19</f>
        <v>0</v>
      </c>
      <c r="E1091" s="46">
        <f>'PROYECTOS SIGNIFICATIVOS CYL'!E19</f>
        <v>0</v>
      </c>
      <c r="F1091" s="46">
        <f>'PROYECTOS SIGNIFICATIVOS CYL'!F19</f>
        <v>0</v>
      </c>
      <c r="G1091" s="46">
        <f>'PROYECTOS SIGNIFICATIVOS CYL'!G19</f>
        <v>0</v>
      </c>
    </row>
    <row r="1092" spans="2:7" ht="90" customHeight="1">
      <c r="B1092" s="307" t="str">
        <f>'PROYECTOS SIGNIFICATIVOS CYL'!B20</f>
        <v>2º</v>
      </c>
      <c r="C1092" s="46" t="str">
        <f>'PROYECTOS SIGNIFICATIVOS CYL'!C20</f>
        <v>PROYECTOS SIGNIFICATIVOS CYL</v>
      </c>
      <c r="D1092" s="85">
        <f>'PROYECTOS SIGNIFICATIVOS CYL'!D20</f>
        <v>0</v>
      </c>
      <c r="E1092" s="46">
        <f>'PROYECTOS SIGNIFICATIVOS CYL'!E20</f>
        <v>0</v>
      </c>
      <c r="F1092" s="46">
        <f>'PROYECTOS SIGNIFICATIVOS CYL'!F20</f>
        <v>0</v>
      </c>
      <c r="G1092" s="46">
        <f>'PROYECTOS SIGNIFICATIVOS CYL'!G20</f>
        <v>0</v>
      </c>
    </row>
    <row r="1093" spans="2:7" ht="90" customHeight="1">
      <c r="B1093" s="307" t="str">
        <f>'PROYECTOS SIGNIFICATIVOS CYL'!B21</f>
        <v>2º</v>
      </c>
      <c r="C1093" s="46" t="str">
        <f>'PROYECTOS SIGNIFICATIVOS CYL'!C21</f>
        <v>PROYECTOS SIGNIFICATIVOS CYL</v>
      </c>
      <c r="D1093" s="85">
        <f>'PROYECTOS SIGNIFICATIVOS CYL'!D21</f>
        <v>0</v>
      </c>
      <c r="E1093" s="46">
        <f>'PROYECTOS SIGNIFICATIVOS CYL'!E21</f>
        <v>0</v>
      </c>
      <c r="F1093" s="46">
        <f>'PROYECTOS SIGNIFICATIVOS CYL'!F21</f>
        <v>0</v>
      </c>
      <c r="G1093" s="46">
        <f>'PROYECTOS SIGNIFICATIVOS CYL'!G21</f>
        <v>0</v>
      </c>
    </row>
    <row r="1094" spans="2:7" ht="90" customHeight="1">
      <c r="B1094" s="307" t="str">
        <f>'PROYECTOS SIGNIFICATIVOS CYL'!B22</f>
        <v>2º</v>
      </c>
      <c r="C1094" s="46" t="str">
        <f>'PROYECTOS SIGNIFICATIVOS CYL'!C22</f>
        <v>PROYECTOS SIGNIFICATIVOS CYL</v>
      </c>
      <c r="D1094" s="85">
        <f>'PROYECTOS SIGNIFICATIVOS CYL'!D22</f>
        <v>0</v>
      </c>
      <c r="E1094" s="46">
        <f>'PROYECTOS SIGNIFICATIVOS CYL'!E22</f>
        <v>0</v>
      </c>
      <c r="F1094" s="46">
        <f>'PROYECTOS SIGNIFICATIVOS CYL'!F22</f>
        <v>0</v>
      </c>
      <c r="G1094" s="46">
        <f>'PROYECTOS SIGNIFICATIVOS CYL'!G22</f>
        <v>0</v>
      </c>
    </row>
    <row r="1095" spans="2:7" ht="90" customHeight="1">
      <c r="B1095" s="307" t="str">
        <f>'PROYECTOS SIGNIFICATIVOS CYL'!B23</f>
        <v>2º</v>
      </c>
      <c r="C1095" s="46" t="str">
        <f>'PROYECTOS SIGNIFICATIVOS CYL'!C23</f>
        <v>PROYECTOS SIGNIFICATIVOS CYL</v>
      </c>
      <c r="D1095" s="85">
        <f>'PROYECTOS SIGNIFICATIVOS CYL'!D23</f>
        <v>0</v>
      </c>
      <c r="E1095" s="46">
        <f>'PROYECTOS SIGNIFICATIVOS CYL'!E23</f>
        <v>0</v>
      </c>
      <c r="F1095" s="46">
        <f>'PROYECTOS SIGNIFICATIVOS CYL'!F23</f>
        <v>0</v>
      </c>
      <c r="G1095" s="46">
        <f>'PROYECTOS SIGNIFICATIVOS CYL'!G23</f>
        <v>0</v>
      </c>
    </row>
    <row r="1096" spans="2:7" ht="90" customHeight="1">
      <c r="B1096" s="307" t="str">
        <f>'PROYECTOS SIGNIFICATIVOS CYL'!B24</f>
        <v>2º</v>
      </c>
      <c r="C1096" s="46" t="str">
        <f>'PROYECTOS SIGNIFICATIVOS CYL'!C24</f>
        <v>PROYECTOS SIGNIFICATIVOS CYL</v>
      </c>
      <c r="D1096" s="85">
        <f>'PROYECTOS SIGNIFICATIVOS CYL'!D24</f>
        <v>0</v>
      </c>
      <c r="E1096" s="46">
        <f>'PROYECTOS SIGNIFICATIVOS CYL'!E24</f>
        <v>0</v>
      </c>
      <c r="F1096" s="46">
        <f>'PROYECTOS SIGNIFICATIVOS CYL'!F24</f>
        <v>0</v>
      </c>
      <c r="G1096" s="46">
        <f>'PROYECTOS SIGNIFICATIVOS CYL'!G24</f>
        <v>0</v>
      </c>
    </row>
    <row r="1097" spans="2:7" ht="90" customHeight="1">
      <c r="B1097" s="307" t="str">
        <f>'PROYECTOS SIGNIFICATIVOS CYL'!B25</f>
        <v>2º</v>
      </c>
      <c r="C1097" s="46" t="str">
        <f>'PROYECTOS SIGNIFICATIVOS CYL'!C25</f>
        <v>PROYECTOS SIGNIFICATIVOS CYL</v>
      </c>
      <c r="D1097" s="85">
        <f>'PROYECTOS SIGNIFICATIVOS CYL'!D25</f>
        <v>0</v>
      </c>
      <c r="E1097" s="46">
        <f>'PROYECTOS SIGNIFICATIVOS CYL'!E25</f>
        <v>0</v>
      </c>
      <c r="F1097" s="46">
        <f>'PROYECTOS SIGNIFICATIVOS CYL'!F25</f>
        <v>0</v>
      </c>
      <c r="G1097" s="46">
        <f>'PROYECTOS SIGNIFICATIVOS CYL'!G25</f>
        <v>0</v>
      </c>
    </row>
    <row r="1098" spans="2:7" ht="90" customHeight="1">
      <c r="B1098" s="307" t="str">
        <f>'PROYECTOS SIGNIFICATIVOS CYL'!B26</f>
        <v>2º</v>
      </c>
      <c r="C1098" s="46" t="str">
        <f>'PROYECTOS SIGNIFICATIVOS CYL'!C26</f>
        <v>PROYECTOS SIGNIFICATIVOS CYL</v>
      </c>
      <c r="D1098" s="85">
        <f>'PROYECTOS SIGNIFICATIVOS CYL'!D26</f>
        <v>0</v>
      </c>
      <c r="E1098" s="46">
        <f>'PROYECTOS SIGNIFICATIVOS CYL'!E26</f>
        <v>0</v>
      </c>
      <c r="F1098" s="46">
        <f>'PROYECTOS SIGNIFICATIVOS CYL'!F26</f>
        <v>0</v>
      </c>
      <c r="G1098" s="46">
        <f>'PROYECTOS SIGNIFICATIVOS CYL'!G26</f>
        <v>0</v>
      </c>
    </row>
    <row r="1099" spans="2:7" ht="90" customHeight="1">
      <c r="B1099" s="307" t="str">
        <f>'PROYECTOS SIGNIFICATIVOS CYL'!B27</f>
        <v>2º</v>
      </c>
      <c r="C1099" s="46" t="str">
        <f>'PROYECTOS SIGNIFICATIVOS CYL'!C27</f>
        <v>PROYECTOS SIGNIFICATIVOS CYL</v>
      </c>
      <c r="D1099" s="85">
        <f>'PROYECTOS SIGNIFICATIVOS CYL'!D27</f>
        <v>0</v>
      </c>
      <c r="E1099" s="46">
        <f>'PROYECTOS SIGNIFICATIVOS CYL'!E27</f>
        <v>0</v>
      </c>
      <c r="F1099" s="46">
        <f>'PROYECTOS SIGNIFICATIVOS CYL'!F27</f>
        <v>0</v>
      </c>
      <c r="G1099" s="46">
        <f>'PROYECTOS SIGNIFICATIVOS CYL'!G27</f>
        <v>0</v>
      </c>
    </row>
    <row r="1100" spans="2:7" ht="90" customHeight="1">
      <c r="B1100" s="307" t="str">
        <f>'PROYECTOS SIGNIFICATIVOS CYL'!B28</f>
        <v>2º</v>
      </c>
      <c r="C1100" s="46" t="str">
        <f>'PROYECTOS SIGNIFICATIVOS CYL'!C28</f>
        <v>PROYECTOS SIGNIFICATIVOS CYL</v>
      </c>
      <c r="D1100" s="85">
        <f>'PROYECTOS SIGNIFICATIVOS CYL'!D28</f>
        <v>0</v>
      </c>
      <c r="E1100" s="46">
        <f>'PROYECTOS SIGNIFICATIVOS CYL'!E28</f>
        <v>0</v>
      </c>
      <c r="F1100" s="46">
        <f>'PROYECTOS SIGNIFICATIVOS CYL'!F28</f>
        <v>0</v>
      </c>
      <c r="G1100" s="46">
        <f>'PROYECTOS SIGNIFICATIVOS CYL'!G28</f>
        <v>0</v>
      </c>
    </row>
    <row r="1101" spans="2:7" ht="90" customHeight="1">
      <c r="B1101" s="307" t="str">
        <f>'PROYECTOS SIGNIFICATIVOS CYL'!B29</f>
        <v>2º</v>
      </c>
      <c r="C1101" s="46" t="str">
        <f>'PROYECTOS SIGNIFICATIVOS CYL'!C29</f>
        <v>PROYECTOS SIGNIFICATIVOS CYL</v>
      </c>
      <c r="D1101" s="85">
        <f>'PROYECTOS SIGNIFICATIVOS CYL'!D29</f>
        <v>0</v>
      </c>
      <c r="E1101" s="46">
        <f>'PROYECTOS SIGNIFICATIVOS CYL'!E29</f>
        <v>0</v>
      </c>
      <c r="F1101" s="46">
        <f>'PROYECTOS SIGNIFICATIVOS CYL'!F29</f>
        <v>0</v>
      </c>
      <c r="G1101" s="46">
        <f>'PROYECTOS SIGNIFICATIVOS CYL'!G29</f>
        <v>0</v>
      </c>
    </row>
    <row r="1102" spans="2:7" ht="90" customHeight="1">
      <c r="B1102" s="307" t="str">
        <f>'PROYECTOS SIGNIFICATIVOS CYL'!B30</f>
        <v>2º</v>
      </c>
      <c r="C1102" s="46" t="str">
        <f>'PROYECTOS SIGNIFICATIVOS CYL'!C30</f>
        <v>PROYECTOS SIGNIFICATIVOS CYL</v>
      </c>
      <c r="D1102" s="85">
        <f>'PROYECTOS SIGNIFICATIVOS CYL'!D30</f>
        <v>0</v>
      </c>
      <c r="E1102" s="46">
        <f>'PROYECTOS SIGNIFICATIVOS CYL'!E30</f>
        <v>0</v>
      </c>
      <c r="F1102" s="46">
        <f>'PROYECTOS SIGNIFICATIVOS CYL'!F30</f>
        <v>0</v>
      </c>
      <c r="G1102" s="46">
        <f>'PROYECTOS SIGNIFICATIVOS CYL'!G30</f>
        <v>0</v>
      </c>
    </row>
    <row r="1103" spans="2:7" ht="90" customHeight="1">
      <c r="B1103" s="307" t="str">
        <f>'PROYECTOS SIGNIFICATIVOS CYL'!B31</f>
        <v>2º</v>
      </c>
      <c r="C1103" s="46" t="str">
        <f>'PROYECTOS SIGNIFICATIVOS CYL'!C31</f>
        <v>PROYECTOS SIGNIFICATIVOS CYL</v>
      </c>
      <c r="D1103" s="85">
        <f>'PROYECTOS SIGNIFICATIVOS CYL'!D31</f>
        <v>0</v>
      </c>
      <c r="E1103" s="46">
        <f>'PROYECTOS SIGNIFICATIVOS CYL'!E31</f>
        <v>0</v>
      </c>
      <c r="F1103" s="46">
        <f>'PROYECTOS SIGNIFICATIVOS CYL'!F31</f>
        <v>0</v>
      </c>
      <c r="G1103" s="46">
        <f>'PROYECTOS SIGNIFICATIVOS CYL'!G31</f>
        <v>0</v>
      </c>
    </row>
    <row r="1104" spans="2:7" ht="90" customHeight="1">
      <c r="B1104" s="307" t="str">
        <f>'PROYECTOS SIGNIFICATIVOS CYL'!B32</f>
        <v>2º</v>
      </c>
      <c r="C1104" s="46" t="str">
        <f>'PROYECTOS SIGNIFICATIVOS CYL'!C32</f>
        <v>PROYECTOS SIGNIFICATIVOS CYL</v>
      </c>
      <c r="D1104" s="85">
        <f>'PROYECTOS SIGNIFICATIVOS CYL'!D32</f>
        <v>0</v>
      </c>
      <c r="E1104" s="46">
        <f>'PROYECTOS SIGNIFICATIVOS CYL'!E32</f>
        <v>0</v>
      </c>
      <c r="F1104" s="46">
        <f>'PROYECTOS SIGNIFICATIVOS CYL'!F32</f>
        <v>0</v>
      </c>
      <c r="G1104" s="46">
        <f>'PROYECTOS SIGNIFICATIVOS CYL'!G32</f>
        <v>0</v>
      </c>
    </row>
    <row r="1105" spans="2:7" ht="90" customHeight="1">
      <c r="B1105" s="307" t="str">
        <f>'PROYECTOS SIGNIFICATIVOS CYL'!B33</f>
        <v>2º</v>
      </c>
      <c r="C1105" s="46" t="str">
        <f>'PROYECTOS SIGNIFICATIVOS CYL'!C33</f>
        <v>PROYECTOS SIGNIFICATIVOS CYL</v>
      </c>
      <c r="D1105" s="85">
        <f>'PROYECTOS SIGNIFICATIVOS CYL'!D33</f>
        <v>0</v>
      </c>
      <c r="E1105" s="46">
        <f>'PROYECTOS SIGNIFICATIVOS CYL'!E33</f>
        <v>0</v>
      </c>
      <c r="F1105" s="46">
        <f>'PROYECTOS SIGNIFICATIVOS CYL'!F33</f>
        <v>0</v>
      </c>
      <c r="G1105" s="46">
        <f>'PROYECTOS SIGNIFICATIVOS CYL'!G33</f>
        <v>0</v>
      </c>
    </row>
    <row r="1106" spans="2:7" ht="90" customHeight="1">
      <c r="B1106" s="307" t="str">
        <f>'PROYECTOS SIGNIFICATIVOS CYL'!B34</f>
        <v>2º</v>
      </c>
      <c r="C1106" s="46" t="str">
        <f>'PROYECTOS SIGNIFICATIVOS CYL'!C34</f>
        <v>PROYECTOS SIGNIFICATIVOS CYL</v>
      </c>
      <c r="D1106" s="85">
        <f>'PROYECTOS SIGNIFICATIVOS CYL'!D34</f>
        <v>0</v>
      </c>
      <c r="E1106" s="46">
        <f>'PROYECTOS SIGNIFICATIVOS CYL'!E34</f>
        <v>0</v>
      </c>
      <c r="F1106" s="46">
        <f>'PROYECTOS SIGNIFICATIVOS CYL'!F34</f>
        <v>0</v>
      </c>
      <c r="G1106" s="46">
        <f>'PROYECTOS SIGNIFICATIVOS CYL'!G34</f>
        <v>0</v>
      </c>
    </row>
    <row r="1107" spans="2:7" ht="90" customHeight="1">
      <c r="B1107" s="307" t="str">
        <f>'PROYECTOS SIGNIFICATIVOS CYL'!B35</f>
        <v>2º</v>
      </c>
      <c r="C1107" s="46" t="str">
        <f>'PROYECTOS SIGNIFICATIVOS CYL'!C35</f>
        <v>PROYECTOS SIGNIFICATIVOS CYL</v>
      </c>
      <c r="D1107" s="85">
        <f>'PROYECTOS SIGNIFICATIVOS CYL'!D35</f>
        <v>0</v>
      </c>
      <c r="E1107" s="46">
        <f>'PROYECTOS SIGNIFICATIVOS CYL'!E35</f>
        <v>0</v>
      </c>
      <c r="F1107" s="46">
        <f>'PROYECTOS SIGNIFICATIVOS CYL'!F35</f>
        <v>0</v>
      </c>
      <c r="G1107" s="46">
        <f>'PROYECTOS SIGNIFICATIVOS CYL'!G35</f>
        <v>0</v>
      </c>
    </row>
    <row r="1108" spans="2:7" ht="90" customHeight="1">
      <c r="B1108" s="308" t="str">
        <f>'PROYECTOS SIGNIFICATIVOS CYL'!B36</f>
        <v>3º</v>
      </c>
      <c r="C1108" s="47" t="str">
        <f>'PROYECTOS SIGNIFICATIVOS CYL'!C36</f>
        <v>PROYECTOS SIGNIFICATIVOS CYL</v>
      </c>
      <c r="D1108" s="88">
        <f>'PROYECTOS SIGNIFICATIVOS CYL'!D36</f>
        <v>0</v>
      </c>
      <c r="E1108" s="47">
        <f>'PROYECTOS SIGNIFICATIVOS CYL'!E36</f>
        <v>0</v>
      </c>
      <c r="F1108" s="47">
        <f>'PROYECTOS SIGNIFICATIVOS CYL'!F36</f>
        <v>0</v>
      </c>
      <c r="G1108" s="47">
        <f>'PROYECTOS SIGNIFICATIVOS CYL'!G36</f>
        <v>0</v>
      </c>
    </row>
    <row r="1109" spans="2:7" ht="90" customHeight="1">
      <c r="B1109" s="308" t="str">
        <f>'PROYECTOS SIGNIFICATIVOS CYL'!B37</f>
        <v>3º</v>
      </c>
      <c r="C1109" s="47" t="str">
        <f>'PROYECTOS SIGNIFICATIVOS CYL'!C37</f>
        <v>PROYECTOS SIGNIFICATIVOS CYL</v>
      </c>
      <c r="D1109" s="88">
        <f>'PROYECTOS SIGNIFICATIVOS CYL'!D37</f>
        <v>0</v>
      </c>
      <c r="E1109" s="47">
        <f>'PROYECTOS SIGNIFICATIVOS CYL'!E37</f>
        <v>0</v>
      </c>
      <c r="F1109" s="47">
        <f>'PROYECTOS SIGNIFICATIVOS CYL'!F37</f>
        <v>0</v>
      </c>
      <c r="G1109" s="47">
        <f>'PROYECTOS SIGNIFICATIVOS CYL'!G37</f>
        <v>0</v>
      </c>
    </row>
    <row r="1110" spans="2:7" ht="90" customHeight="1">
      <c r="B1110" s="308" t="str">
        <f>'PROYECTOS SIGNIFICATIVOS CYL'!B38</f>
        <v>3º</v>
      </c>
      <c r="C1110" s="47" t="str">
        <f>'PROYECTOS SIGNIFICATIVOS CYL'!C38</f>
        <v>PROYECTOS SIGNIFICATIVOS CYL</v>
      </c>
      <c r="D1110" s="88">
        <f>'PROYECTOS SIGNIFICATIVOS CYL'!D38</f>
        <v>0</v>
      </c>
      <c r="E1110" s="47">
        <f>'PROYECTOS SIGNIFICATIVOS CYL'!E38</f>
        <v>0</v>
      </c>
      <c r="F1110" s="47">
        <f>'PROYECTOS SIGNIFICATIVOS CYL'!F38</f>
        <v>0</v>
      </c>
      <c r="G1110" s="47">
        <f>'PROYECTOS SIGNIFICATIVOS CYL'!G38</f>
        <v>0</v>
      </c>
    </row>
    <row r="1111" spans="2:7" ht="90" customHeight="1">
      <c r="B1111" s="308" t="str">
        <f>'PROYECTOS SIGNIFICATIVOS CYL'!B39</f>
        <v>3º</v>
      </c>
      <c r="C1111" s="47" t="str">
        <f>'PROYECTOS SIGNIFICATIVOS CYL'!C39</f>
        <v>PROYECTOS SIGNIFICATIVOS CYL</v>
      </c>
      <c r="D1111" s="88">
        <f>'PROYECTOS SIGNIFICATIVOS CYL'!D39</f>
        <v>0</v>
      </c>
      <c r="E1111" s="47">
        <f>'PROYECTOS SIGNIFICATIVOS CYL'!E39</f>
        <v>0</v>
      </c>
      <c r="F1111" s="47">
        <f>'PROYECTOS SIGNIFICATIVOS CYL'!F39</f>
        <v>0</v>
      </c>
      <c r="G1111" s="47">
        <f>'PROYECTOS SIGNIFICATIVOS CYL'!G39</f>
        <v>0</v>
      </c>
    </row>
    <row r="1112" spans="2:7" ht="90" customHeight="1">
      <c r="B1112" s="308" t="str">
        <f>'PROYECTOS SIGNIFICATIVOS CYL'!B40</f>
        <v>3º</v>
      </c>
      <c r="C1112" s="47" t="str">
        <f>'PROYECTOS SIGNIFICATIVOS CYL'!C40</f>
        <v>PROYECTOS SIGNIFICATIVOS CYL</v>
      </c>
      <c r="D1112" s="88">
        <f>'PROYECTOS SIGNIFICATIVOS CYL'!D40</f>
        <v>0</v>
      </c>
      <c r="E1112" s="47">
        <f>'PROYECTOS SIGNIFICATIVOS CYL'!E40</f>
        <v>0</v>
      </c>
      <c r="F1112" s="47">
        <f>'PROYECTOS SIGNIFICATIVOS CYL'!F40</f>
        <v>0</v>
      </c>
      <c r="G1112" s="47">
        <f>'PROYECTOS SIGNIFICATIVOS CYL'!G40</f>
        <v>0</v>
      </c>
    </row>
    <row r="1113" spans="2:7" ht="90" customHeight="1">
      <c r="B1113" s="308" t="str">
        <f>'PROYECTOS SIGNIFICATIVOS CYL'!B41</f>
        <v>3º</v>
      </c>
      <c r="C1113" s="47" t="str">
        <f>'PROYECTOS SIGNIFICATIVOS CYL'!C41</f>
        <v>PROYECTOS SIGNIFICATIVOS CYL</v>
      </c>
      <c r="D1113" s="88">
        <f>'PROYECTOS SIGNIFICATIVOS CYL'!D41</f>
        <v>0</v>
      </c>
      <c r="E1113" s="47">
        <f>'PROYECTOS SIGNIFICATIVOS CYL'!E41</f>
        <v>0</v>
      </c>
      <c r="F1113" s="47">
        <f>'PROYECTOS SIGNIFICATIVOS CYL'!F41</f>
        <v>0</v>
      </c>
      <c r="G1113" s="47">
        <f>'PROYECTOS SIGNIFICATIVOS CYL'!G41</f>
        <v>0</v>
      </c>
    </row>
    <row r="1114" spans="2:7" ht="90" customHeight="1">
      <c r="B1114" s="308" t="str">
        <f>'PROYECTOS SIGNIFICATIVOS CYL'!B42</f>
        <v>3º</v>
      </c>
      <c r="C1114" s="47" t="str">
        <f>'PROYECTOS SIGNIFICATIVOS CYL'!C42</f>
        <v>PROYECTOS SIGNIFICATIVOS CYL</v>
      </c>
      <c r="D1114" s="88">
        <f>'PROYECTOS SIGNIFICATIVOS CYL'!D42</f>
        <v>0</v>
      </c>
      <c r="E1114" s="47">
        <f>'PROYECTOS SIGNIFICATIVOS CYL'!E42</f>
        <v>0</v>
      </c>
      <c r="F1114" s="47">
        <f>'PROYECTOS SIGNIFICATIVOS CYL'!F42</f>
        <v>0</v>
      </c>
      <c r="G1114" s="47">
        <f>'PROYECTOS SIGNIFICATIVOS CYL'!G42</f>
        <v>0</v>
      </c>
    </row>
    <row r="1115" spans="2:7" ht="90" customHeight="1">
      <c r="B1115" s="308" t="str">
        <f>'PROYECTOS SIGNIFICATIVOS CYL'!B43</f>
        <v>3º</v>
      </c>
      <c r="C1115" s="47" t="str">
        <f>'PROYECTOS SIGNIFICATIVOS CYL'!C43</f>
        <v>PROYECTOS SIGNIFICATIVOS CYL</v>
      </c>
      <c r="D1115" s="88">
        <f>'PROYECTOS SIGNIFICATIVOS CYL'!D43</f>
        <v>0</v>
      </c>
      <c r="E1115" s="47">
        <f>'PROYECTOS SIGNIFICATIVOS CYL'!E43</f>
        <v>0</v>
      </c>
      <c r="F1115" s="47">
        <f>'PROYECTOS SIGNIFICATIVOS CYL'!F43</f>
        <v>0</v>
      </c>
      <c r="G1115" s="47">
        <f>'PROYECTOS SIGNIFICATIVOS CYL'!G43</f>
        <v>0</v>
      </c>
    </row>
    <row r="1116" spans="2:7" ht="90" customHeight="1">
      <c r="B1116" s="308" t="str">
        <f>'PROYECTOS SIGNIFICATIVOS CYL'!B44</f>
        <v>3º</v>
      </c>
      <c r="C1116" s="47" t="str">
        <f>'PROYECTOS SIGNIFICATIVOS CYL'!C44</f>
        <v>PROYECTOS SIGNIFICATIVOS CYL</v>
      </c>
      <c r="D1116" s="88">
        <f>'PROYECTOS SIGNIFICATIVOS CYL'!D44</f>
        <v>0</v>
      </c>
      <c r="E1116" s="47">
        <f>'PROYECTOS SIGNIFICATIVOS CYL'!E44</f>
        <v>0</v>
      </c>
      <c r="F1116" s="47">
        <f>'PROYECTOS SIGNIFICATIVOS CYL'!F44</f>
        <v>0</v>
      </c>
      <c r="G1116" s="47">
        <f>'PROYECTOS SIGNIFICATIVOS CYL'!G44</f>
        <v>0</v>
      </c>
    </row>
    <row r="1117" spans="2:7" ht="90" customHeight="1">
      <c r="B1117" s="308" t="str">
        <f>'PROYECTOS SIGNIFICATIVOS CYL'!B45</f>
        <v>3º</v>
      </c>
      <c r="C1117" s="47" t="str">
        <f>'PROYECTOS SIGNIFICATIVOS CYL'!C45</f>
        <v>PROYECTOS SIGNIFICATIVOS CYL</v>
      </c>
      <c r="D1117" s="88">
        <f>'PROYECTOS SIGNIFICATIVOS CYL'!D45</f>
        <v>0</v>
      </c>
      <c r="E1117" s="47">
        <f>'PROYECTOS SIGNIFICATIVOS CYL'!E45</f>
        <v>0</v>
      </c>
      <c r="F1117" s="47">
        <f>'PROYECTOS SIGNIFICATIVOS CYL'!F45</f>
        <v>0</v>
      </c>
      <c r="G1117" s="47">
        <f>'PROYECTOS SIGNIFICATIVOS CYL'!G45</f>
        <v>0</v>
      </c>
    </row>
    <row r="1118" spans="2:7" ht="90" customHeight="1">
      <c r="B1118" s="308" t="str">
        <f>'PROYECTOS SIGNIFICATIVOS CYL'!B46</f>
        <v>3º</v>
      </c>
      <c r="C1118" s="47" t="str">
        <f>'PROYECTOS SIGNIFICATIVOS CYL'!C46</f>
        <v>PROYECTOS SIGNIFICATIVOS CYL</v>
      </c>
      <c r="D1118" s="88">
        <f>'PROYECTOS SIGNIFICATIVOS CYL'!D46</f>
        <v>0</v>
      </c>
      <c r="E1118" s="47">
        <f>'PROYECTOS SIGNIFICATIVOS CYL'!E46</f>
        <v>0</v>
      </c>
      <c r="F1118" s="47">
        <f>'PROYECTOS SIGNIFICATIVOS CYL'!F46</f>
        <v>0</v>
      </c>
      <c r="G1118" s="47">
        <f>'PROYECTOS SIGNIFICATIVOS CYL'!G46</f>
        <v>0</v>
      </c>
    </row>
    <row r="1119" spans="2:7" ht="90" customHeight="1">
      <c r="B1119" s="308" t="str">
        <f>'PROYECTOS SIGNIFICATIVOS CYL'!B47</f>
        <v>3º</v>
      </c>
      <c r="C1119" s="47" t="str">
        <f>'PROYECTOS SIGNIFICATIVOS CYL'!C47</f>
        <v>PROYECTOS SIGNIFICATIVOS CYL</v>
      </c>
      <c r="D1119" s="88">
        <f>'PROYECTOS SIGNIFICATIVOS CYL'!D47</f>
        <v>0</v>
      </c>
      <c r="E1119" s="47">
        <f>'PROYECTOS SIGNIFICATIVOS CYL'!E47</f>
        <v>0</v>
      </c>
      <c r="F1119" s="47">
        <f>'PROYECTOS SIGNIFICATIVOS CYL'!F47</f>
        <v>0</v>
      </c>
      <c r="G1119" s="47">
        <f>'PROYECTOS SIGNIFICATIVOS CYL'!G47</f>
        <v>0</v>
      </c>
    </row>
    <row r="1120" spans="2:7" ht="90" customHeight="1">
      <c r="B1120" s="308" t="str">
        <f>'PROYECTOS SIGNIFICATIVOS CYL'!B48</f>
        <v>3º</v>
      </c>
      <c r="C1120" s="47" t="str">
        <f>'PROYECTOS SIGNIFICATIVOS CYL'!C48</f>
        <v>PROYECTOS SIGNIFICATIVOS CYL</v>
      </c>
      <c r="D1120" s="88">
        <f>'PROYECTOS SIGNIFICATIVOS CYL'!D48</f>
        <v>0</v>
      </c>
      <c r="E1120" s="47">
        <f>'PROYECTOS SIGNIFICATIVOS CYL'!E48</f>
        <v>0</v>
      </c>
      <c r="F1120" s="47">
        <f>'PROYECTOS SIGNIFICATIVOS CYL'!F48</f>
        <v>0</v>
      </c>
      <c r="G1120" s="47">
        <f>'PROYECTOS SIGNIFICATIVOS CYL'!G48</f>
        <v>0</v>
      </c>
    </row>
    <row r="1121" spans="2:7" ht="90" customHeight="1">
      <c r="B1121" s="308" t="str">
        <f>'PROYECTOS SIGNIFICATIVOS CYL'!B49</f>
        <v>3º</v>
      </c>
      <c r="C1121" s="47" t="str">
        <f>'PROYECTOS SIGNIFICATIVOS CYL'!C49</f>
        <v>PROYECTOS SIGNIFICATIVOS CYL</v>
      </c>
      <c r="D1121" s="88">
        <f>'PROYECTOS SIGNIFICATIVOS CYL'!D49</f>
        <v>0</v>
      </c>
      <c r="E1121" s="47">
        <f>'PROYECTOS SIGNIFICATIVOS CYL'!E49</f>
        <v>0</v>
      </c>
      <c r="F1121" s="47">
        <f>'PROYECTOS SIGNIFICATIVOS CYL'!F49</f>
        <v>0</v>
      </c>
      <c r="G1121" s="47">
        <f>'PROYECTOS SIGNIFICATIVOS CYL'!G49</f>
        <v>0</v>
      </c>
    </row>
    <row r="1122" spans="2:7" ht="90" customHeight="1">
      <c r="B1122" s="308" t="str">
        <f>'PROYECTOS SIGNIFICATIVOS CYL'!B50</f>
        <v>3º</v>
      </c>
      <c r="C1122" s="47" t="str">
        <f>'PROYECTOS SIGNIFICATIVOS CYL'!C50</f>
        <v>PROYECTOS SIGNIFICATIVOS CYL</v>
      </c>
      <c r="D1122" s="88">
        <f>'PROYECTOS SIGNIFICATIVOS CYL'!D50</f>
        <v>0</v>
      </c>
      <c r="E1122" s="47">
        <f>'PROYECTOS SIGNIFICATIVOS CYL'!E50</f>
        <v>0</v>
      </c>
      <c r="F1122" s="47">
        <f>'PROYECTOS SIGNIFICATIVOS CYL'!F50</f>
        <v>0</v>
      </c>
      <c r="G1122" s="47">
        <f>'PROYECTOS SIGNIFICATIVOS CYL'!G50</f>
        <v>0</v>
      </c>
    </row>
    <row r="1123" spans="2:7" ht="90" customHeight="1">
      <c r="B1123" s="308" t="str">
        <f>'PROYECTOS SIGNIFICATIVOS CYL'!B51</f>
        <v>3º</v>
      </c>
      <c r="C1123" s="47" t="str">
        <f>'PROYECTOS SIGNIFICATIVOS CYL'!C51</f>
        <v>PROYECTOS SIGNIFICATIVOS CYL</v>
      </c>
      <c r="D1123" s="88">
        <f>'PROYECTOS SIGNIFICATIVOS CYL'!D51</f>
        <v>0</v>
      </c>
      <c r="E1123" s="47">
        <f>'PROYECTOS SIGNIFICATIVOS CYL'!E51</f>
        <v>0</v>
      </c>
      <c r="F1123" s="47">
        <f>'PROYECTOS SIGNIFICATIVOS CYL'!F51</f>
        <v>0</v>
      </c>
      <c r="G1123" s="47">
        <f>'PROYECTOS SIGNIFICATIVOS CYL'!G51</f>
        <v>0</v>
      </c>
    </row>
    <row r="1124" spans="2:7" ht="90" customHeight="1">
      <c r="B1124" s="308" t="str">
        <f>'PROYECTOS SIGNIFICATIVOS CYL'!B52</f>
        <v>3º</v>
      </c>
      <c r="C1124" s="47" t="str">
        <f>'PROYECTOS SIGNIFICATIVOS CYL'!C52</f>
        <v>PROYECTOS SIGNIFICATIVOS CYL</v>
      </c>
      <c r="D1124" s="88">
        <f>'PROYECTOS SIGNIFICATIVOS CYL'!D52</f>
        <v>0</v>
      </c>
      <c r="E1124" s="47">
        <f>'PROYECTOS SIGNIFICATIVOS CYL'!E52</f>
        <v>0</v>
      </c>
      <c r="F1124" s="47">
        <f>'PROYECTOS SIGNIFICATIVOS CYL'!F52</f>
        <v>0</v>
      </c>
      <c r="G1124" s="47">
        <f>'PROYECTOS SIGNIFICATIVOS CYL'!G52</f>
        <v>0</v>
      </c>
    </row>
    <row r="1125" spans="2:7" ht="90" customHeight="1">
      <c r="B1125" s="309" t="str">
        <f>'PROYECTOS SIGNIFICATIVOS CYL'!B53</f>
        <v>4º</v>
      </c>
      <c r="C1125" s="50" t="str">
        <f>'PROYECTOS SIGNIFICATIVOS CYL'!C53</f>
        <v>PROYECTOS SIGNIFICATIVOS CYL</v>
      </c>
      <c r="D1125" s="91">
        <f>'PROYECTOS SIGNIFICATIVOS CYL'!D53</f>
        <v>0</v>
      </c>
      <c r="E1125" s="50">
        <f>'PROYECTOS SIGNIFICATIVOS CYL'!E53</f>
        <v>0</v>
      </c>
      <c r="F1125" s="50">
        <f>'PROYECTOS SIGNIFICATIVOS CYL'!F53</f>
        <v>0</v>
      </c>
      <c r="G1125" s="50">
        <f>'PROYECTOS SIGNIFICATIVOS CYL'!G53</f>
        <v>0</v>
      </c>
    </row>
    <row r="1126" spans="2:7" ht="90" customHeight="1">
      <c r="B1126" s="309" t="str">
        <f>'PROYECTOS SIGNIFICATIVOS CYL'!B54</f>
        <v>4º</v>
      </c>
      <c r="C1126" s="50" t="str">
        <f>'PROYECTOS SIGNIFICATIVOS CYL'!C54</f>
        <v>PROYECTOS SIGNIFICATIVOS CYL</v>
      </c>
      <c r="D1126" s="91">
        <f>'PROYECTOS SIGNIFICATIVOS CYL'!D54</f>
        <v>0</v>
      </c>
      <c r="E1126" s="50">
        <f>'PROYECTOS SIGNIFICATIVOS CYL'!E54</f>
        <v>0</v>
      </c>
      <c r="F1126" s="50">
        <f>'PROYECTOS SIGNIFICATIVOS CYL'!F54</f>
        <v>0</v>
      </c>
      <c r="G1126" s="50">
        <f>'PROYECTOS SIGNIFICATIVOS CYL'!G54</f>
        <v>0</v>
      </c>
    </row>
    <row r="1127" spans="2:7" ht="90" customHeight="1">
      <c r="B1127" s="309" t="str">
        <f>'PROYECTOS SIGNIFICATIVOS CYL'!B55</f>
        <v>4º</v>
      </c>
      <c r="C1127" s="50" t="str">
        <f>'PROYECTOS SIGNIFICATIVOS CYL'!C55</f>
        <v>PROYECTOS SIGNIFICATIVOS CYL</v>
      </c>
      <c r="D1127" s="91">
        <f>'PROYECTOS SIGNIFICATIVOS CYL'!D55</f>
        <v>0</v>
      </c>
      <c r="E1127" s="50">
        <f>'PROYECTOS SIGNIFICATIVOS CYL'!E55</f>
        <v>0</v>
      </c>
      <c r="F1127" s="50">
        <f>'PROYECTOS SIGNIFICATIVOS CYL'!F55</f>
        <v>0</v>
      </c>
      <c r="G1127" s="50">
        <f>'PROYECTOS SIGNIFICATIVOS CYL'!G55</f>
        <v>0</v>
      </c>
    </row>
    <row r="1128" spans="2:7" ht="90" customHeight="1">
      <c r="B1128" s="309" t="str">
        <f>'PROYECTOS SIGNIFICATIVOS CYL'!B56</f>
        <v>4º</v>
      </c>
      <c r="C1128" s="50" t="str">
        <f>'PROYECTOS SIGNIFICATIVOS CYL'!C56</f>
        <v>PROYECTOS SIGNIFICATIVOS CYL</v>
      </c>
      <c r="D1128" s="91">
        <f>'PROYECTOS SIGNIFICATIVOS CYL'!D56</f>
        <v>0</v>
      </c>
      <c r="E1128" s="50">
        <f>'PROYECTOS SIGNIFICATIVOS CYL'!E56</f>
        <v>0</v>
      </c>
      <c r="F1128" s="50">
        <f>'PROYECTOS SIGNIFICATIVOS CYL'!F56</f>
        <v>0</v>
      </c>
      <c r="G1128" s="50">
        <f>'PROYECTOS SIGNIFICATIVOS CYL'!G56</f>
        <v>0</v>
      </c>
    </row>
    <row r="1129" spans="2:7" ht="90" customHeight="1">
      <c r="B1129" s="309" t="str">
        <f>'PROYECTOS SIGNIFICATIVOS CYL'!B57</f>
        <v>4º</v>
      </c>
      <c r="C1129" s="50" t="str">
        <f>'PROYECTOS SIGNIFICATIVOS CYL'!C57</f>
        <v>PROYECTOS SIGNIFICATIVOS CYL</v>
      </c>
      <c r="D1129" s="91">
        <f>'PROYECTOS SIGNIFICATIVOS CYL'!D57</f>
        <v>0</v>
      </c>
      <c r="E1129" s="50">
        <f>'PROYECTOS SIGNIFICATIVOS CYL'!E57</f>
        <v>0</v>
      </c>
      <c r="F1129" s="50">
        <f>'PROYECTOS SIGNIFICATIVOS CYL'!F57</f>
        <v>0</v>
      </c>
      <c r="G1129" s="50">
        <f>'PROYECTOS SIGNIFICATIVOS CYL'!G57</f>
        <v>0</v>
      </c>
    </row>
    <row r="1130" spans="2:7" ht="90" customHeight="1">
      <c r="B1130" s="309" t="str">
        <f>'PROYECTOS SIGNIFICATIVOS CYL'!B58</f>
        <v>4º</v>
      </c>
      <c r="C1130" s="50" t="str">
        <f>'PROYECTOS SIGNIFICATIVOS CYL'!C58</f>
        <v>PROYECTOS SIGNIFICATIVOS CYL</v>
      </c>
      <c r="D1130" s="91">
        <f>'PROYECTOS SIGNIFICATIVOS CYL'!D58</f>
        <v>0</v>
      </c>
      <c r="E1130" s="50">
        <f>'PROYECTOS SIGNIFICATIVOS CYL'!E58</f>
        <v>0</v>
      </c>
      <c r="F1130" s="50">
        <f>'PROYECTOS SIGNIFICATIVOS CYL'!F58</f>
        <v>0</v>
      </c>
      <c r="G1130" s="50">
        <f>'PROYECTOS SIGNIFICATIVOS CYL'!G58</f>
        <v>0</v>
      </c>
    </row>
    <row r="1131" spans="2:7" ht="90" customHeight="1">
      <c r="B1131" s="309" t="str">
        <f>'PROYECTOS SIGNIFICATIVOS CYL'!B59</f>
        <v>4º</v>
      </c>
      <c r="C1131" s="50" t="str">
        <f>'PROYECTOS SIGNIFICATIVOS CYL'!C59</f>
        <v>PROYECTOS SIGNIFICATIVOS CYL</v>
      </c>
      <c r="D1131" s="91">
        <f>'PROYECTOS SIGNIFICATIVOS CYL'!D59</f>
        <v>0</v>
      </c>
      <c r="E1131" s="50">
        <f>'PROYECTOS SIGNIFICATIVOS CYL'!E59</f>
        <v>0</v>
      </c>
      <c r="F1131" s="50">
        <f>'PROYECTOS SIGNIFICATIVOS CYL'!F59</f>
        <v>0</v>
      </c>
      <c r="G1131" s="50">
        <f>'PROYECTOS SIGNIFICATIVOS CYL'!G59</f>
        <v>0</v>
      </c>
    </row>
    <row r="1132" spans="2:7" ht="90" customHeight="1">
      <c r="B1132" s="309" t="str">
        <f>'PROYECTOS SIGNIFICATIVOS CYL'!B60</f>
        <v>4º</v>
      </c>
      <c r="C1132" s="50" t="str">
        <f>'PROYECTOS SIGNIFICATIVOS CYL'!C60</f>
        <v>PROYECTOS SIGNIFICATIVOS CYL</v>
      </c>
      <c r="D1132" s="91">
        <f>'PROYECTOS SIGNIFICATIVOS CYL'!D60</f>
        <v>0</v>
      </c>
      <c r="E1132" s="50">
        <f>'PROYECTOS SIGNIFICATIVOS CYL'!E60</f>
        <v>0</v>
      </c>
      <c r="F1132" s="50">
        <f>'PROYECTOS SIGNIFICATIVOS CYL'!F60</f>
        <v>0</v>
      </c>
      <c r="G1132" s="50">
        <f>'PROYECTOS SIGNIFICATIVOS CYL'!G60</f>
        <v>0</v>
      </c>
    </row>
    <row r="1133" spans="2:7" ht="90" customHeight="1">
      <c r="B1133" s="309" t="str">
        <f>'PROYECTOS SIGNIFICATIVOS CYL'!B61</f>
        <v>4º</v>
      </c>
      <c r="C1133" s="50" t="str">
        <f>'PROYECTOS SIGNIFICATIVOS CYL'!C61</f>
        <v>PROYECTOS SIGNIFICATIVOS CYL</v>
      </c>
      <c r="D1133" s="91">
        <f>'PROYECTOS SIGNIFICATIVOS CYL'!D61</f>
        <v>0</v>
      </c>
      <c r="E1133" s="50">
        <f>'PROYECTOS SIGNIFICATIVOS CYL'!E61</f>
        <v>0</v>
      </c>
      <c r="F1133" s="50">
        <f>'PROYECTOS SIGNIFICATIVOS CYL'!F61</f>
        <v>0</v>
      </c>
      <c r="G1133" s="50">
        <f>'PROYECTOS SIGNIFICATIVOS CYL'!G61</f>
        <v>0</v>
      </c>
    </row>
    <row r="1134" spans="2:7" ht="90" customHeight="1">
      <c r="B1134" s="309" t="str">
        <f>'PROYECTOS SIGNIFICATIVOS CYL'!B62</f>
        <v>4º</v>
      </c>
      <c r="C1134" s="50" t="str">
        <f>'PROYECTOS SIGNIFICATIVOS CYL'!C62</f>
        <v>PROYECTOS SIGNIFICATIVOS CYL</v>
      </c>
      <c r="D1134" s="91">
        <f>'PROYECTOS SIGNIFICATIVOS CYL'!D62</f>
        <v>0</v>
      </c>
      <c r="E1134" s="50">
        <f>'PROYECTOS SIGNIFICATIVOS CYL'!E62</f>
        <v>0</v>
      </c>
      <c r="F1134" s="50">
        <f>'PROYECTOS SIGNIFICATIVOS CYL'!F62</f>
        <v>0</v>
      </c>
      <c r="G1134" s="50">
        <f>'PROYECTOS SIGNIFICATIVOS CYL'!G62</f>
        <v>0</v>
      </c>
    </row>
    <row r="1135" spans="2:7" ht="90" customHeight="1">
      <c r="B1135" s="309" t="str">
        <f>'PROYECTOS SIGNIFICATIVOS CYL'!B63</f>
        <v>4º</v>
      </c>
      <c r="C1135" s="50" t="str">
        <f>'PROYECTOS SIGNIFICATIVOS CYL'!C63</f>
        <v>PROYECTOS SIGNIFICATIVOS CYL</v>
      </c>
      <c r="D1135" s="91">
        <f>'PROYECTOS SIGNIFICATIVOS CYL'!D63</f>
        <v>0</v>
      </c>
      <c r="E1135" s="50">
        <f>'PROYECTOS SIGNIFICATIVOS CYL'!E63</f>
        <v>0</v>
      </c>
      <c r="F1135" s="50">
        <f>'PROYECTOS SIGNIFICATIVOS CYL'!F63</f>
        <v>0</v>
      </c>
      <c r="G1135" s="50">
        <f>'PROYECTOS SIGNIFICATIVOS CYL'!G63</f>
        <v>0</v>
      </c>
    </row>
    <row r="1136" spans="2:7" ht="90" customHeight="1">
      <c r="B1136" s="309" t="str">
        <f>'PROYECTOS SIGNIFICATIVOS CYL'!B64</f>
        <v>4º</v>
      </c>
      <c r="C1136" s="50" t="str">
        <f>'PROYECTOS SIGNIFICATIVOS CYL'!C64</f>
        <v>PROYECTOS SIGNIFICATIVOS CYL</v>
      </c>
      <c r="D1136" s="91">
        <f>'PROYECTOS SIGNIFICATIVOS CYL'!D64</f>
        <v>0</v>
      </c>
      <c r="E1136" s="50">
        <f>'PROYECTOS SIGNIFICATIVOS CYL'!E64</f>
        <v>0</v>
      </c>
      <c r="F1136" s="50">
        <f>'PROYECTOS SIGNIFICATIVOS CYL'!F64</f>
        <v>0</v>
      </c>
      <c r="G1136" s="50">
        <f>'PROYECTOS SIGNIFICATIVOS CYL'!G64</f>
        <v>0</v>
      </c>
    </row>
    <row r="1137" spans="2:7" ht="90" customHeight="1">
      <c r="B1137" s="309" t="str">
        <f>'PROYECTOS SIGNIFICATIVOS CYL'!B65</f>
        <v>4º</v>
      </c>
      <c r="C1137" s="50" t="str">
        <f>'PROYECTOS SIGNIFICATIVOS CYL'!C65</f>
        <v>PROYECTOS SIGNIFICATIVOS CYL</v>
      </c>
      <c r="D1137" s="91">
        <f>'PROYECTOS SIGNIFICATIVOS CYL'!D65</f>
        <v>0</v>
      </c>
      <c r="E1137" s="50">
        <f>'PROYECTOS SIGNIFICATIVOS CYL'!E65</f>
        <v>0</v>
      </c>
      <c r="F1137" s="50">
        <f>'PROYECTOS SIGNIFICATIVOS CYL'!F65</f>
        <v>0</v>
      </c>
      <c r="G1137" s="50">
        <f>'PROYECTOS SIGNIFICATIVOS CYL'!G65</f>
        <v>0</v>
      </c>
    </row>
    <row r="1138" spans="2:7" ht="90" customHeight="1">
      <c r="B1138" s="309" t="str">
        <f>'PROYECTOS SIGNIFICATIVOS CYL'!B66</f>
        <v>4º</v>
      </c>
      <c r="C1138" s="50" t="str">
        <f>'PROYECTOS SIGNIFICATIVOS CYL'!C66</f>
        <v>PROYECTOS SIGNIFICATIVOS CYL</v>
      </c>
      <c r="D1138" s="91">
        <f>'PROYECTOS SIGNIFICATIVOS CYL'!D66</f>
        <v>0</v>
      </c>
      <c r="E1138" s="50">
        <f>'PROYECTOS SIGNIFICATIVOS CYL'!E66</f>
        <v>0</v>
      </c>
      <c r="F1138" s="50">
        <f>'PROYECTOS SIGNIFICATIVOS CYL'!F66</f>
        <v>0</v>
      </c>
      <c r="G1138" s="50">
        <f>'PROYECTOS SIGNIFICATIVOS CYL'!G66</f>
        <v>0</v>
      </c>
    </row>
    <row r="1139" spans="2:7" ht="90" customHeight="1">
      <c r="B1139" s="309" t="str">
        <f>'PROYECTOS SIGNIFICATIVOS CYL'!B67</f>
        <v>4º</v>
      </c>
      <c r="C1139" s="50" t="str">
        <f>'PROYECTOS SIGNIFICATIVOS CYL'!C67</f>
        <v>PROYECTOS SIGNIFICATIVOS CYL</v>
      </c>
      <c r="D1139" s="91">
        <f>'PROYECTOS SIGNIFICATIVOS CYL'!D67</f>
        <v>0</v>
      </c>
      <c r="E1139" s="50">
        <f>'PROYECTOS SIGNIFICATIVOS CYL'!E67</f>
        <v>0</v>
      </c>
      <c r="F1139" s="50">
        <f>'PROYECTOS SIGNIFICATIVOS CYL'!F67</f>
        <v>0</v>
      </c>
      <c r="G1139" s="50">
        <f>'PROYECTOS SIGNIFICATIVOS CYL'!G67</f>
        <v>0</v>
      </c>
    </row>
    <row r="1140" spans="2:7" ht="90" customHeight="1">
      <c r="B1140" s="309" t="str">
        <f>'PROYECTOS SIGNIFICATIVOS CYL'!B68</f>
        <v>4º</v>
      </c>
      <c r="C1140" s="50" t="str">
        <f>'PROYECTOS SIGNIFICATIVOS CYL'!C68</f>
        <v>PROYECTOS SIGNIFICATIVOS CYL</v>
      </c>
      <c r="D1140" s="91">
        <f>'PROYECTOS SIGNIFICATIVOS CYL'!D68</f>
        <v>0</v>
      </c>
      <c r="E1140" s="50">
        <f>'PROYECTOS SIGNIFICATIVOS CYL'!E68</f>
        <v>0</v>
      </c>
      <c r="F1140" s="50">
        <f>'PROYECTOS SIGNIFICATIVOS CYL'!F68</f>
        <v>0</v>
      </c>
      <c r="G1140" s="50">
        <f>'PROYECTOS SIGNIFICATIVOS CYL'!G68</f>
        <v>0</v>
      </c>
    </row>
    <row r="1141" spans="2:7" ht="90" customHeight="1">
      <c r="B1141" s="309" t="str">
        <f>'PROYECTOS SIGNIFICATIVOS CYL'!B69</f>
        <v>4º</v>
      </c>
      <c r="C1141" s="50" t="str">
        <f>'PROYECTOS SIGNIFICATIVOS CYL'!C69</f>
        <v>PROYECTOS SIGNIFICATIVOS CYL</v>
      </c>
      <c r="D1141" s="91">
        <f>'PROYECTOS SIGNIFICATIVOS CYL'!D69</f>
        <v>0</v>
      </c>
      <c r="E1141" s="50">
        <f>'PROYECTOS SIGNIFICATIVOS CYL'!E69</f>
        <v>0</v>
      </c>
      <c r="F1141" s="50">
        <f>'PROYECTOS SIGNIFICATIVOS CYL'!F69</f>
        <v>0</v>
      </c>
      <c r="G1141" s="50">
        <f>'PROYECTOS SIGNIFICATIVOS CYL'!G69</f>
        <v>0</v>
      </c>
    </row>
    <row r="1142" spans="2:7" ht="90" customHeight="1">
      <c r="B1142" s="310" t="str">
        <f>'PROYECTOS SIGNIFICATIVOS CYL'!B70</f>
        <v>5º</v>
      </c>
      <c r="C1142" s="58" t="str">
        <f>'PROYECTOS SIGNIFICATIVOS CYL'!C70</f>
        <v>PROYECTOS SIGNIFICATIVOS CYL</v>
      </c>
      <c r="D1142" s="94">
        <f>'PROYECTOS SIGNIFICATIVOS CYL'!D70</f>
        <v>0</v>
      </c>
      <c r="E1142" s="58">
        <f>'PROYECTOS SIGNIFICATIVOS CYL'!E70</f>
        <v>0</v>
      </c>
      <c r="F1142" s="58">
        <f>'PROYECTOS SIGNIFICATIVOS CYL'!F70</f>
        <v>0</v>
      </c>
      <c r="G1142" s="58">
        <f>'PROYECTOS SIGNIFICATIVOS CYL'!G70</f>
        <v>0</v>
      </c>
    </row>
    <row r="1143" spans="2:7" ht="90" customHeight="1">
      <c r="B1143" s="310" t="str">
        <f>'PROYECTOS SIGNIFICATIVOS CYL'!B71</f>
        <v>5º</v>
      </c>
      <c r="C1143" s="58" t="str">
        <f>'PROYECTOS SIGNIFICATIVOS CYL'!C71</f>
        <v>PROYECTOS SIGNIFICATIVOS CYL</v>
      </c>
      <c r="D1143" s="94">
        <f>'PROYECTOS SIGNIFICATIVOS CYL'!D71</f>
        <v>0</v>
      </c>
      <c r="E1143" s="58">
        <f>'PROYECTOS SIGNIFICATIVOS CYL'!E71</f>
        <v>0</v>
      </c>
      <c r="F1143" s="58">
        <f>'PROYECTOS SIGNIFICATIVOS CYL'!F71</f>
        <v>0</v>
      </c>
      <c r="G1143" s="58">
        <f>'PROYECTOS SIGNIFICATIVOS CYL'!G71</f>
        <v>0</v>
      </c>
    </row>
    <row r="1144" spans="2:7" ht="90" customHeight="1">
      <c r="B1144" s="310" t="str">
        <f>'PROYECTOS SIGNIFICATIVOS CYL'!B72</f>
        <v>5º</v>
      </c>
      <c r="C1144" s="58" t="str">
        <f>'PROYECTOS SIGNIFICATIVOS CYL'!C72</f>
        <v>PROYECTOS SIGNIFICATIVOS CYL</v>
      </c>
      <c r="D1144" s="94">
        <f>'PROYECTOS SIGNIFICATIVOS CYL'!D72</f>
        <v>0</v>
      </c>
      <c r="E1144" s="58">
        <f>'PROYECTOS SIGNIFICATIVOS CYL'!E72</f>
        <v>0</v>
      </c>
      <c r="F1144" s="58">
        <f>'PROYECTOS SIGNIFICATIVOS CYL'!F72</f>
        <v>0</v>
      </c>
      <c r="G1144" s="58">
        <f>'PROYECTOS SIGNIFICATIVOS CYL'!G72</f>
        <v>0</v>
      </c>
    </row>
    <row r="1145" spans="2:7" ht="90" customHeight="1">
      <c r="B1145" s="310" t="str">
        <f>'PROYECTOS SIGNIFICATIVOS CYL'!B73</f>
        <v>5º</v>
      </c>
      <c r="C1145" s="58" t="str">
        <f>'PROYECTOS SIGNIFICATIVOS CYL'!C73</f>
        <v>PROYECTOS SIGNIFICATIVOS CYL</v>
      </c>
      <c r="D1145" s="94">
        <f>'PROYECTOS SIGNIFICATIVOS CYL'!D73</f>
        <v>0</v>
      </c>
      <c r="E1145" s="58">
        <f>'PROYECTOS SIGNIFICATIVOS CYL'!E73</f>
        <v>0</v>
      </c>
      <c r="F1145" s="58">
        <f>'PROYECTOS SIGNIFICATIVOS CYL'!F73</f>
        <v>0</v>
      </c>
      <c r="G1145" s="58">
        <f>'PROYECTOS SIGNIFICATIVOS CYL'!G73</f>
        <v>0</v>
      </c>
    </row>
    <row r="1146" spans="2:7" ht="90" customHeight="1">
      <c r="B1146" s="310" t="str">
        <f>'PROYECTOS SIGNIFICATIVOS CYL'!B74</f>
        <v>5º</v>
      </c>
      <c r="C1146" s="58" t="str">
        <f>'PROYECTOS SIGNIFICATIVOS CYL'!C74</f>
        <v>PROYECTOS SIGNIFICATIVOS CYL</v>
      </c>
      <c r="D1146" s="94">
        <f>'PROYECTOS SIGNIFICATIVOS CYL'!D74</f>
        <v>0</v>
      </c>
      <c r="E1146" s="58">
        <f>'PROYECTOS SIGNIFICATIVOS CYL'!E74</f>
        <v>0</v>
      </c>
      <c r="F1146" s="58">
        <f>'PROYECTOS SIGNIFICATIVOS CYL'!F74</f>
        <v>0</v>
      </c>
      <c r="G1146" s="58">
        <f>'PROYECTOS SIGNIFICATIVOS CYL'!G74</f>
        <v>0</v>
      </c>
    </row>
    <row r="1147" spans="2:7" ht="90" customHeight="1">
      <c r="B1147" s="310" t="str">
        <f>'PROYECTOS SIGNIFICATIVOS CYL'!B75</f>
        <v>5º</v>
      </c>
      <c r="C1147" s="58" t="str">
        <f>'PROYECTOS SIGNIFICATIVOS CYL'!C75</f>
        <v>PROYECTOS SIGNIFICATIVOS CYL</v>
      </c>
      <c r="D1147" s="94">
        <f>'PROYECTOS SIGNIFICATIVOS CYL'!D75</f>
        <v>0</v>
      </c>
      <c r="E1147" s="58">
        <f>'PROYECTOS SIGNIFICATIVOS CYL'!E75</f>
        <v>0</v>
      </c>
      <c r="F1147" s="58">
        <f>'PROYECTOS SIGNIFICATIVOS CYL'!F75</f>
        <v>0</v>
      </c>
      <c r="G1147" s="58">
        <f>'PROYECTOS SIGNIFICATIVOS CYL'!G75</f>
        <v>0</v>
      </c>
    </row>
    <row r="1148" spans="2:7" ht="90" customHeight="1">
      <c r="B1148" s="310" t="str">
        <f>'PROYECTOS SIGNIFICATIVOS CYL'!B76</f>
        <v>5º</v>
      </c>
      <c r="C1148" s="58" t="str">
        <f>'PROYECTOS SIGNIFICATIVOS CYL'!C76</f>
        <v>PROYECTOS SIGNIFICATIVOS CYL</v>
      </c>
      <c r="D1148" s="94">
        <f>'PROYECTOS SIGNIFICATIVOS CYL'!D76</f>
        <v>0</v>
      </c>
      <c r="E1148" s="58">
        <f>'PROYECTOS SIGNIFICATIVOS CYL'!E76</f>
        <v>0</v>
      </c>
      <c r="F1148" s="58">
        <f>'PROYECTOS SIGNIFICATIVOS CYL'!F76</f>
        <v>0</v>
      </c>
      <c r="G1148" s="58">
        <f>'PROYECTOS SIGNIFICATIVOS CYL'!G76</f>
        <v>0</v>
      </c>
    </row>
    <row r="1149" spans="2:7" ht="90" customHeight="1">
      <c r="B1149" s="310" t="str">
        <f>'PROYECTOS SIGNIFICATIVOS CYL'!B77</f>
        <v>5º</v>
      </c>
      <c r="C1149" s="58" t="str">
        <f>'PROYECTOS SIGNIFICATIVOS CYL'!C77</f>
        <v>PROYECTOS SIGNIFICATIVOS CYL</v>
      </c>
      <c r="D1149" s="94">
        <f>'PROYECTOS SIGNIFICATIVOS CYL'!D77</f>
        <v>0</v>
      </c>
      <c r="E1149" s="58">
        <f>'PROYECTOS SIGNIFICATIVOS CYL'!E77</f>
        <v>0</v>
      </c>
      <c r="F1149" s="58">
        <f>'PROYECTOS SIGNIFICATIVOS CYL'!F77</f>
        <v>0</v>
      </c>
      <c r="G1149" s="58">
        <f>'PROYECTOS SIGNIFICATIVOS CYL'!G77</f>
        <v>0</v>
      </c>
    </row>
    <row r="1150" spans="2:7" ht="90" customHeight="1">
      <c r="B1150" s="310" t="str">
        <f>'PROYECTOS SIGNIFICATIVOS CYL'!B78</f>
        <v>5º</v>
      </c>
      <c r="C1150" s="58" t="str">
        <f>'PROYECTOS SIGNIFICATIVOS CYL'!C78</f>
        <v>PROYECTOS SIGNIFICATIVOS CYL</v>
      </c>
      <c r="D1150" s="94">
        <f>'PROYECTOS SIGNIFICATIVOS CYL'!D78</f>
        <v>0</v>
      </c>
      <c r="E1150" s="58">
        <f>'PROYECTOS SIGNIFICATIVOS CYL'!E78</f>
        <v>0</v>
      </c>
      <c r="F1150" s="58">
        <f>'PROYECTOS SIGNIFICATIVOS CYL'!F78</f>
        <v>0</v>
      </c>
      <c r="G1150" s="58">
        <f>'PROYECTOS SIGNIFICATIVOS CYL'!G78</f>
        <v>0</v>
      </c>
    </row>
    <row r="1151" spans="2:7" ht="90" customHeight="1">
      <c r="B1151" s="310" t="str">
        <f>'PROYECTOS SIGNIFICATIVOS CYL'!B79</f>
        <v>5º</v>
      </c>
      <c r="C1151" s="58" t="str">
        <f>'PROYECTOS SIGNIFICATIVOS CYL'!C79</f>
        <v>PROYECTOS SIGNIFICATIVOS CYL</v>
      </c>
      <c r="D1151" s="94">
        <f>'PROYECTOS SIGNIFICATIVOS CYL'!D79</f>
        <v>0</v>
      </c>
      <c r="E1151" s="58">
        <f>'PROYECTOS SIGNIFICATIVOS CYL'!E79</f>
        <v>0</v>
      </c>
      <c r="F1151" s="58">
        <f>'PROYECTOS SIGNIFICATIVOS CYL'!F79</f>
        <v>0</v>
      </c>
      <c r="G1151" s="58">
        <f>'PROYECTOS SIGNIFICATIVOS CYL'!G79</f>
        <v>0</v>
      </c>
    </row>
    <row r="1152" spans="2:7" ht="90" customHeight="1">
      <c r="B1152" s="310" t="str">
        <f>'PROYECTOS SIGNIFICATIVOS CYL'!B80</f>
        <v>5º</v>
      </c>
      <c r="C1152" s="58" t="str">
        <f>'PROYECTOS SIGNIFICATIVOS CYL'!C80</f>
        <v>PROYECTOS SIGNIFICATIVOS CYL</v>
      </c>
      <c r="D1152" s="94">
        <f>'PROYECTOS SIGNIFICATIVOS CYL'!D80</f>
        <v>0</v>
      </c>
      <c r="E1152" s="58">
        <f>'PROYECTOS SIGNIFICATIVOS CYL'!E80</f>
        <v>0</v>
      </c>
      <c r="F1152" s="58">
        <f>'PROYECTOS SIGNIFICATIVOS CYL'!F80</f>
        <v>0</v>
      </c>
      <c r="G1152" s="58">
        <f>'PROYECTOS SIGNIFICATIVOS CYL'!G80</f>
        <v>0</v>
      </c>
    </row>
    <row r="1153" spans="2:7" ht="90" customHeight="1">
      <c r="B1153" s="310" t="str">
        <f>'PROYECTOS SIGNIFICATIVOS CYL'!B81</f>
        <v>5º</v>
      </c>
      <c r="C1153" s="58" t="str">
        <f>'PROYECTOS SIGNIFICATIVOS CYL'!C81</f>
        <v>PROYECTOS SIGNIFICATIVOS CYL</v>
      </c>
      <c r="D1153" s="94">
        <f>'PROYECTOS SIGNIFICATIVOS CYL'!D81</f>
        <v>0</v>
      </c>
      <c r="E1153" s="58">
        <f>'PROYECTOS SIGNIFICATIVOS CYL'!E81</f>
        <v>0</v>
      </c>
      <c r="F1153" s="58">
        <f>'PROYECTOS SIGNIFICATIVOS CYL'!F81</f>
        <v>0</v>
      </c>
      <c r="G1153" s="58">
        <f>'PROYECTOS SIGNIFICATIVOS CYL'!G81</f>
        <v>0</v>
      </c>
    </row>
    <row r="1154" spans="2:7" ht="90" customHeight="1">
      <c r="B1154" s="310" t="str">
        <f>'PROYECTOS SIGNIFICATIVOS CYL'!B82</f>
        <v>5º</v>
      </c>
      <c r="C1154" s="58" t="str">
        <f>'PROYECTOS SIGNIFICATIVOS CYL'!C82</f>
        <v>PROYECTOS SIGNIFICATIVOS CYL</v>
      </c>
      <c r="D1154" s="94">
        <f>'PROYECTOS SIGNIFICATIVOS CYL'!D82</f>
        <v>0</v>
      </c>
      <c r="E1154" s="58">
        <f>'PROYECTOS SIGNIFICATIVOS CYL'!E82</f>
        <v>0</v>
      </c>
      <c r="F1154" s="58">
        <f>'PROYECTOS SIGNIFICATIVOS CYL'!F82</f>
        <v>0</v>
      </c>
      <c r="G1154" s="58">
        <f>'PROYECTOS SIGNIFICATIVOS CYL'!G82</f>
        <v>0</v>
      </c>
    </row>
    <row r="1155" spans="2:7" ht="90" customHeight="1">
      <c r="B1155" s="310" t="str">
        <f>'PROYECTOS SIGNIFICATIVOS CYL'!B83</f>
        <v>5º</v>
      </c>
      <c r="C1155" s="58" t="str">
        <f>'PROYECTOS SIGNIFICATIVOS CYL'!C83</f>
        <v>PROYECTOS SIGNIFICATIVOS CYL</v>
      </c>
      <c r="D1155" s="94">
        <f>'PROYECTOS SIGNIFICATIVOS CYL'!D83</f>
        <v>0</v>
      </c>
      <c r="E1155" s="58">
        <f>'PROYECTOS SIGNIFICATIVOS CYL'!E83</f>
        <v>0</v>
      </c>
      <c r="F1155" s="58">
        <f>'PROYECTOS SIGNIFICATIVOS CYL'!F83</f>
        <v>0</v>
      </c>
      <c r="G1155" s="58">
        <f>'PROYECTOS SIGNIFICATIVOS CYL'!G83</f>
        <v>0</v>
      </c>
    </row>
    <row r="1156" spans="2:7" ht="90" customHeight="1">
      <c r="B1156" s="310" t="str">
        <f>'PROYECTOS SIGNIFICATIVOS CYL'!B84</f>
        <v>5º</v>
      </c>
      <c r="C1156" s="58" t="str">
        <f>'PROYECTOS SIGNIFICATIVOS CYL'!C84</f>
        <v>PROYECTOS SIGNIFICATIVOS CYL</v>
      </c>
      <c r="D1156" s="94">
        <f>'PROYECTOS SIGNIFICATIVOS CYL'!D84</f>
        <v>0</v>
      </c>
      <c r="E1156" s="58">
        <f>'PROYECTOS SIGNIFICATIVOS CYL'!E84</f>
        <v>0</v>
      </c>
      <c r="F1156" s="58">
        <f>'PROYECTOS SIGNIFICATIVOS CYL'!F84</f>
        <v>0</v>
      </c>
      <c r="G1156" s="58">
        <f>'PROYECTOS SIGNIFICATIVOS CYL'!G84</f>
        <v>0</v>
      </c>
    </row>
    <row r="1157" spans="2:7" ht="90" customHeight="1">
      <c r="B1157" s="310" t="str">
        <f>'PROYECTOS SIGNIFICATIVOS CYL'!B85</f>
        <v>5º</v>
      </c>
      <c r="C1157" s="58" t="str">
        <f>'PROYECTOS SIGNIFICATIVOS CYL'!C85</f>
        <v>PROYECTOS SIGNIFICATIVOS CYL</v>
      </c>
      <c r="D1157" s="94">
        <f>'PROYECTOS SIGNIFICATIVOS CYL'!D85</f>
        <v>0</v>
      </c>
      <c r="E1157" s="58">
        <f>'PROYECTOS SIGNIFICATIVOS CYL'!E85</f>
        <v>0</v>
      </c>
      <c r="F1157" s="58">
        <f>'PROYECTOS SIGNIFICATIVOS CYL'!F85</f>
        <v>0</v>
      </c>
      <c r="G1157" s="58">
        <f>'PROYECTOS SIGNIFICATIVOS CYL'!G85</f>
        <v>0</v>
      </c>
    </row>
    <row r="1158" spans="2:7" ht="90" customHeight="1">
      <c r="B1158" s="310" t="str">
        <f>'PROYECTOS SIGNIFICATIVOS CYL'!B86</f>
        <v>5º</v>
      </c>
      <c r="C1158" s="58" t="str">
        <f>'PROYECTOS SIGNIFICATIVOS CYL'!C86</f>
        <v>PROYECTOS SIGNIFICATIVOS CYL</v>
      </c>
      <c r="D1158" s="94">
        <f>'PROYECTOS SIGNIFICATIVOS CYL'!D86</f>
        <v>0</v>
      </c>
      <c r="E1158" s="58">
        <f>'PROYECTOS SIGNIFICATIVOS CYL'!E86</f>
        <v>0</v>
      </c>
      <c r="F1158" s="58">
        <f>'PROYECTOS SIGNIFICATIVOS CYL'!F86</f>
        <v>0</v>
      </c>
      <c r="G1158" s="58">
        <f>'PROYECTOS SIGNIFICATIVOS CYL'!G86</f>
        <v>0</v>
      </c>
    </row>
    <row r="1159" spans="2:7" ht="90" customHeight="1">
      <c r="B1159" s="311" t="str">
        <f>'PROYECTOS SIGNIFICATIVOS CYL'!B87</f>
        <v>6º</v>
      </c>
      <c r="C1159" s="62" t="str">
        <f>'PROYECTOS SIGNIFICATIVOS CYL'!C87</f>
        <v>PROYECTOS SIGNIFICATIVOS CYL</v>
      </c>
      <c r="D1159" s="97">
        <f>'PROYECTOS SIGNIFICATIVOS CYL'!D87</f>
        <v>0</v>
      </c>
      <c r="E1159" s="62">
        <f>'PROYECTOS SIGNIFICATIVOS CYL'!E87</f>
        <v>0</v>
      </c>
      <c r="F1159" s="62">
        <f>'PROYECTOS SIGNIFICATIVOS CYL'!F87</f>
        <v>0</v>
      </c>
      <c r="G1159" s="62">
        <f>'PROYECTOS SIGNIFICATIVOS CYL'!G87</f>
        <v>0</v>
      </c>
    </row>
    <row r="1160" spans="2:7" ht="90" customHeight="1">
      <c r="B1160" s="311" t="str">
        <f>'PROYECTOS SIGNIFICATIVOS CYL'!B88</f>
        <v>6º</v>
      </c>
      <c r="C1160" s="62" t="str">
        <f>'PROYECTOS SIGNIFICATIVOS CYL'!C88</f>
        <v>PROYECTOS SIGNIFICATIVOS CYL</v>
      </c>
      <c r="D1160" s="97">
        <f>'PROYECTOS SIGNIFICATIVOS CYL'!D88</f>
        <v>0</v>
      </c>
      <c r="E1160" s="62">
        <f>'PROYECTOS SIGNIFICATIVOS CYL'!E88</f>
        <v>0</v>
      </c>
      <c r="F1160" s="62">
        <f>'PROYECTOS SIGNIFICATIVOS CYL'!F88</f>
        <v>0</v>
      </c>
      <c r="G1160" s="62">
        <f>'PROYECTOS SIGNIFICATIVOS CYL'!G88</f>
        <v>0</v>
      </c>
    </row>
    <row r="1161" spans="2:7" ht="90" customHeight="1">
      <c r="B1161" s="311" t="str">
        <f>'PROYECTOS SIGNIFICATIVOS CYL'!B89</f>
        <v>6º</v>
      </c>
      <c r="C1161" s="62" t="str">
        <f>'PROYECTOS SIGNIFICATIVOS CYL'!C89</f>
        <v>PROYECTOS SIGNIFICATIVOS CYL</v>
      </c>
      <c r="D1161" s="97">
        <f>'PROYECTOS SIGNIFICATIVOS CYL'!D89</f>
        <v>0</v>
      </c>
      <c r="E1161" s="62">
        <f>'PROYECTOS SIGNIFICATIVOS CYL'!E89</f>
        <v>0</v>
      </c>
      <c r="F1161" s="62">
        <f>'PROYECTOS SIGNIFICATIVOS CYL'!F89</f>
        <v>0</v>
      </c>
      <c r="G1161" s="62">
        <f>'PROYECTOS SIGNIFICATIVOS CYL'!G89</f>
        <v>0</v>
      </c>
    </row>
    <row r="1162" spans="2:7" ht="90" customHeight="1">
      <c r="B1162" s="311" t="str">
        <f>'PROYECTOS SIGNIFICATIVOS CYL'!B90</f>
        <v>6º</v>
      </c>
      <c r="C1162" s="62" t="str">
        <f>'PROYECTOS SIGNIFICATIVOS CYL'!C90</f>
        <v>PROYECTOS SIGNIFICATIVOS CYL</v>
      </c>
      <c r="D1162" s="97">
        <f>'PROYECTOS SIGNIFICATIVOS CYL'!D90</f>
        <v>0</v>
      </c>
      <c r="E1162" s="62">
        <f>'PROYECTOS SIGNIFICATIVOS CYL'!E90</f>
        <v>0</v>
      </c>
      <c r="F1162" s="62">
        <f>'PROYECTOS SIGNIFICATIVOS CYL'!F90</f>
        <v>0</v>
      </c>
      <c r="G1162" s="62">
        <f>'PROYECTOS SIGNIFICATIVOS CYL'!G90</f>
        <v>0</v>
      </c>
    </row>
    <row r="1163" spans="2:7" ht="90" customHeight="1">
      <c r="B1163" s="311" t="str">
        <f>'PROYECTOS SIGNIFICATIVOS CYL'!B91</f>
        <v>6º</v>
      </c>
      <c r="C1163" s="62" t="str">
        <f>'PROYECTOS SIGNIFICATIVOS CYL'!C91</f>
        <v>PROYECTOS SIGNIFICATIVOS CYL</v>
      </c>
      <c r="D1163" s="97">
        <f>'PROYECTOS SIGNIFICATIVOS CYL'!D91</f>
        <v>0</v>
      </c>
      <c r="E1163" s="62">
        <f>'PROYECTOS SIGNIFICATIVOS CYL'!E91</f>
        <v>0</v>
      </c>
      <c r="F1163" s="62">
        <f>'PROYECTOS SIGNIFICATIVOS CYL'!F91</f>
        <v>0</v>
      </c>
      <c r="G1163" s="62">
        <f>'PROYECTOS SIGNIFICATIVOS CYL'!G91</f>
        <v>0</v>
      </c>
    </row>
    <row r="1164" spans="2:7" ht="90" customHeight="1">
      <c r="B1164" s="311" t="str">
        <f>'PROYECTOS SIGNIFICATIVOS CYL'!B92</f>
        <v>6º</v>
      </c>
      <c r="C1164" s="62" t="str">
        <f>'PROYECTOS SIGNIFICATIVOS CYL'!C92</f>
        <v>PROYECTOS SIGNIFICATIVOS CYL</v>
      </c>
      <c r="D1164" s="97">
        <f>'PROYECTOS SIGNIFICATIVOS CYL'!D92</f>
        <v>0</v>
      </c>
      <c r="E1164" s="62">
        <f>'PROYECTOS SIGNIFICATIVOS CYL'!E92</f>
        <v>0</v>
      </c>
      <c r="F1164" s="62">
        <f>'PROYECTOS SIGNIFICATIVOS CYL'!F92</f>
        <v>0</v>
      </c>
      <c r="G1164" s="62">
        <f>'PROYECTOS SIGNIFICATIVOS CYL'!G92</f>
        <v>0</v>
      </c>
    </row>
    <row r="1165" spans="2:7" ht="90" customHeight="1">
      <c r="B1165" s="311" t="str">
        <f>'PROYECTOS SIGNIFICATIVOS CYL'!B93</f>
        <v>6º</v>
      </c>
      <c r="C1165" s="62" t="str">
        <f>'PROYECTOS SIGNIFICATIVOS CYL'!C93</f>
        <v>PROYECTOS SIGNIFICATIVOS CYL</v>
      </c>
      <c r="D1165" s="97">
        <f>'PROYECTOS SIGNIFICATIVOS CYL'!D93</f>
        <v>0</v>
      </c>
      <c r="E1165" s="62">
        <f>'PROYECTOS SIGNIFICATIVOS CYL'!E93</f>
        <v>0</v>
      </c>
      <c r="F1165" s="62">
        <f>'PROYECTOS SIGNIFICATIVOS CYL'!F93</f>
        <v>0</v>
      </c>
      <c r="G1165" s="62">
        <f>'PROYECTOS SIGNIFICATIVOS CYL'!G93</f>
        <v>0</v>
      </c>
    </row>
    <row r="1166" spans="2:7" ht="90" customHeight="1">
      <c r="B1166" s="311" t="str">
        <f>'PROYECTOS SIGNIFICATIVOS CYL'!B94</f>
        <v>6º</v>
      </c>
      <c r="C1166" s="62" t="str">
        <f>'PROYECTOS SIGNIFICATIVOS CYL'!C94</f>
        <v>PROYECTOS SIGNIFICATIVOS CYL</v>
      </c>
      <c r="D1166" s="97">
        <f>'PROYECTOS SIGNIFICATIVOS CYL'!D94</f>
        <v>0</v>
      </c>
      <c r="E1166" s="62">
        <f>'PROYECTOS SIGNIFICATIVOS CYL'!E94</f>
        <v>0</v>
      </c>
      <c r="F1166" s="62">
        <f>'PROYECTOS SIGNIFICATIVOS CYL'!F94</f>
        <v>0</v>
      </c>
      <c r="G1166" s="62">
        <f>'PROYECTOS SIGNIFICATIVOS CYL'!G94</f>
        <v>0</v>
      </c>
    </row>
    <row r="1167" spans="2:7" ht="90" customHeight="1">
      <c r="B1167" s="311" t="str">
        <f>'PROYECTOS SIGNIFICATIVOS CYL'!B95</f>
        <v>6º</v>
      </c>
      <c r="C1167" s="62" t="str">
        <f>'PROYECTOS SIGNIFICATIVOS CYL'!C95</f>
        <v>PROYECTOS SIGNIFICATIVOS CYL</v>
      </c>
      <c r="D1167" s="97">
        <f>'PROYECTOS SIGNIFICATIVOS CYL'!D95</f>
        <v>0</v>
      </c>
      <c r="E1167" s="62">
        <f>'PROYECTOS SIGNIFICATIVOS CYL'!E95</f>
        <v>0</v>
      </c>
      <c r="F1167" s="62">
        <f>'PROYECTOS SIGNIFICATIVOS CYL'!F95</f>
        <v>0</v>
      </c>
      <c r="G1167" s="62">
        <f>'PROYECTOS SIGNIFICATIVOS CYL'!G95</f>
        <v>0</v>
      </c>
    </row>
    <row r="1168" spans="2:7" ht="90" customHeight="1">
      <c r="B1168" s="311" t="str">
        <f>'PROYECTOS SIGNIFICATIVOS CYL'!B96</f>
        <v>6º</v>
      </c>
      <c r="C1168" s="62" t="str">
        <f>'PROYECTOS SIGNIFICATIVOS CYL'!C96</f>
        <v>PROYECTOS SIGNIFICATIVOS CYL</v>
      </c>
      <c r="D1168" s="97">
        <f>'PROYECTOS SIGNIFICATIVOS CYL'!D96</f>
        <v>0</v>
      </c>
      <c r="E1168" s="62">
        <f>'PROYECTOS SIGNIFICATIVOS CYL'!E96</f>
        <v>0</v>
      </c>
      <c r="F1168" s="62">
        <f>'PROYECTOS SIGNIFICATIVOS CYL'!F96</f>
        <v>0</v>
      </c>
      <c r="G1168" s="62">
        <f>'PROYECTOS SIGNIFICATIVOS CYL'!G96</f>
        <v>0</v>
      </c>
    </row>
    <row r="1169" spans="2:7" ht="90" customHeight="1">
      <c r="B1169" s="311" t="str">
        <f>'PROYECTOS SIGNIFICATIVOS CYL'!B97</f>
        <v>6º</v>
      </c>
      <c r="C1169" s="62" t="str">
        <f>'PROYECTOS SIGNIFICATIVOS CYL'!C97</f>
        <v>PROYECTOS SIGNIFICATIVOS CYL</v>
      </c>
      <c r="D1169" s="97">
        <f>'PROYECTOS SIGNIFICATIVOS CYL'!D97</f>
        <v>0</v>
      </c>
      <c r="E1169" s="62">
        <f>'PROYECTOS SIGNIFICATIVOS CYL'!E97</f>
        <v>0</v>
      </c>
      <c r="F1169" s="62">
        <f>'PROYECTOS SIGNIFICATIVOS CYL'!F97</f>
        <v>0</v>
      </c>
      <c r="G1169" s="62">
        <f>'PROYECTOS SIGNIFICATIVOS CYL'!G97</f>
        <v>0</v>
      </c>
    </row>
    <row r="1170" spans="2:7" ht="90" customHeight="1">
      <c r="B1170" s="311" t="str">
        <f>'PROYECTOS SIGNIFICATIVOS CYL'!B98</f>
        <v>6º</v>
      </c>
      <c r="C1170" s="62" t="str">
        <f>'PROYECTOS SIGNIFICATIVOS CYL'!C98</f>
        <v>PROYECTOS SIGNIFICATIVOS CYL</v>
      </c>
      <c r="D1170" s="97">
        <f>'PROYECTOS SIGNIFICATIVOS CYL'!D98</f>
        <v>0</v>
      </c>
      <c r="E1170" s="62">
        <f>'PROYECTOS SIGNIFICATIVOS CYL'!E98</f>
        <v>0</v>
      </c>
      <c r="F1170" s="62">
        <f>'PROYECTOS SIGNIFICATIVOS CYL'!F98</f>
        <v>0</v>
      </c>
      <c r="G1170" s="62">
        <f>'PROYECTOS SIGNIFICATIVOS CYL'!G98</f>
        <v>0</v>
      </c>
    </row>
    <row r="1171" spans="2:7" ht="90" customHeight="1">
      <c r="B1171" s="311" t="str">
        <f>'PROYECTOS SIGNIFICATIVOS CYL'!B99</f>
        <v>6º</v>
      </c>
      <c r="C1171" s="62" t="str">
        <f>'PROYECTOS SIGNIFICATIVOS CYL'!C99</f>
        <v>PROYECTOS SIGNIFICATIVOS CYL</v>
      </c>
      <c r="D1171" s="97">
        <f>'PROYECTOS SIGNIFICATIVOS CYL'!D99</f>
        <v>0</v>
      </c>
      <c r="E1171" s="62">
        <f>'PROYECTOS SIGNIFICATIVOS CYL'!E99</f>
        <v>0</v>
      </c>
      <c r="F1171" s="62">
        <f>'PROYECTOS SIGNIFICATIVOS CYL'!F99</f>
        <v>0</v>
      </c>
      <c r="G1171" s="62">
        <f>'PROYECTOS SIGNIFICATIVOS CYL'!G99</f>
        <v>0</v>
      </c>
    </row>
    <row r="1172" spans="2:7" ht="90" customHeight="1">
      <c r="B1172" s="311" t="str">
        <f>'PROYECTOS SIGNIFICATIVOS CYL'!B100</f>
        <v>6º</v>
      </c>
      <c r="C1172" s="62" t="str">
        <f>'PROYECTOS SIGNIFICATIVOS CYL'!C100</f>
        <v>PROYECTOS SIGNIFICATIVOS CYL</v>
      </c>
      <c r="D1172" s="97">
        <f>'PROYECTOS SIGNIFICATIVOS CYL'!D100</f>
        <v>0</v>
      </c>
      <c r="E1172" s="62">
        <f>'PROYECTOS SIGNIFICATIVOS CYL'!E100</f>
        <v>0</v>
      </c>
      <c r="F1172" s="62">
        <f>'PROYECTOS SIGNIFICATIVOS CYL'!F100</f>
        <v>0</v>
      </c>
      <c r="G1172" s="62">
        <f>'PROYECTOS SIGNIFICATIVOS CYL'!G100</f>
        <v>0</v>
      </c>
    </row>
    <row r="1173" spans="2:7" ht="90" customHeight="1">
      <c r="B1173" s="311" t="str">
        <f>'PROYECTOS SIGNIFICATIVOS CYL'!B101</f>
        <v>6º</v>
      </c>
      <c r="C1173" s="62" t="str">
        <f>'PROYECTOS SIGNIFICATIVOS CYL'!C101</f>
        <v>PROYECTOS SIGNIFICATIVOS CYL</v>
      </c>
      <c r="D1173" s="97">
        <f>'PROYECTOS SIGNIFICATIVOS CYL'!D101</f>
        <v>0</v>
      </c>
      <c r="E1173" s="62">
        <f>'PROYECTOS SIGNIFICATIVOS CYL'!E101</f>
        <v>0</v>
      </c>
      <c r="F1173" s="62">
        <f>'PROYECTOS SIGNIFICATIVOS CYL'!F101</f>
        <v>0</v>
      </c>
      <c r="G1173" s="62">
        <f>'PROYECTOS SIGNIFICATIVOS CYL'!G101</f>
        <v>0</v>
      </c>
    </row>
    <row r="1174" spans="2:7" ht="90" customHeight="1">
      <c r="B1174" s="311" t="str">
        <f>'PROYECTOS SIGNIFICATIVOS CYL'!B102</f>
        <v>6º</v>
      </c>
      <c r="C1174" s="62" t="str">
        <f>'PROYECTOS SIGNIFICATIVOS CYL'!C102</f>
        <v>PROYECTOS SIGNIFICATIVOS CYL</v>
      </c>
      <c r="D1174" s="97">
        <f>'PROYECTOS SIGNIFICATIVOS CYL'!D102</f>
        <v>0</v>
      </c>
      <c r="E1174" s="62">
        <f>'PROYECTOS SIGNIFICATIVOS CYL'!E102</f>
        <v>0</v>
      </c>
      <c r="F1174" s="62">
        <f>'PROYECTOS SIGNIFICATIVOS CYL'!F102</f>
        <v>0</v>
      </c>
      <c r="G1174" s="62">
        <f>'PROYECTOS SIGNIFICATIVOS CYL'!G102</f>
        <v>0</v>
      </c>
    </row>
    <row r="1175" spans="2:7" ht="90" customHeight="1">
      <c r="B1175" s="311" t="str">
        <f>'PROYECTOS SIGNIFICATIVOS CYL'!B103</f>
        <v>6º</v>
      </c>
      <c r="C1175" s="62" t="str">
        <f>'PROYECTOS SIGNIFICATIVOS CYL'!C103</f>
        <v>PROYECTOS SIGNIFICATIVOS CYL</v>
      </c>
      <c r="D1175" s="97">
        <f>'PROYECTOS SIGNIFICATIVOS CYL'!D103</f>
        <v>0</v>
      </c>
      <c r="E1175" s="62">
        <f>'PROYECTOS SIGNIFICATIVOS CYL'!E103</f>
        <v>0</v>
      </c>
      <c r="F1175" s="62">
        <f>'PROYECTOS SIGNIFICATIVOS CYL'!F103</f>
        <v>0</v>
      </c>
      <c r="G1175" s="62">
        <f>'PROYECTOS SIGNIFICATIVOS CYL'!G103</f>
        <v>0</v>
      </c>
    </row>
  </sheetData>
  <sheetProtection algorithmName="SHA-512" hashValue="8k4i8om+5G7HN88nJf0Dj+jPw/G9H2W8sgjWlcJz6gjx+c5lbNojJSbL4wrcPh+4uPFilv1Q8eg7F4lb3bimLw==" saltValue="UODKE+TdZUi4NzoqGkGNrg==" spinCount="100000" sheet="1" objects="1" scenarios="1" formatCells="0" formatColumns="0" autoFilter="0"/>
  <autoFilter ref="B2:G108" xr:uid="{8767F9A8-8984-4BAB-9C8A-9EAEF1A76734}"/>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473890-83ED-4CCF-A079-1BA501BA5B52}">
  <sheetPr codeName="Hoja1"/>
  <dimension ref="A1:H108"/>
  <sheetViews>
    <sheetView showGridLines="0" zoomScale="70" zoomScaleNormal="70" workbookViewId="0">
      <selection activeCell="B3" sqref="B3"/>
    </sheetView>
  </sheetViews>
  <sheetFormatPr baseColWidth="10" defaultColWidth="11.5546875" defaultRowHeight="90" customHeight="1" outlineLevelCol="1"/>
  <cols>
    <col min="1" max="1" width="16.109375" style="12" customWidth="1"/>
    <col min="2" max="2" width="15.6640625" style="12" customWidth="1"/>
    <col min="3" max="5" width="15.6640625" style="12" customWidth="1" outlineLevel="1"/>
    <col min="6" max="6" width="75.6640625" style="12" customWidth="1" outlineLevel="1"/>
    <col min="7" max="7" width="75.6640625" style="12" customWidth="1"/>
    <col min="8" max="8" width="13.109375" style="247" hidden="1" customWidth="1"/>
    <col min="9" max="16384" width="11.5546875" style="12"/>
  </cols>
  <sheetData>
    <row r="1" spans="1:8" ht="19.95" customHeight="1" thickBot="1"/>
    <row r="2" spans="1:8" s="13" customFormat="1" ht="90" customHeight="1" thickBot="1">
      <c r="B2" s="99" t="s">
        <v>0</v>
      </c>
      <c r="C2" s="100" t="s">
        <v>1</v>
      </c>
      <c r="D2" s="100" t="s">
        <v>2</v>
      </c>
      <c r="E2" s="100" t="s">
        <v>3</v>
      </c>
      <c r="F2" s="100" t="s">
        <v>4</v>
      </c>
      <c r="G2" s="101" t="s">
        <v>25</v>
      </c>
      <c r="H2" s="248"/>
    </row>
    <row r="3" spans="1:8" s="15" customFormat="1" ht="90" customHeight="1">
      <c r="A3" s="14"/>
      <c r="B3" s="275" t="s">
        <v>22</v>
      </c>
      <c r="C3" s="276" t="s">
        <v>49</v>
      </c>
      <c r="D3" s="277" t="str">
        <f>LEFT(F3)</f>
        <v>1</v>
      </c>
      <c r="E3" s="276" t="str">
        <f t="shared" ref="E3:E34" si="0">MID(H3,FIND("(",H3)+1,FIND(")",H3)-FIND("(",H3)-1)</f>
        <v>CD1, CD3, CD4, CPSAA2, CCEC4</v>
      </c>
      <c r="F3" s="276" t="str">
        <f t="shared" ref="F3:F34" si="1">MID(H3,1,FIND("(",H3)-1)</f>
        <v xml:space="preserve">1.1 Iniciarse en la utilización de dispositivos y recursos digitales, con ayuda, de forma segura y responsable, de acuerdo con las necesidades del contexto educativo, descubriendo el medio natural. </v>
      </c>
      <c r="G3" s="346"/>
      <c r="H3" s="249" t="s">
        <v>57</v>
      </c>
    </row>
    <row r="4" spans="1:8" ht="90" customHeight="1">
      <c r="B4" s="279" t="s">
        <v>22</v>
      </c>
      <c r="C4" s="280" t="s">
        <v>49</v>
      </c>
      <c r="D4" s="281" t="str">
        <f t="shared" ref="D4:D15" si="2">LEFT(F4)</f>
        <v>2</v>
      </c>
      <c r="E4" s="280" t="str">
        <f t="shared" si="0"/>
        <v>CCL1, STEM2, CC4</v>
      </c>
      <c r="F4" s="280" t="str">
        <f t="shared" si="1"/>
        <v xml:space="preserve">2.1 Mostrar curiosidad por objetos, hechos y fenómenos cercanos del medio natural, formulando preguntas y realizando predicciones sencillas. </v>
      </c>
      <c r="G4" s="347"/>
      <c r="H4" s="250" t="s">
        <v>58</v>
      </c>
    </row>
    <row r="5" spans="1:8" ht="90" customHeight="1">
      <c r="B5" s="279" t="s">
        <v>22</v>
      </c>
      <c r="C5" s="280" t="s">
        <v>49</v>
      </c>
      <c r="D5" s="281" t="str">
        <f t="shared" si="2"/>
        <v>2</v>
      </c>
      <c r="E5" s="280" t="str">
        <f t="shared" si="0"/>
        <v>CCL2, CCL3, CD1, CD4</v>
      </c>
      <c r="F5" s="280" t="str">
        <f t="shared" si="1"/>
        <v xml:space="preserve">2.2 Iniciarse en la búsqueda de información sencilla de diferentes fuentes seguras y fiables de forma guiada, utilizándola en experimentaciones relacionadas con el medio natural. </v>
      </c>
      <c r="G5" s="347"/>
      <c r="H5" s="250" t="s">
        <v>59</v>
      </c>
    </row>
    <row r="6" spans="1:8" ht="90" customHeight="1">
      <c r="B6" s="279" t="s">
        <v>22</v>
      </c>
      <c r="C6" s="280" t="s">
        <v>49</v>
      </c>
      <c r="D6" s="281" t="str">
        <f t="shared" si="2"/>
        <v>2</v>
      </c>
      <c r="E6" s="280" t="str">
        <f t="shared" si="0"/>
        <v>STEM 1, STEM 2, CPSAA4, CPSAA5</v>
      </c>
      <c r="F6" s="280" t="str">
        <f t="shared" si="1"/>
        <v xml:space="preserve">2.3 Participar en experimentos pautados o guiados, cuando la investigación lo requiera, empleando de forma segura los instrumentos y registrando las observaciones. </v>
      </c>
      <c r="G6" s="347"/>
      <c r="H6" s="250" t="s">
        <v>60</v>
      </c>
    </row>
    <row r="7" spans="1:8" ht="90" customHeight="1">
      <c r="B7" s="279" t="s">
        <v>22</v>
      </c>
      <c r="C7" s="280" t="s">
        <v>49</v>
      </c>
      <c r="D7" s="281" t="str">
        <f t="shared" si="2"/>
        <v>2</v>
      </c>
      <c r="E7" s="280" t="str">
        <f t="shared" si="0"/>
        <v>CCL1, STEM2, CPSAA5</v>
      </c>
      <c r="F7" s="280" t="str">
        <f t="shared" si="1"/>
        <v xml:space="preserve">2.4 Proponer respuestas a preguntas sencillas planteadas sobre el medio natural, comparando de forma guiada los resultados obtenidos con las predicciones realizadas. </v>
      </c>
      <c r="G7" s="347"/>
      <c r="H7" s="250" t="s">
        <v>61</v>
      </c>
    </row>
    <row r="8" spans="1:8" ht="90" customHeight="1">
      <c r="B8" s="279" t="s">
        <v>22</v>
      </c>
      <c r="C8" s="280" t="s">
        <v>49</v>
      </c>
      <c r="D8" s="281" t="str">
        <f t="shared" si="2"/>
        <v>2</v>
      </c>
      <c r="E8" s="280" t="str">
        <f t="shared" si="0"/>
        <v>CCL1, STEM2, STEM4, CPSAA4, CPSAA5</v>
      </c>
      <c r="F8" s="280" t="str">
        <f t="shared" si="1"/>
        <v xml:space="preserve">2.5 Comunicar de forma oral el resultado de las investigaciones sobre el medio natural próximo, explicando los pasos seguidos con ayuda de un guion. </v>
      </c>
      <c r="G8" s="347"/>
      <c r="H8" s="250" t="s">
        <v>62</v>
      </c>
    </row>
    <row r="9" spans="1:8" ht="90" customHeight="1">
      <c r="B9" s="279" t="s">
        <v>22</v>
      </c>
      <c r="C9" s="280" t="s">
        <v>49</v>
      </c>
      <c r="D9" s="281" t="str">
        <f t="shared" si="2"/>
        <v>3</v>
      </c>
      <c r="E9" s="280" t="str">
        <f t="shared" si="0"/>
        <v>STEM1, STEM3, CPSAA3, CE1, CE3, CCEC4</v>
      </c>
      <c r="F9" s="280" t="str">
        <f t="shared" si="1"/>
        <v xml:space="preserve">3.1 Iniciarse en la realización, de forma guiada y en equipo, de un producto final sencillo que dé solución a un problema de diseño, experimentando con diferentes prototipos y utilizando de forma segura los materiales adecuados. </v>
      </c>
      <c r="G9" s="347"/>
      <c r="H9" s="250" t="s">
        <v>63</v>
      </c>
    </row>
    <row r="10" spans="1:8" ht="90" customHeight="1">
      <c r="B10" s="279" t="s">
        <v>22</v>
      </c>
      <c r="C10" s="280" t="s">
        <v>49</v>
      </c>
      <c r="D10" s="281" t="str">
        <f t="shared" si="2"/>
        <v>3</v>
      </c>
      <c r="E10" s="280" t="str">
        <f t="shared" si="0"/>
        <v>CCL1, STEM2, STEM4</v>
      </c>
      <c r="F10" s="280" t="str">
        <f t="shared" si="1"/>
        <v xml:space="preserve">3.2 Presentar de forma oral el producto final de los proyectos de diseño, explicando los pasos seguidos con ayuda de un guion. </v>
      </c>
      <c r="G10" s="347"/>
      <c r="H10" s="250" t="s">
        <v>64</v>
      </c>
    </row>
    <row r="11" spans="1:8" ht="90" customHeight="1">
      <c r="B11" s="279" t="s">
        <v>22</v>
      </c>
      <c r="C11" s="280" t="s">
        <v>49</v>
      </c>
      <c r="D11" s="281" t="str">
        <f t="shared" si="2"/>
        <v>3</v>
      </c>
      <c r="E11" s="280" t="str">
        <f t="shared" si="0"/>
        <v>STEM1, CD5, CPSAA4</v>
      </c>
      <c r="F11" s="280" t="str">
        <f t="shared" si="1"/>
        <v xml:space="preserve">3.3 Mostrar interés por el pensamiento computacional, descubriendo la resolución de problemas sencillos de programación. </v>
      </c>
      <c r="G11" s="347" t="s">
        <v>2271</v>
      </c>
      <c r="H11" s="250" t="s">
        <v>65</v>
      </c>
    </row>
    <row r="12" spans="1:8" ht="90" customHeight="1">
      <c r="B12" s="279" t="s">
        <v>22</v>
      </c>
      <c r="C12" s="280" t="s">
        <v>49</v>
      </c>
      <c r="D12" s="281" t="str">
        <f t="shared" si="2"/>
        <v>4</v>
      </c>
      <c r="E12" s="280" t="str">
        <f t="shared" si="0"/>
        <v>STEM5, CPSAA1, CPSAA2, CPSAA3, CE2, CCEC3</v>
      </c>
      <c r="F12" s="280" t="str">
        <f t="shared" si="1"/>
        <v xml:space="preserve">4.1 Identificar las emociones propias y las de los demás en el entorno familiar y escolar, reconociendo de manera guiada, las acciones que favorezcan el bienestar emocional y social. </v>
      </c>
      <c r="G12" s="347"/>
      <c r="H12" s="250" t="s">
        <v>66</v>
      </c>
    </row>
    <row r="13" spans="1:8" ht="90" customHeight="1">
      <c r="B13" s="279" t="s">
        <v>22</v>
      </c>
      <c r="C13" s="280" t="s">
        <v>49</v>
      </c>
      <c r="D13" s="281" t="str">
        <f t="shared" si="2"/>
        <v>4</v>
      </c>
      <c r="E13" s="280" t="str">
        <f t="shared" si="0"/>
        <v>STEM5, CPSAA2, CC3</v>
      </c>
      <c r="F13" s="280" t="str">
        <f t="shared" si="1"/>
        <v xml:space="preserve">4.2 Identificar estilos de vida saludables valorando la importancia de una alimentación variada, equilibrada y sostenible, la higiene, el ejercicio físico, el contacto con la naturaleza y el descanso. </v>
      </c>
      <c r="G13" s="347"/>
      <c r="H13" s="250" t="s">
        <v>67</v>
      </c>
    </row>
    <row r="14" spans="1:8" ht="90" customHeight="1">
      <c r="B14" s="279" t="s">
        <v>22</v>
      </c>
      <c r="C14" s="280" t="s">
        <v>49</v>
      </c>
      <c r="D14" s="281" t="str">
        <f t="shared" si="2"/>
        <v>5</v>
      </c>
      <c r="E14" s="280" t="str">
        <f t="shared" si="0"/>
        <v>STEM1, STEM2, CCEC1</v>
      </c>
      <c r="F14" s="280" t="str">
        <f t="shared" si="1"/>
        <v xml:space="preserve">5.1 Reconocer las principales características, la organización y las propiedades básicas de los elementos del medio natural a través de la exploración y utilizando las herramientas y procesos adecuados de forma pautada. </v>
      </c>
      <c r="G14" s="347"/>
      <c r="H14" s="250" t="s">
        <v>68</v>
      </c>
    </row>
    <row r="15" spans="1:8" ht="90" customHeight="1">
      <c r="B15" s="279" t="s">
        <v>22</v>
      </c>
      <c r="C15" s="280" t="s">
        <v>49</v>
      </c>
      <c r="D15" s="281" t="str">
        <f t="shared" si="2"/>
        <v>5</v>
      </c>
      <c r="E15" s="280" t="str">
        <f t="shared" si="0"/>
        <v>STEM5, CC3, CC4, CCEC1</v>
      </c>
      <c r="F15" s="280" t="str">
        <f t="shared" si="1"/>
        <v xml:space="preserve">5.2 Reconocer de manera guiada conexiones sencillas y directas entre diferentes elementos del medio natural por medio de la observación, la manipulación y la experimentación. </v>
      </c>
      <c r="G15" s="347"/>
      <c r="H15" s="250" t="s">
        <v>69</v>
      </c>
    </row>
    <row r="16" spans="1:8" ht="90" customHeight="1">
      <c r="B16" s="279" t="s">
        <v>22</v>
      </c>
      <c r="C16" s="280" t="s">
        <v>49</v>
      </c>
      <c r="D16" s="281" t="str">
        <f>LEFT(F16)</f>
        <v>5</v>
      </c>
      <c r="E16" s="280" t="str">
        <f t="shared" si="0"/>
        <v>STEM5, CC3, CC4, CCEC1</v>
      </c>
      <c r="F16" s="280" t="str">
        <f t="shared" si="1"/>
        <v xml:space="preserve">5.3 Mostrar actitudes de respeto ante el patrimonio natural, reconociéndolo como un bien común. </v>
      </c>
      <c r="G16" s="347"/>
      <c r="H16" s="250" t="s">
        <v>70</v>
      </c>
    </row>
    <row r="17" spans="2:8" ht="90" customHeight="1" thickBot="1">
      <c r="B17" s="283" t="s">
        <v>22</v>
      </c>
      <c r="C17" s="284" t="s">
        <v>49</v>
      </c>
      <c r="D17" s="285" t="str">
        <f t="shared" ref="D17:D68" si="3">LEFT(F17)</f>
        <v>6</v>
      </c>
      <c r="E17" s="284" t="str">
        <f t="shared" si="0"/>
        <v>CCL5, STEM5, CD4, CC4</v>
      </c>
      <c r="F17" s="284" t="str">
        <f t="shared" si="1"/>
        <v xml:space="preserve">6.1 Descubrir estilos de vida sostenible y valorar la importancia del respeto, los cuidados, la corresponsabilidad y la protección de los elementos y seres del planeta, explorando de forma guiada la relación de la vida de las personas con sus acciones sobre los elementos y recursos del medio tecnológico y ambiental, y contribuyendo a una conciencia individual o colectiva. </v>
      </c>
      <c r="G17" s="348"/>
      <c r="H17" s="251" t="s">
        <v>71</v>
      </c>
    </row>
    <row r="18" spans="2:8" ht="90" customHeight="1">
      <c r="B18" s="66" t="s">
        <v>72</v>
      </c>
      <c r="C18" s="55" t="s">
        <v>49</v>
      </c>
      <c r="D18" s="84" t="str">
        <f t="shared" si="3"/>
        <v>1</v>
      </c>
      <c r="E18" s="55" t="str">
        <f t="shared" si="0"/>
        <v>CD1, CD3, CD4, CPSAA2, CCEC4</v>
      </c>
      <c r="F18" s="55" t="str">
        <f t="shared" si="1"/>
        <v xml:space="preserve">1.1 Utilizar dispositivos y recursos digitales de forma segura y responsable, de acuerdo con las necesidades del contexto educativo, descubriendo el medio natural. </v>
      </c>
      <c r="G18" s="349"/>
      <c r="H18" s="251" t="s">
        <v>102</v>
      </c>
    </row>
    <row r="19" spans="2:8" ht="90" customHeight="1">
      <c r="B19" s="67" t="s">
        <v>72</v>
      </c>
      <c r="C19" s="46" t="s">
        <v>49</v>
      </c>
      <c r="D19" s="85" t="str">
        <f t="shared" si="3"/>
        <v>2</v>
      </c>
      <c r="E19" s="46" t="str">
        <f t="shared" si="0"/>
        <v>CCL1, STEM2, CC4</v>
      </c>
      <c r="F19" s="46" t="str">
        <f t="shared" si="1"/>
        <v xml:space="preserve">2.1 Mostrar curiosidad por objetos, hechos y fenómenos cercanos del medio natural, formulando preguntas y realizando predicciones. </v>
      </c>
      <c r="G19" s="350"/>
      <c r="H19" s="250" t="s">
        <v>103</v>
      </c>
    </row>
    <row r="20" spans="2:8" ht="90" customHeight="1">
      <c r="B20" s="67" t="s">
        <v>72</v>
      </c>
      <c r="C20" s="46" t="s">
        <v>49</v>
      </c>
      <c r="D20" s="85" t="str">
        <f t="shared" si="3"/>
        <v>2</v>
      </c>
      <c r="E20" s="46" t="str">
        <f t="shared" si="0"/>
        <v>CCL2, CCL3, CD1, CD4</v>
      </c>
      <c r="F20" s="46" t="str">
        <f t="shared" si="1"/>
        <v xml:space="preserve">2.2 Buscar información sencilla de diferentes fuentes seguras y fiables de forma guiada, utilizándola en investigaciones relacionadas con el medio natural. </v>
      </c>
      <c r="G20" s="350" t="s">
        <v>2266</v>
      </c>
      <c r="H20" s="250" t="s">
        <v>104</v>
      </c>
    </row>
    <row r="21" spans="2:8" ht="90" customHeight="1">
      <c r="B21" s="67" t="s">
        <v>72</v>
      </c>
      <c r="C21" s="46" t="s">
        <v>49</v>
      </c>
      <c r="D21" s="85" t="str">
        <f t="shared" si="3"/>
        <v>2</v>
      </c>
      <c r="E21" s="46" t="str">
        <f t="shared" si="0"/>
        <v>STEM 1, STEM 2, CPSAA4, CPSAA5</v>
      </c>
      <c r="F21" s="46" t="str">
        <f t="shared" si="1"/>
        <v xml:space="preserve">2.3 Participar en experimentos pautados o guiados, cuando la investigación lo requiera, utilizando técnicas sencillas de indagación, empleando de forma segura los instrumentos y registrando las observaciones de forma clara. </v>
      </c>
      <c r="G21" s="350"/>
      <c r="H21" s="250" t="s">
        <v>105</v>
      </c>
    </row>
    <row r="22" spans="2:8" ht="90" customHeight="1">
      <c r="B22" s="67" t="s">
        <v>72</v>
      </c>
      <c r="C22" s="46" t="s">
        <v>49</v>
      </c>
      <c r="D22" s="85" t="str">
        <f t="shared" si="3"/>
        <v>2</v>
      </c>
      <c r="E22" s="46" t="str">
        <f t="shared" si="0"/>
        <v>CCL1, CCL3, STEM2, CPSAA5</v>
      </c>
      <c r="F22" s="46" t="str">
        <f t="shared" si="1"/>
        <v xml:space="preserve">2.4 Proponer respuestas a las preguntas planteadas sobre el medio natural, comparando la información y los resultados obtenidos con las predicciones realizadas. </v>
      </c>
      <c r="G22" s="350"/>
      <c r="H22" s="250" t="s">
        <v>106</v>
      </c>
    </row>
    <row r="23" spans="2:8" ht="90" customHeight="1">
      <c r="B23" s="67" t="s">
        <v>72</v>
      </c>
      <c r="C23" s="46" t="s">
        <v>49</v>
      </c>
      <c r="D23" s="85" t="str">
        <f t="shared" si="3"/>
        <v>2</v>
      </c>
      <c r="E23" s="46" t="str">
        <f t="shared" si="0"/>
        <v>CCL1, STEM2, STEM4, CPSAA4, CPSAA5</v>
      </c>
      <c r="F23" s="46" t="str">
        <f t="shared" si="1"/>
        <v xml:space="preserve">2.5 Comunicar de forma oral y/o gráfica el resultado de las investigaciones sobre el medio natural, explicando los pasos seguidos con ayuda de un guion. </v>
      </c>
      <c r="G23" s="350"/>
      <c r="H23" s="250" t="s">
        <v>107</v>
      </c>
    </row>
    <row r="24" spans="2:8" ht="90" customHeight="1">
      <c r="B24" s="67" t="s">
        <v>72</v>
      </c>
      <c r="C24" s="46" t="s">
        <v>49</v>
      </c>
      <c r="D24" s="85" t="str">
        <f t="shared" si="3"/>
        <v>3</v>
      </c>
      <c r="E24" s="46" t="str">
        <f t="shared" si="0"/>
        <v>STEM1, STEM3, CPSAA3, CE1, CE3, CCEC4</v>
      </c>
      <c r="F24" s="46" t="str">
        <f t="shared" si="1"/>
        <v xml:space="preserve">3.1 Realizar, de forma guiada y en equipo, un producto final sencillo que dé solución a un problema de diseño, probando diferentes prototipos y utilizando de forma segura los materiales adecuados. </v>
      </c>
      <c r="G24" s="350"/>
      <c r="H24" s="250" t="s">
        <v>108</v>
      </c>
    </row>
    <row r="25" spans="2:8" ht="90" customHeight="1">
      <c r="B25" s="67" t="s">
        <v>72</v>
      </c>
      <c r="C25" s="46" t="s">
        <v>49</v>
      </c>
      <c r="D25" s="85" t="str">
        <f t="shared" si="3"/>
        <v>3</v>
      </c>
      <c r="E25" s="46" t="str">
        <f t="shared" si="0"/>
        <v>CCL1, STEM2, STEM4</v>
      </c>
      <c r="F25" s="46" t="str">
        <f t="shared" si="1"/>
        <v xml:space="preserve">3.2 Presentar de forma oral o gráfica el producto final de los proyectos de diseño, explicando los pasos seguidos con ayuda de un guion. </v>
      </c>
      <c r="G25" s="350"/>
      <c r="H25" s="250" t="s">
        <v>109</v>
      </c>
    </row>
    <row r="26" spans="2:8" ht="90" customHeight="1">
      <c r="B26" s="67" t="s">
        <v>72</v>
      </c>
      <c r="C26" s="46" t="s">
        <v>49</v>
      </c>
      <c r="D26" s="85" t="str">
        <f t="shared" si="3"/>
        <v>3</v>
      </c>
      <c r="E26" s="46" t="str">
        <f t="shared" si="0"/>
        <v>STEM1, CD5, CPSAA4</v>
      </c>
      <c r="F26" s="46" t="str">
        <f t="shared" si="1"/>
        <v xml:space="preserve">3.3 Mostrar interés por el pensamiento computacional, participando en la resolución guiada de problemas sencillos de programación. </v>
      </c>
      <c r="G26" s="350"/>
      <c r="H26" s="250" t="s">
        <v>110</v>
      </c>
    </row>
    <row r="27" spans="2:8" ht="90" customHeight="1">
      <c r="B27" s="67" t="s">
        <v>72</v>
      </c>
      <c r="C27" s="46" t="s">
        <v>49</v>
      </c>
      <c r="D27" s="85" t="str">
        <f t="shared" si="3"/>
        <v>4</v>
      </c>
      <c r="E27" s="46" t="str">
        <f t="shared" si="0"/>
        <v>STEM5, CPSAA1, CPSAA2, CPSAA3, CE2, CCEC3</v>
      </c>
      <c r="F27" s="46" t="str">
        <f t="shared" si="1"/>
        <v xml:space="preserve">4.1 Identificar las emociones propias y las de los demás, entendiendo las relaciones familiares y escolares a las que pertenecen y reconociendo las acciones que favorezcan el bienestar emocional y social. </v>
      </c>
      <c r="G27" s="350"/>
      <c r="H27" s="250" t="s">
        <v>111</v>
      </c>
    </row>
    <row r="28" spans="2:8" ht="90" customHeight="1">
      <c r="B28" s="67" t="s">
        <v>72</v>
      </c>
      <c r="C28" s="46" t="s">
        <v>49</v>
      </c>
      <c r="D28" s="85" t="str">
        <f t="shared" si="3"/>
        <v>4</v>
      </c>
      <c r="E28" s="46" t="str">
        <f t="shared" si="0"/>
        <v>STEM5, CD4, CPSAA2, CC3</v>
      </c>
      <c r="F28" s="46" t="str">
        <f t="shared" si="1"/>
        <v xml:space="preserve">4.2 Reconocer estilos de vida saludables valorando la importancia de una alimentación variada, equilibrada y sostenible, la higiene, el ejercicio físico, el contacto con la naturaleza, el descanso y el uso adecuado de las tecnologías. </v>
      </c>
      <c r="G28" s="350"/>
      <c r="H28" s="250" t="s">
        <v>112</v>
      </c>
    </row>
    <row r="29" spans="2:8" ht="90" customHeight="1">
      <c r="B29" s="67" t="s">
        <v>72</v>
      </c>
      <c r="C29" s="46" t="s">
        <v>49</v>
      </c>
      <c r="D29" s="85" t="str">
        <f t="shared" si="3"/>
        <v>5</v>
      </c>
      <c r="E29" s="46" t="str">
        <f t="shared" si="0"/>
        <v>CCL4 STEM1, STEM2, CE1, CCEC1</v>
      </c>
      <c r="F29" s="46" t="str">
        <f t="shared" si="1"/>
        <v xml:space="preserve">5.1 Reconocer las características, la organización y las propiedades de los elementos del medio natural a través de la indagación y utilizando las herramientas y procesos adecuados. </v>
      </c>
      <c r="G29" s="350"/>
      <c r="H29" s="250" t="s">
        <v>113</v>
      </c>
    </row>
    <row r="30" spans="2:8" ht="90" customHeight="1">
      <c r="B30" s="67" t="s">
        <v>72</v>
      </c>
      <c r="C30" s="46" t="s">
        <v>49</v>
      </c>
      <c r="D30" s="85" t="str">
        <f t="shared" si="3"/>
        <v>5</v>
      </c>
      <c r="E30" s="46" t="str">
        <f t="shared" si="0"/>
        <v>STEM5, CC3, CC4, CCEC1</v>
      </c>
      <c r="F30" s="46" t="str">
        <f t="shared" si="1"/>
        <v xml:space="preserve">5.2 Reconocer conexiones sencillas y directas entre diferentes elementos del medio natural por medio de la observación, la manipulación y la experimentación. </v>
      </c>
      <c r="G30" s="350"/>
      <c r="H30" s="250" t="s">
        <v>114</v>
      </c>
    </row>
    <row r="31" spans="2:8" ht="90" customHeight="1">
      <c r="B31" s="67" t="s">
        <v>72</v>
      </c>
      <c r="C31" s="46" t="s">
        <v>49</v>
      </c>
      <c r="D31" s="85" t="str">
        <f t="shared" si="3"/>
        <v>5</v>
      </c>
      <c r="E31" s="46" t="str">
        <f t="shared" si="0"/>
        <v>STEM5, CC3, CC4, CCEC1</v>
      </c>
      <c r="F31" s="46" t="str">
        <f t="shared" si="1"/>
        <v xml:space="preserve">5.3 Mostrar actitudes de respeto ante el patrimonio natural, reconociéndolo como un bien común identificando acciones para su conservación y mejora. </v>
      </c>
      <c r="G31" s="350"/>
      <c r="H31" s="250" t="s">
        <v>115</v>
      </c>
    </row>
    <row r="32" spans="2:8" ht="90" customHeight="1" thickBot="1">
      <c r="B32" s="68" t="s">
        <v>72</v>
      </c>
      <c r="C32" s="56" t="s">
        <v>49</v>
      </c>
      <c r="D32" s="86" t="str">
        <f t="shared" si="3"/>
        <v>6</v>
      </c>
      <c r="E32" s="56" t="str">
        <f t="shared" si="0"/>
        <v>CCL5, STEM5, CD4, CPSAA4, CC4</v>
      </c>
      <c r="F32" s="56" t="str">
        <f t="shared" si="1"/>
        <v xml:space="preserve">6.1 Mostrar estilos de vida sostenible y valorar la importancia del respeto, los cuidados, la corresponsabilidad y la protección de los elementos y seres del planeta, identificando la relación de la vida de las personas con sus acciones sobre los elementos y recursos del medio tecnológico y ambiental, y contribuyendo a una conciencia individual o colectiva. </v>
      </c>
      <c r="G32" s="351"/>
      <c r="H32" s="252" t="s">
        <v>116</v>
      </c>
    </row>
    <row r="33" spans="2:8" ht="90" customHeight="1">
      <c r="B33" s="69" t="s">
        <v>23</v>
      </c>
      <c r="C33" s="49" t="s">
        <v>49</v>
      </c>
      <c r="D33" s="87" t="str">
        <f t="shared" si="3"/>
        <v>1</v>
      </c>
      <c r="E33" s="49" t="str">
        <f t="shared" si="0"/>
        <v>CCL3, CD1, CD3, CD4, CPSAA2</v>
      </c>
      <c r="F33" s="49" t="str">
        <f t="shared" si="1"/>
        <v xml:space="preserve">1.1 Buscar información sobre el medio natural utilizando dispositivos y recursos digitales en entornos personales y/o virtuales de aprendizaje de acuerdo con las necesidades del contexto educativo de forma segura. </v>
      </c>
      <c r="G33" s="352"/>
      <c r="H33" s="252" t="s">
        <v>128</v>
      </c>
    </row>
    <row r="34" spans="2:8" ht="90" customHeight="1">
      <c r="B34" s="70" t="s">
        <v>23</v>
      </c>
      <c r="C34" s="47" t="s">
        <v>49</v>
      </c>
      <c r="D34" s="88" t="str">
        <f t="shared" si="3"/>
        <v>1</v>
      </c>
      <c r="E34" s="47" t="str">
        <f t="shared" si="0"/>
        <v>CCL1, CCL3, CD2, CD3, CD5, CPSAA4, CCEC4</v>
      </c>
      <c r="F34" s="47" t="str">
        <f t="shared" si="1"/>
        <v xml:space="preserve">1.2 Reelaborar contenidos digitales sencillos sobre el medio natural, de forma guiada, a través de aplicaciones y recursos digitales, comunicándose y trabajando de forma individual y en equipo. </v>
      </c>
      <c r="G34" s="353"/>
      <c r="H34" s="252" t="s">
        <v>129</v>
      </c>
    </row>
    <row r="35" spans="2:8" ht="90" customHeight="1">
      <c r="B35" s="70" t="s">
        <v>23</v>
      </c>
      <c r="C35" s="47" t="s">
        <v>49</v>
      </c>
      <c r="D35" s="88" t="str">
        <f t="shared" si="3"/>
        <v>1</v>
      </c>
      <c r="E35" s="47" t="str">
        <f t="shared" ref="E35:E66" si="4">MID(H35,FIND("(",H35)+1,FIND(")",H35)-FIND("(",H35)-1)</f>
        <v>CCL1, CD2, CD3, CD4, CD5</v>
      </c>
      <c r="F35" s="47" t="str">
        <f t="shared" ref="F35:F66" si="5">MID(H35,1,FIND("(",H35)-1)</f>
        <v xml:space="preserve">1.3 Cooperar en la utilización de recursos digitales de forma responsable y respetuosa, indagando sobre el medio natural. </v>
      </c>
      <c r="G35" s="353"/>
      <c r="H35" s="252" t="s">
        <v>130</v>
      </c>
    </row>
    <row r="36" spans="2:8" ht="90" customHeight="1">
      <c r="B36" s="70" t="s">
        <v>23</v>
      </c>
      <c r="C36" s="47" t="s">
        <v>49</v>
      </c>
      <c r="D36" s="88" t="str">
        <f t="shared" si="3"/>
        <v>2</v>
      </c>
      <c r="E36" s="47" t="str">
        <f t="shared" si="4"/>
        <v>CCL1, STEM2, CC4</v>
      </c>
      <c r="F36" s="47" t="str">
        <f t="shared" si="5"/>
        <v xml:space="preserve">2.1 Formular preguntas y realizar predicciones, demostrando curiosidad y respeto por el medio natural cercano. </v>
      </c>
      <c r="G36" s="353"/>
      <c r="H36" s="250" t="s">
        <v>131</v>
      </c>
    </row>
    <row r="37" spans="2:8" ht="90" customHeight="1">
      <c r="B37" s="70" t="s">
        <v>23</v>
      </c>
      <c r="C37" s="47" t="s">
        <v>49</v>
      </c>
      <c r="D37" s="88" t="str">
        <f t="shared" si="3"/>
        <v>2</v>
      </c>
      <c r="E37" s="47" t="str">
        <f t="shared" si="4"/>
        <v>CCL2, CCL3, CD1, CD4</v>
      </c>
      <c r="F37" s="47" t="str">
        <f t="shared" si="5"/>
        <v xml:space="preserve">2.2 Buscar información de diferentes fuentes seguras y fiables, utilizándola en investigaciones relacionadas con el medio natural y adquiriendo léxico científico básico. </v>
      </c>
      <c r="G37" s="353"/>
      <c r="H37" s="250" t="s">
        <v>132</v>
      </c>
    </row>
    <row r="38" spans="2:8" ht="90" customHeight="1">
      <c r="B38" s="70" t="s">
        <v>23</v>
      </c>
      <c r="C38" s="47" t="s">
        <v>49</v>
      </c>
      <c r="D38" s="88" t="str">
        <f t="shared" si="3"/>
        <v>2</v>
      </c>
      <c r="E38" s="47" t="str">
        <f t="shared" si="4"/>
        <v>STEM 1, STEM 2, STEM4, CPSAA4, CPSAA5, CC4</v>
      </c>
      <c r="F38" s="47" t="str">
        <f t="shared" si="5"/>
        <v xml:space="preserve">2.3 Realizar experimentos guiados, cuando la investigación lo requiera, utilizando diferentes técnicas sencillas de indagación, empleando de forma segura instrumentos, realizando observaciones y mediciones precisas y registrándolas correctamente. </v>
      </c>
      <c r="G38" s="353"/>
      <c r="H38" s="250" t="s">
        <v>133</v>
      </c>
    </row>
    <row r="39" spans="2:8" ht="90" customHeight="1">
      <c r="B39" s="70" t="s">
        <v>23</v>
      </c>
      <c r="C39" s="47" t="s">
        <v>49</v>
      </c>
      <c r="D39" s="88" t="str">
        <f t="shared" si="3"/>
        <v>2</v>
      </c>
      <c r="E39" s="47" t="str">
        <f t="shared" si="4"/>
        <v>CCL1, CCL2, CCL3, STEM2, CD1, CPSAA5</v>
      </c>
      <c r="F39" s="47" t="str">
        <f t="shared" si="5"/>
        <v xml:space="preserve">2.4 Proponer posibles respuestas a las preguntas planteadas sobre el medio natural, a través de la interpretación de la información y los resultados obtenidos. </v>
      </c>
      <c r="G39" s="353"/>
      <c r="H39" s="250" t="s">
        <v>134</v>
      </c>
    </row>
    <row r="40" spans="2:8" ht="90" customHeight="1">
      <c r="B40" s="70" t="s">
        <v>23</v>
      </c>
      <c r="C40" s="47" t="s">
        <v>49</v>
      </c>
      <c r="D40" s="88" t="str">
        <f t="shared" si="3"/>
        <v>2</v>
      </c>
      <c r="E40" s="47" t="str">
        <f t="shared" si="4"/>
        <v>CCL1, CP2, STEM2, STEM4, CD2, CD4, CPSAA4, CPSAA5</v>
      </c>
      <c r="F40" s="47" t="str">
        <f t="shared" si="5"/>
        <v xml:space="preserve">2.5 Presentar los resultados de las investigaciones sobre el medio natural, en diferentes formatos, explorando el lenguaje científico básico y explicando los pasos seguidos. </v>
      </c>
      <c r="G40" s="353"/>
      <c r="H40" s="250" t="s">
        <v>135</v>
      </c>
    </row>
    <row r="41" spans="2:8" ht="90" customHeight="1">
      <c r="B41" s="70" t="s">
        <v>23</v>
      </c>
      <c r="C41" s="47" t="s">
        <v>49</v>
      </c>
      <c r="D41" s="88" t="str">
        <f t="shared" si="3"/>
        <v>3</v>
      </c>
      <c r="E41" s="47" t="str">
        <f t="shared" si="4"/>
        <v>STEM1, STEM3, CPSAA3, CE1, CE3, CCEC4</v>
      </c>
      <c r="F41" s="47" t="str">
        <f t="shared" si="5"/>
        <v xml:space="preserve">3.1 Construir, de forma guiada y en equipo un producto final sencillo que dé solución a un problema de diseño, proponiendo soluciones, probando diferentes prototipos y utilizando de forma segura las herramientas y materiales adecuados. </v>
      </c>
      <c r="G41" s="353"/>
      <c r="H41" s="250" t="s">
        <v>136</v>
      </c>
    </row>
    <row r="42" spans="2:8" ht="91.5" customHeight="1">
      <c r="B42" s="70" t="s">
        <v>23</v>
      </c>
      <c r="C42" s="47" t="s">
        <v>49</v>
      </c>
      <c r="D42" s="88" t="str">
        <f t="shared" si="3"/>
        <v>3</v>
      </c>
      <c r="E42" s="47" t="str">
        <f t="shared" si="4"/>
        <v>CCL1, STEM2, STEM4</v>
      </c>
      <c r="F42" s="47" t="str">
        <f t="shared" si="5"/>
        <v xml:space="preserve">3.2 Presentar el producto final de los proyectos de diseño en diferentes formatos y explicando los pasos seguidos con ayuda de un guion. </v>
      </c>
      <c r="G42" s="353"/>
      <c r="H42" s="250" t="s">
        <v>137</v>
      </c>
    </row>
    <row r="43" spans="2:8" ht="90" customHeight="1">
      <c r="B43" s="70" t="s">
        <v>23</v>
      </c>
      <c r="C43" s="47" t="s">
        <v>49</v>
      </c>
      <c r="D43" s="88" t="str">
        <f t="shared" si="3"/>
        <v>3</v>
      </c>
      <c r="E43" s="47" t="str">
        <f t="shared" si="4"/>
        <v>STEM1, CD5, CPSAA4</v>
      </c>
      <c r="F43" s="47" t="str">
        <f t="shared" si="5"/>
        <v xml:space="preserve">3.3 Iniciarse en la resolución de forma guiada, problemas sencillos de programación, experimentando con algoritmos de acuerdo con los principios básicos del pensamiento computacional. </v>
      </c>
      <c r="G43" s="353" t="s">
        <v>2267</v>
      </c>
      <c r="H43" s="250" t="s">
        <v>138</v>
      </c>
    </row>
    <row r="44" spans="2:8" ht="90" customHeight="1">
      <c r="B44" s="70" t="s">
        <v>23</v>
      </c>
      <c r="C44" s="47" t="s">
        <v>49</v>
      </c>
      <c r="D44" s="88" t="str">
        <f t="shared" si="3"/>
        <v>4</v>
      </c>
      <c r="E44" s="47" t="str">
        <f t="shared" si="4"/>
        <v>STEM5, CPSAA1, CPSAA2, CPSAA3, CC3, CE2, CCEC3</v>
      </c>
      <c r="F44" s="47" t="str">
        <f t="shared" si="5"/>
        <v xml:space="preserve">4.1 Mostrar actitudes que fomenten el bienestar emocional y social, identificando las emociones propias y las de los demás, desarrollando sensibilidad y respeto en las relaciones afectivas. </v>
      </c>
      <c r="G44" s="353"/>
      <c r="H44" s="250" t="s">
        <v>139</v>
      </c>
    </row>
    <row r="45" spans="2:8" ht="90" customHeight="1">
      <c r="B45" s="70" t="s">
        <v>23</v>
      </c>
      <c r="C45" s="47" t="s">
        <v>49</v>
      </c>
      <c r="D45" s="88" t="str">
        <f t="shared" si="3"/>
        <v>4</v>
      </c>
      <c r="E45" s="47" t="str">
        <f t="shared" si="4"/>
        <v>STEM5, CD4, CPSAA2, CC3</v>
      </c>
      <c r="F45" s="47" t="str">
        <f t="shared" si="5"/>
        <v xml:space="preserve">4.2 Desarrollar estilos de vida saludables reconociendo la importancia de una alimentación variada, equilibrada y sostenible, el ejercicio físico, el contacto con la naturaleza, el descanso, la higiene y el uso adecuado de nuevas tecnologías. </v>
      </c>
      <c r="G45" s="353"/>
      <c r="H45" s="250" t="s">
        <v>140</v>
      </c>
    </row>
    <row r="46" spans="2:8" ht="90" customHeight="1">
      <c r="B46" s="70" t="s">
        <v>23</v>
      </c>
      <c r="C46" s="47" t="s">
        <v>49</v>
      </c>
      <c r="D46" s="88" t="str">
        <f t="shared" si="3"/>
        <v>5</v>
      </c>
      <c r="E46" s="47" t="str">
        <f t="shared" si="4"/>
        <v>CCL1, CCL4 STEM1, STEM2, STEM4, CD1, CE1, CCEC1</v>
      </c>
      <c r="F46" s="47" t="str">
        <f t="shared" si="5"/>
        <v xml:space="preserve">5.1 Identificar las características, la organización y las propiedades de los elementos o sistemas del medio natural a través de la indagación y utilizando las herramientas y procesos adecuados y compartiendo e intercambiando la información obtenida. </v>
      </c>
      <c r="G46" s="353"/>
      <c r="H46" s="250" t="s">
        <v>141</v>
      </c>
    </row>
    <row r="47" spans="2:8" ht="90" customHeight="1">
      <c r="B47" s="70" t="s">
        <v>23</v>
      </c>
      <c r="C47" s="47" t="s">
        <v>49</v>
      </c>
      <c r="D47" s="88" t="str">
        <f t="shared" si="3"/>
        <v>5</v>
      </c>
      <c r="E47" s="47" t="str">
        <f t="shared" si="4"/>
        <v>STEM5, CPSAA4, CC3, CC4, CCEC1</v>
      </c>
      <c r="F47" s="47" t="str">
        <f t="shared" si="5"/>
        <v xml:space="preserve">5.2 Identificar conexiones sencillas y directas entre diferentes elementos o sistemas del medio natural mostrando respeto y comprensión de las relaciones que se establecen. </v>
      </c>
      <c r="G47" s="353"/>
      <c r="H47" s="250" t="s">
        <v>142</v>
      </c>
    </row>
    <row r="48" spans="2:8" ht="90" customHeight="1">
      <c r="B48" s="70" t="s">
        <v>23</v>
      </c>
      <c r="C48" s="47" t="s">
        <v>49</v>
      </c>
      <c r="D48" s="88" t="str">
        <f t="shared" si="3"/>
        <v>5</v>
      </c>
      <c r="E48" s="47" t="str">
        <f t="shared" si="4"/>
        <v>STEM5, CC3, CC4, CE1, CCEC1</v>
      </c>
      <c r="F48" s="47" t="str">
        <f t="shared" si="5"/>
        <v xml:space="preserve">5.3 Valorar el patrimonio natural como un bien común, adoptando conductas respetuosas para su disfrute y proponiendo acciones para su conservación y mejora en favor de la sostenibilidad. </v>
      </c>
      <c r="G48" s="353"/>
      <c r="H48" s="250" t="s">
        <v>143</v>
      </c>
    </row>
    <row r="49" spans="2:8" ht="90" customHeight="1">
      <c r="B49" s="70" t="s">
        <v>23</v>
      </c>
      <c r="C49" s="47" t="s">
        <v>49</v>
      </c>
      <c r="D49" s="88" t="str">
        <f t="shared" si="3"/>
        <v>6</v>
      </c>
      <c r="E49" s="47" t="str">
        <f t="shared" si="4"/>
        <v>CCL5, STEM2, STEM5, CD4, CPSAA4, CC1, CC4</v>
      </c>
      <c r="F49" s="47" t="str">
        <f t="shared" si="5"/>
        <v xml:space="preserve">6.1 Mostrar estilos de vida sostenible, reconociendo comportamientos respetuosos de cuidado, corresponsabilidad y protección de elementos y seres del planeta y uso sostenible de los recursos naturales, y expresando los cambios positivos y negativos causados en el medio por la acción humana desde los puntos de vista tecnológico y ambiental, y contribuyendo a una conciencia individual o colectiva. </v>
      </c>
      <c r="G49" s="353"/>
      <c r="H49" s="250" t="s">
        <v>144</v>
      </c>
    </row>
    <row r="50" spans="2:8" ht="90" customHeight="1" thickBot="1">
      <c r="B50" s="71" t="s">
        <v>23</v>
      </c>
      <c r="C50" s="48" t="s">
        <v>49</v>
      </c>
      <c r="D50" s="89" t="str">
        <f t="shared" si="3"/>
        <v>6</v>
      </c>
      <c r="E50" s="48" t="str">
        <f t="shared" si="4"/>
        <v>CCL5, STEM2, STEM5, CD4, CC1, CC3, CC4, CE1, CE3</v>
      </c>
      <c r="F50" s="48" t="str">
        <f t="shared" si="5"/>
        <v xml:space="preserve">6.2 Identificar de forma individual y/o cooperativa problemas ecosociales a partir del reconocimiento de las causas y consecuencias de la intervención humana en el entorno tecnológico y ambiental, y proponiendo posibles soluciones. </v>
      </c>
      <c r="G50" s="354"/>
      <c r="H50" s="250" t="s">
        <v>145</v>
      </c>
    </row>
    <row r="51" spans="2:8" ht="90" customHeight="1">
      <c r="B51" s="72" t="s">
        <v>24</v>
      </c>
      <c r="C51" s="57" t="s">
        <v>49</v>
      </c>
      <c r="D51" s="90" t="str">
        <f t="shared" si="3"/>
        <v>1</v>
      </c>
      <c r="E51" s="57" t="str">
        <f t="shared" si="4"/>
        <v>CCL3, CD1, CD3, CD4, CPSAA2</v>
      </c>
      <c r="F51" s="57" t="str">
        <f t="shared" si="5"/>
        <v xml:space="preserve">1.1 Buscar y organizar información sobre el medio natural utilizando dispositivos y recursos digitales en entornos personales y/o virtuales de aprendizaje de acuerdo con las necesidades del contexto educativo de forma segura. </v>
      </c>
      <c r="G51" s="355"/>
      <c r="H51" s="250" t="s">
        <v>171</v>
      </c>
    </row>
    <row r="52" spans="2:8" ht="90" customHeight="1">
      <c r="B52" s="73" t="s">
        <v>24</v>
      </c>
      <c r="C52" s="50" t="s">
        <v>49</v>
      </c>
      <c r="D52" s="91" t="str">
        <f t="shared" si="3"/>
        <v>1</v>
      </c>
      <c r="E52" s="50" t="str">
        <f t="shared" si="4"/>
        <v>CCL1, CCL3, CD2, CD3, CD5, CPSAA4, CE3, CCEC4</v>
      </c>
      <c r="F52" s="50" t="str">
        <f t="shared" si="5"/>
        <v xml:space="preserve">1.2 Reelaborar y crear contenidos digitales sencillos sobre el medio natural a través de aplicaciones y recursos digitales, comunicándose y trabajando de forma individual y en equipo. </v>
      </c>
      <c r="G52" s="356"/>
      <c r="H52" s="250" t="s">
        <v>172</v>
      </c>
    </row>
    <row r="53" spans="2:8" ht="90" customHeight="1">
      <c r="B53" s="73" t="s">
        <v>24</v>
      </c>
      <c r="C53" s="50" t="s">
        <v>49</v>
      </c>
      <c r="D53" s="91" t="str">
        <f t="shared" si="3"/>
        <v>1</v>
      </c>
      <c r="E53" s="50" t="str">
        <f t="shared" si="4"/>
        <v>CCL1, CD2, CD3, CD4, CD5</v>
      </c>
      <c r="F53" s="50" t="str">
        <f t="shared" si="5"/>
        <v xml:space="preserve">1.3 Cooperar activamente en la utilización de recursos digitales de forma responsable y respetuosa, indagando sobre el medio natural. </v>
      </c>
      <c r="G53" s="356"/>
      <c r="H53" s="250" t="s">
        <v>173</v>
      </c>
    </row>
    <row r="54" spans="2:8" ht="90" customHeight="1">
      <c r="B54" s="73" t="s">
        <v>24</v>
      </c>
      <c r="C54" s="50" t="s">
        <v>49</v>
      </c>
      <c r="D54" s="91" t="str">
        <f t="shared" si="3"/>
        <v>2</v>
      </c>
      <c r="E54" s="50" t="str">
        <f t="shared" si="4"/>
        <v>CCL1, STEM2, CC4</v>
      </c>
      <c r="F54" s="50" t="str">
        <f t="shared" si="5"/>
        <v xml:space="preserve">2.1 Formular preguntas y realizar predicciones razonadas, demostrando curiosidad y respeto por el medio natural cercano. </v>
      </c>
      <c r="G54" s="356"/>
      <c r="H54" s="250" t="s">
        <v>174</v>
      </c>
    </row>
    <row r="55" spans="2:8" ht="90" customHeight="1">
      <c r="B55" s="73" t="s">
        <v>24</v>
      </c>
      <c r="C55" s="50" t="s">
        <v>49</v>
      </c>
      <c r="D55" s="91" t="str">
        <f t="shared" si="3"/>
        <v>2</v>
      </c>
      <c r="E55" s="50" t="str">
        <f t="shared" si="4"/>
        <v>CCL2, CCL3, CD1, CD4</v>
      </c>
      <c r="F55" s="50" t="str">
        <f t="shared" si="5"/>
        <v xml:space="preserve">2.2 Buscar y seleccionar información de diferentes fuentes seguras y fiables, utilizándola en investigaciones relacionadas con el medio natural y adquiriendo léxico científico básico. </v>
      </c>
      <c r="G55" s="356"/>
      <c r="H55" s="250" t="s">
        <v>175</v>
      </c>
    </row>
    <row r="56" spans="2:8" ht="90" customHeight="1">
      <c r="B56" s="73" t="s">
        <v>24</v>
      </c>
      <c r="C56" s="50" t="s">
        <v>49</v>
      </c>
      <c r="D56" s="91" t="str">
        <f t="shared" si="3"/>
        <v>2</v>
      </c>
      <c r="E56" s="50" t="str">
        <f t="shared" si="4"/>
        <v>STEM 1, STEM 2, STEM4, CPSAA4, CPSAA5, CC4</v>
      </c>
      <c r="F56" s="50" t="str">
        <f t="shared" si="5"/>
        <v xml:space="preserve">2.3 Realizar experimentos guiados, cuando la investigación lo requiera, utilizando diferentes técnicas de indagación y modelos, empleando de forma segura instrumentos y dispositivos, realizando observaciones y mediciones precisas y registrándolas correctamente. </v>
      </c>
      <c r="G56" s="356"/>
      <c r="H56" s="250" t="s">
        <v>176</v>
      </c>
    </row>
    <row r="57" spans="2:8" ht="90" customHeight="1">
      <c r="B57" s="73" t="s">
        <v>24</v>
      </c>
      <c r="C57" s="50" t="s">
        <v>49</v>
      </c>
      <c r="D57" s="91" t="str">
        <f t="shared" si="3"/>
        <v>2</v>
      </c>
      <c r="E57" s="50" t="str">
        <f t="shared" si="4"/>
        <v>CCL1, CCL2, CCL3, STEM2, CD1, CPSAA5</v>
      </c>
      <c r="F57" s="50" t="str">
        <f t="shared" si="5"/>
        <v xml:space="preserve">2.4 Proponer posibles respuestas a las preguntas planteadas sobre el medio natural, a través de la interpretación de la información y los resultados obtenidos, comparándolos con las predicciones realizadas. </v>
      </c>
      <c r="G57" s="356"/>
      <c r="H57" s="250" t="s">
        <v>177</v>
      </c>
    </row>
    <row r="58" spans="2:8" ht="90" customHeight="1">
      <c r="B58" s="73" t="s">
        <v>24</v>
      </c>
      <c r="C58" s="50" t="s">
        <v>49</v>
      </c>
      <c r="D58" s="91" t="str">
        <f t="shared" si="3"/>
        <v>2</v>
      </c>
      <c r="E58" s="50" t="str">
        <f t="shared" si="4"/>
        <v>CCL1, CP2, STEM2, STEM4, CD2, CD4, CPSAA4, CPSAA5</v>
      </c>
      <c r="F58" s="50" t="str">
        <f t="shared" si="5"/>
        <v xml:space="preserve">2.5 Presentar los resultados de las investigaciones sobre el medio natural, en diferentes formatos, utilizando lenguaje científico básico y explicando los pasos seguidos. </v>
      </c>
      <c r="G58" s="356"/>
      <c r="H58" s="250" t="s">
        <v>178</v>
      </c>
    </row>
    <row r="59" spans="2:8" ht="90" customHeight="1">
      <c r="B59" s="73" t="s">
        <v>24</v>
      </c>
      <c r="C59" s="50" t="s">
        <v>49</v>
      </c>
      <c r="D59" s="91" t="str">
        <f t="shared" si="3"/>
        <v>3</v>
      </c>
      <c r="E59" s="50" t="str">
        <f t="shared" si="4"/>
        <v>STEM1, STEM3, CPSAA3, CE1, CE3, CCEC4</v>
      </c>
      <c r="F59" s="50" t="str">
        <f t="shared" si="5"/>
        <v xml:space="preserve">3.1 Construir en equipo un producto final sencillo que dé solución a un problema de diseño, proponiendo posibles soluciones, probando diferentes prototipos y utilizando de forma segura las herramientas, técnicas y materiales adecuados. </v>
      </c>
      <c r="G59" s="356"/>
      <c r="H59" s="250" t="s">
        <v>179</v>
      </c>
    </row>
    <row r="60" spans="2:8" ht="90" customHeight="1">
      <c r="B60" s="73" t="s">
        <v>24</v>
      </c>
      <c r="C60" s="50" t="s">
        <v>49</v>
      </c>
      <c r="D60" s="91" t="str">
        <f t="shared" si="3"/>
        <v>3</v>
      </c>
      <c r="E60" s="50" t="str">
        <f t="shared" si="4"/>
        <v>CCL1, STEM2, STEM4</v>
      </c>
      <c r="F60" s="50" t="str">
        <f t="shared" si="5"/>
        <v xml:space="preserve">3.2 Presentar el producto final de los proyectos de diseño en diferentes formatos y explicando los pasos seguidos. </v>
      </c>
      <c r="G60" s="356"/>
      <c r="H60" s="250" t="s">
        <v>180</v>
      </c>
    </row>
    <row r="61" spans="2:8" ht="90" customHeight="1">
      <c r="B61" s="73" t="s">
        <v>24</v>
      </c>
      <c r="C61" s="50" t="s">
        <v>49</v>
      </c>
      <c r="D61" s="91" t="str">
        <f t="shared" si="3"/>
        <v>3</v>
      </c>
      <c r="E61" s="50" t="str">
        <f t="shared" si="4"/>
        <v>STEM1, CD5, CPSAA4</v>
      </c>
      <c r="F61" s="50" t="str">
        <f t="shared" si="5"/>
        <v xml:space="preserve">3.3 Resolver, de forma guiada, problemas sencillos de programación, modificando algoritmos de acuerdo con los principios básicos del pensamiento computacional. </v>
      </c>
      <c r="G61" s="356"/>
      <c r="H61" s="250" t="s">
        <v>181</v>
      </c>
    </row>
    <row r="62" spans="2:8" ht="90" customHeight="1">
      <c r="B62" s="73" t="s">
        <v>24</v>
      </c>
      <c r="C62" s="50" t="s">
        <v>49</v>
      </c>
      <c r="D62" s="91" t="str">
        <f t="shared" si="3"/>
        <v>4</v>
      </c>
      <c r="E62" s="50" t="str">
        <f t="shared" si="4"/>
        <v>STEM5, CPSAA1, CPSAA2, CPSAA3, CC3, CE2, CCEC3</v>
      </c>
      <c r="F62" s="50" t="str">
        <f t="shared" si="5"/>
        <v xml:space="preserve">4.1 Mostrar actitudes que fomenten el bienestar emocional y social, reconociendo las emociones propias y las de los demás, mostrando empatía y estableciendo relaciones afectivas saludables. </v>
      </c>
      <c r="G62" s="356"/>
      <c r="H62" s="250" t="s">
        <v>182</v>
      </c>
    </row>
    <row r="63" spans="2:8" ht="90" customHeight="1">
      <c r="B63" s="73" t="s">
        <v>24</v>
      </c>
      <c r="C63" s="50" t="s">
        <v>49</v>
      </c>
      <c r="D63" s="91" t="str">
        <f t="shared" si="3"/>
        <v>4</v>
      </c>
      <c r="E63" s="50" t="str">
        <f t="shared" si="4"/>
        <v>STEM5, CD4, CPSAA2, CC3</v>
      </c>
      <c r="F63" s="50" t="str">
        <f t="shared" si="5"/>
        <v xml:space="preserve">4.2 Desarrollar estilos de vida saludables reconociendo la importancia de una alimentación variada, equilibrada y sostenible, el ejercicio físico, el contacto con la naturaleza, el descanso, la higiene, la prevención de enfermedades y el uso adecuado de nuevas tecnologías. </v>
      </c>
      <c r="G63" s="356"/>
      <c r="H63" s="250" t="s">
        <v>183</v>
      </c>
    </row>
    <row r="64" spans="2:8" ht="90" customHeight="1">
      <c r="B64" s="73" t="s">
        <v>24</v>
      </c>
      <c r="C64" s="50" t="s">
        <v>49</v>
      </c>
      <c r="D64" s="91" t="str">
        <f t="shared" si="3"/>
        <v>5</v>
      </c>
      <c r="E64" s="50" t="str">
        <f t="shared" si="4"/>
        <v>CCL1, CCL4 STEM1, STEM2, STEM4, CD1, CE1, CCEC1</v>
      </c>
      <c r="F64" s="50" t="str">
        <f t="shared" si="5"/>
        <v xml:space="preserve">5.1 Identificar y analizar las características, la organización y las propiedades de los elementos o sistemas del medio natural a través de la indagación y utilizando las herramientas y procesos adecuados y compartiendo e intercambiando la información obtenida. </v>
      </c>
      <c r="G64" s="356"/>
      <c r="H64" s="250" t="s">
        <v>184</v>
      </c>
    </row>
    <row r="65" spans="2:8" ht="90" customHeight="1">
      <c r="B65" s="73" t="s">
        <v>24</v>
      </c>
      <c r="C65" s="50" t="s">
        <v>49</v>
      </c>
      <c r="D65" s="91" t="str">
        <f t="shared" si="3"/>
        <v>5</v>
      </c>
      <c r="E65" s="50" t="str">
        <f t="shared" si="4"/>
        <v>STEM5, CPSAA4, CC3, CC4, CCEC1</v>
      </c>
      <c r="F65" s="50" t="str">
        <f t="shared" si="5"/>
        <v xml:space="preserve">5.2 Identificar conexiones sencillas entre diferentes elementos o sistemas del medio natural mostrando respeto y comprensión de las relaciones que se establecen. </v>
      </c>
      <c r="G65" s="356"/>
      <c r="H65" s="250" t="s">
        <v>185</v>
      </c>
    </row>
    <row r="66" spans="2:8" ht="90" customHeight="1">
      <c r="B66" s="73" t="s">
        <v>24</v>
      </c>
      <c r="C66" s="50" t="s">
        <v>49</v>
      </c>
      <c r="D66" s="91" t="str">
        <f t="shared" si="3"/>
        <v>5</v>
      </c>
      <c r="E66" s="50" t="str">
        <f t="shared" si="4"/>
        <v>STEM5, CC3, CC4, CE1, CCEC1</v>
      </c>
      <c r="F66" s="50" t="str">
        <f t="shared" si="5"/>
        <v xml:space="preserve">5.3 Proteger el patrimonio natural y valorarlo como un bien común, adoptando conductas respetuosas para su disfrute y proponiendo acciones para su conservación y mejora en favor de la sostenibilidad. </v>
      </c>
      <c r="G66" s="356"/>
      <c r="H66" s="250" t="s">
        <v>186</v>
      </c>
    </row>
    <row r="67" spans="2:8" ht="90" customHeight="1">
      <c r="B67" s="73" t="s">
        <v>24</v>
      </c>
      <c r="C67" s="50" t="s">
        <v>49</v>
      </c>
      <c r="D67" s="91" t="str">
        <f t="shared" si="3"/>
        <v>6</v>
      </c>
      <c r="E67" s="50" t="str">
        <f t="shared" ref="E67:E88" si="6">MID(H67,FIND("(",H67)+1,FIND(")",H67)-FIND("(",H67)-1)</f>
        <v>CCL5, STEM2, STEM5, CD4, CPSAA4, CC1, CC4</v>
      </c>
      <c r="F67" s="50" t="str">
        <f t="shared" ref="F67:F88" si="7">MID(H67,1,FIND("(",H67)-1)</f>
        <v xml:space="preserve">6.1 Poner en práctica estilos de vida sostenible, reconociendo comportamientos respetuosos de cuidado, corresponsabilidad y protección de elementos y seres del planeta y uso sostenible de los recursos naturales, y expresando los cambios positivos y negativos causados en el medio por la acción humana desde los puntos de vista tecnológico y ambiental, y contribuyendo a una conciencia individual o colectiva. </v>
      </c>
      <c r="G67" s="356" t="s">
        <v>2268</v>
      </c>
      <c r="H67" s="250" t="s">
        <v>187</v>
      </c>
    </row>
    <row r="68" spans="2:8" ht="90" customHeight="1" thickBot="1">
      <c r="B68" s="74" t="s">
        <v>24</v>
      </c>
      <c r="C68" s="51" t="s">
        <v>49</v>
      </c>
      <c r="D68" s="92" t="str">
        <f t="shared" si="3"/>
        <v>6</v>
      </c>
      <c r="E68" s="51" t="str">
        <f t="shared" si="6"/>
        <v>CCL5, STEM2, STEM5, CD4, CC1, CC3, CC4, CE1, CE3</v>
      </c>
      <c r="F68" s="51" t="str">
        <f t="shared" si="7"/>
        <v xml:space="preserve">6.2 Identificar y analizar de forma individual y/o cooperativa problemas ecosociales a partir del reconocimiento de las causas y consecuencias de la intervención humana en el entorno tecnológico y ambiental, y proponiendo posibles soluciones. </v>
      </c>
      <c r="G68" s="357"/>
      <c r="H68" s="250" t="s">
        <v>188</v>
      </c>
    </row>
    <row r="69" spans="2:8" ht="90" customHeight="1">
      <c r="B69" s="75" t="s">
        <v>189</v>
      </c>
      <c r="C69" s="60" t="s">
        <v>49</v>
      </c>
      <c r="D69" s="93" t="str">
        <f t="shared" ref="D69" si="8">LEFT(F69)</f>
        <v>1</v>
      </c>
      <c r="E69" s="60" t="str">
        <f t="shared" si="6"/>
        <v>STEM4, CD1, CD3, CD4, CPSAA2, CPSAA4</v>
      </c>
      <c r="F69" s="60" t="str">
        <f t="shared" si="7"/>
        <v xml:space="preserve">1.1 Buscar, analizar y organizar información sobre el medio natural utilizando recursos digitales de acuerdo con las necesidades del contexto educativo, en entornos personales y/o virtuales de aprendizaje, de forma segura y eficiente. </v>
      </c>
      <c r="G69" s="358"/>
      <c r="H69" s="250" t="s">
        <v>203</v>
      </c>
    </row>
    <row r="70" spans="2:8" ht="100.2" customHeight="1">
      <c r="B70" s="76" t="s">
        <v>189</v>
      </c>
      <c r="C70" s="58" t="s">
        <v>49</v>
      </c>
      <c r="D70" s="94" t="str">
        <f t="shared" ref="D70:D88" si="9">LEFT(F70)</f>
        <v>1</v>
      </c>
      <c r="E70" s="58" t="str">
        <f t="shared" si="6"/>
        <v>CCL1, CCL3, STEM4, CD2, CD3, CD5, CPSAA4, CE3, CCEC4</v>
      </c>
      <c r="F70" s="58" t="str">
        <f t="shared" si="7"/>
        <v xml:space="preserve">1.2 Reelaborar y crear contenidos digitales sencillos sobre el medio natural a través de aplicaciones y recursos digitales, comunicándose y trabajando de forma individual, en equipo y/o en red. </v>
      </c>
      <c r="G70" s="359"/>
      <c r="H70" s="250" t="s">
        <v>204</v>
      </c>
    </row>
    <row r="71" spans="2:8" ht="76.95" customHeight="1">
      <c r="B71" s="76" t="s">
        <v>189</v>
      </c>
      <c r="C71" s="58" t="s">
        <v>49</v>
      </c>
      <c r="D71" s="94" t="str">
        <f t="shared" si="9"/>
        <v>1</v>
      </c>
      <c r="E71" s="58" t="str">
        <f t="shared" si="6"/>
        <v>CCL1, CD2, CD3, CD4, CD5, CPSAA2</v>
      </c>
      <c r="F71" s="58" t="str">
        <f t="shared" si="7"/>
        <v xml:space="preserve">1.3 Cooperar y colaborar activamente en la utilización de recursos digitales de forma responsable, respetuosa y cívica, indagando sobre el medio natural. </v>
      </c>
      <c r="G71" s="359"/>
      <c r="H71" s="250" t="s">
        <v>205</v>
      </c>
    </row>
    <row r="72" spans="2:8" ht="100.2" customHeight="1">
      <c r="B72" s="76" t="s">
        <v>189</v>
      </c>
      <c r="C72" s="58" t="s">
        <v>49</v>
      </c>
      <c r="D72" s="94" t="str">
        <f t="shared" si="9"/>
        <v>2</v>
      </c>
      <c r="E72" s="58" t="str">
        <f t="shared" si="6"/>
        <v>CCL1, STEM2, CPSAA4, CC4</v>
      </c>
      <c r="F72" s="58" t="str">
        <f t="shared" si="7"/>
        <v xml:space="preserve">2.1 Formular preguntas y realizar predicciones razonadas sobre el medio natural, mostrando y manteniendo curiosidad, respeto y sentido crítico. </v>
      </c>
      <c r="G72" s="359"/>
      <c r="H72" s="250" t="s">
        <v>207</v>
      </c>
    </row>
    <row r="73" spans="2:8" ht="126" customHeight="1">
      <c r="B73" s="76" t="s">
        <v>189</v>
      </c>
      <c r="C73" s="58" t="s">
        <v>49</v>
      </c>
      <c r="D73" s="94" t="str">
        <f t="shared" si="9"/>
        <v>2</v>
      </c>
      <c r="E73" s="58" t="str">
        <f t="shared" si="6"/>
        <v>CCL2, CCL3, CD1, CD4</v>
      </c>
      <c r="F73" s="58" t="str">
        <f t="shared" si="7"/>
        <v xml:space="preserve">2.2 Buscar, seleccionar y contrastar información, de diferentes fuentes seguras y fiables, utilizándola en investigaciones relacionadas con el medio natural y adquiriendo léxico científico básico. </v>
      </c>
      <c r="G73" s="359"/>
      <c r="H73" s="250" t="s">
        <v>208</v>
      </c>
    </row>
    <row r="74" spans="2:8" ht="90" customHeight="1">
      <c r="B74" s="76" t="s">
        <v>189</v>
      </c>
      <c r="C74" s="58" t="s">
        <v>49</v>
      </c>
      <c r="D74" s="94" t="str">
        <f t="shared" si="9"/>
        <v>2</v>
      </c>
      <c r="E74" s="58" t="str">
        <f t="shared" si="6"/>
        <v>STEM 1, STEM 2, STEM4, CPSAA4, CPSAA5, CC4</v>
      </c>
      <c r="F74" s="58" t="str">
        <f t="shared" si="7"/>
        <v xml:space="preserve">2.3 Diseñar y realizar experimentos guiados, cuando la investigación lo requiera, utilizando diferentes técnicas de indagación y modelos, empleando de forma segura los instrumentos y dispositivos, realizando observaciones, y mediciones precisas y registrándolas correctamente. </v>
      </c>
      <c r="G74" s="359"/>
      <c r="H74" s="250" t="s">
        <v>209</v>
      </c>
    </row>
    <row r="75" spans="2:8" ht="90" customHeight="1">
      <c r="B75" s="76" t="s">
        <v>189</v>
      </c>
      <c r="C75" s="58" t="s">
        <v>49</v>
      </c>
      <c r="D75" s="94" t="str">
        <f t="shared" si="9"/>
        <v>2</v>
      </c>
      <c r="E75" s="58" t="str">
        <f t="shared" si="6"/>
        <v>CCL1, CCL2, CCL3, STEM2, CD1, CPSAA5</v>
      </c>
      <c r="F75" s="58" t="str">
        <f t="shared" si="7"/>
        <v xml:space="preserve">2.4 Proponer posibles respuestas a las preguntas planteadas sobre el medio natural, a través del análisis y la interpretación de la información y los resultados obtenidos, comparándolos con las predicciones realizadas. </v>
      </c>
      <c r="G75" s="359"/>
      <c r="H75" s="250" t="s">
        <v>210</v>
      </c>
    </row>
    <row r="76" spans="2:8" ht="90" customHeight="1">
      <c r="B76" s="76" t="s">
        <v>189</v>
      </c>
      <c r="C76" s="58" t="s">
        <v>49</v>
      </c>
      <c r="D76" s="94" t="str">
        <f t="shared" si="9"/>
        <v>2</v>
      </c>
      <c r="E76" s="58" t="str">
        <f t="shared" si="6"/>
        <v>CCL1, CP2, STEM2, STEM4, CD2, CD4, CPSAA4, CPSAA5</v>
      </c>
      <c r="F76" s="58" t="str">
        <f t="shared" si="7"/>
        <v xml:space="preserve">2.5 Comunicar los resultados de las investigaciones sobre el medio natural, en diferentes formatos, adaptando el mensaje a la audiencia a la que va dirigido, utilizando el lenguaje científico y explicando los pasos seguidos. </v>
      </c>
      <c r="G76" s="359"/>
      <c r="H76" s="250" t="s">
        <v>211</v>
      </c>
    </row>
    <row r="77" spans="2:8" ht="90" customHeight="1">
      <c r="B77" s="76" t="s">
        <v>189</v>
      </c>
      <c r="C77" s="58" t="s">
        <v>49</v>
      </c>
      <c r="D77" s="94" t="str">
        <f t="shared" si="9"/>
        <v>3</v>
      </c>
      <c r="E77" s="58" t="str">
        <f t="shared" si="6"/>
        <v>STEM1, STEM3, CPSAA3, CE1, CE3, CCEC4</v>
      </c>
      <c r="F77" s="58" t="str">
        <f t="shared" si="7"/>
        <v xml:space="preserve">3.1 Desarrollar en equipo un producto final sencillo que dé solución a un problema de diseño, probando diferentes prototipos o soluciones y utilizando de forma segura las herramientas, técnicas y materiales adecuados. </v>
      </c>
      <c r="G77" s="359"/>
      <c r="H77" s="250" t="s">
        <v>212</v>
      </c>
    </row>
    <row r="78" spans="2:8" ht="90" customHeight="1">
      <c r="B78" s="76" t="s">
        <v>189</v>
      </c>
      <c r="C78" s="58" t="s">
        <v>49</v>
      </c>
      <c r="D78" s="94" t="str">
        <f t="shared" si="9"/>
        <v>3</v>
      </c>
      <c r="E78" s="58" t="str">
        <f t="shared" si="6"/>
        <v>CCL1, STEM2, STEM4, CD4, CD5</v>
      </c>
      <c r="F78" s="58" t="str">
        <f t="shared" si="7"/>
        <v xml:space="preserve">3.2 Comunicar el diseño de un producto final, adaptando el mensaje y el formato a la audiencia, explicando los pasos seguidos, justificando por qué ese prototipo o solución digital cumple con los requisitos del proyecto. </v>
      </c>
      <c r="G78" s="359"/>
      <c r="H78" s="250" t="s">
        <v>213</v>
      </c>
    </row>
    <row r="79" spans="2:8" ht="90" customHeight="1">
      <c r="B79" s="76" t="s">
        <v>189</v>
      </c>
      <c r="C79" s="58" t="s">
        <v>49</v>
      </c>
      <c r="D79" s="94" t="str">
        <f t="shared" si="9"/>
        <v>3</v>
      </c>
      <c r="E79" s="58" t="str">
        <f t="shared" si="6"/>
        <v>STEM1, STEM3, CD5, CPSAA3, CPSAA4, CPSAA5, CE1, CE3</v>
      </c>
      <c r="F79" s="58" t="str">
        <f t="shared" si="7"/>
        <v xml:space="preserve">3.3 Proponer posibles soluciones a los problemas planteados de acuerdo con técnicas sencillas de pensamiento computacional, mediante estrategias básicas de gestión de proyectos cooperativos, teniendo en cuenta los recursos necesarios y estableciendo criterios concretos para evaluar el proyecto. </v>
      </c>
      <c r="G79" s="359"/>
      <c r="H79" s="250" t="s">
        <v>214</v>
      </c>
    </row>
    <row r="80" spans="2:8" ht="90" customHeight="1">
      <c r="B80" s="76" t="s">
        <v>189</v>
      </c>
      <c r="C80" s="58" t="s">
        <v>49</v>
      </c>
      <c r="D80" s="94" t="str">
        <f t="shared" si="9"/>
        <v>3</v>
      </c>
      <c r="E80" s="58" t="str">
        <f t="shared" si="6"/>
        <v>STEM2, CD5, CPSAA4, CPSAA5</v>
      </c>
      <c r="F80" s="58" t="str">
        <f t="shared" si="7"/>
        <v xml:space="preserve">3.4 Identificar problemas de diseño que se resuelvan con la creación de un prototipo o solución digital, reconociendo necesidades del entorno y proponiendo posibles objetivos. </v>
      </c>
      <c r="G80" s="359"/>
      <c r="H80" s="250" t="s">
        <v>215</v>
      </c>
    </row>
    <row r="81" spans="2:8" ht="90" customHeight="1">
      <c r="B81" s="76" t="s">
        <v>189</v>
      </c>
      <c r="C81" s="58" t="s">
        <v>49</v>
      </c>
      <c r="D81" s="94" t="str">
        <f t="shared" si="9"/>
        <v>4</v>
      </c>
      <c r="E81" s="58" t="str">
        <f t="shared" si="6"/>
        <v>STEM5, CD4, CPSAA1, CPSAA2, CPSAA3, CC3, CE2, CCEC3</v>
      </c>
      <c r="F81" s="58" t="str">
        <f t="shared" si="7"/>
        <v xml:space="preserve">4.1 Desarrollar actitudes que fomenten el bienestar emocional y social gestionando las emociones propias y respetando las de los demás, desarrollando habilidades intra e interpersonales, fomentando relaciones afectivas saludables y analizando los usos de la tecnología y la gestión del tiempo libre. </v>
      </c>
      <c r="G81" s="359"/>
      <c r="H81" s="250" t="s">
        <v>216</v>
      </c>
    </row>
    <row r="82" spans="2:8" ht="90" customHeight="1">
      <c r="B82" s="76" t="s">
        <v>189</v>
      </c>
      <c r="C82" s="58" t="s">
        <v>49</v>
      </c>
      <c r="D82" s="94" t="str">
        <f t="shared" si="9"/>
        <v>4</v>
      </c>
      <c r="E82" s="58" t="str">
        <f t="shared" si="6"/>
        <v>STEM5, CD4, CPSAA2, CC3</v>
      </c>
      <c r="F82" s="58" t="str">
        <f t="shared" si="7"/>
        <v xml:space="preserve">4.2 Adoptar estilos de vida saludables valorando la importancia de una alimentación variada, equilibrada y sostenible, el ejercicio físico, el contacto con la naturaleza, el descanso, la higiene, la prevención de enfermedades y el uso adecuado de nuevas tecnologías. </v>
      </c>
      <c r="G82" s="359"/>
      <c r="H82" s="250" t="s">
        <v>217</v>
      </c>
    </row>
    <row r="83" spans="2:8" ht="90" customHeight="1">
      <c r="B83" s="76" t="s">
        <v>189</v>
      </c>
      <c r="C83" s="58" t="s">
        <v>49</v>
      </c>
      <c r="D83" s="94" t="str">
        <f t="shared" si="9"/>
        <v>4</v>
      </c>
      <c r="E83" s="58" t="str">
        <f t="shared" si="6"/>
        <v>STEM5, CPSAA1, CPSAA2, CPSAA3, CC3, CE2, CCEC3</v>
      </c>
      <c r="F83" s="58" t="str">
        <f t="shared" si="7"/>
        <v xml:space="preserve">4.3 Reconocer de forma positiva los cambios físicos, emocionales y sociales que conlleva la pubertad y la adolescencia, tanto en uno mismo como en los demás, mostrando respeto y desarrollando la personalidad y la autoconfianza. </v>
      </c>
      <c r="G83" s="359"/>
      <c r="H83" s="250" t="s">
        <v>218</v>
      </c>
    </row>
    <row r="84" spans="2:8" ht="90" customHeight="1">
      <c r="B84" s="76" t="s">
        <v>189</v>
      </c>
      <c r="C84" s="58" t="s">
        <v>49</v>
      </c>
      <c r="D84" s="94" t="str">
        <f t="shared" si="9"/>
        <v>5</v>
      </c>
      <c r="E84" s="58" t="str">
        <f t="shared" si="6"/>
        <v>CCL1, CCL4 STEM1, STEM2, STEM4, CD1, CPSAA4, CE1, CCEC1</v>
      </c>
      <c r="F84" s="58" t="str">
        <f t="shared" si="7"/>
        <v xml:space="preserve">5.1 Identificar y analizar críticamente las características, la organización y las propiedades de los elementos o sistemas del medio natural a través de la indagación utilizando las herramientas y procesos adecuados y compartiendo e intercambiando la información obtenida. </v>
      </c>
      <c r="G84" s="359"/>
      <c r="H84" s="250" t="s">
        <v>219</v>
      </c>
    </row>
    <row r="85" spans="2:8" ht="90" customHeight="1">
      <c r="B85" s="76" t="s">
        <v>189</v>
      </c>
      <c r="C85" s="58" t="s">
        <v>49</v>
      </c>
      <c r="D85" s="94" t="str">
        <f t="shared" si="9"/>
        <v>5</v>
      </c>
      <c r="E85" s="58" t="str">
        <f t="shared" si="6"/>
        <v>STEM5, CPSAA4, CC3, CC4, CCEC1</v>
      </c>
      <c r="F85" s="58" t="str">
        <f t="shared" si="7"/>
        <v xml:space="preserve">5.2 Establecer conexiones sencillas entre diferentes elementos o sistemas del medio natural mostrando respeto y comprensión de las relaciones que se establecen. </v>
      </c>
      <c r="G85" s="359"/>
      <c r="H85" s="250" t="s">
        <v>220</v>
      </c>
    </row>
    <row r="86" spans="2:8" ht="90" customHeight="1">
      <c r="B86" s="76" t="s">
        <v>189</v>
      </c>
      <c r="C86" s="58" t="s">
        <v>49</v>
      </c>
      <c r="D86" s="94" t="str">
        <f t="shared" si="9"/>
        <v>5</v>
      </c>
      <c r="E86" s="58" t="str">
        <f t="shared" si="6"/>
        <v>CCL4, STEM5, CC3, CC4, CE1, CCEC1</v>
      </c>
      <c r="F86" s="58" t="str">
        <f t="shared" si="7"/>
        <v xml:space="preserve">5.3 Valorar, proteger y mostrar actitudes de conservación y mejora del patrimonio natural a través de propuestas y acciones que reflejen compromisos y conductas en favor de la sostenibilidad. </v>
      </c>
      <c r="G86" s="359"/>
      <c r="H86" s="250" t="s">
        <v>221</v>
      </c>
    </row>
    <row r="87" spans="2:8" ht="90" customHeight="1">
      <c r="B87" s="76" t="s">
        <v>189</v>
      </c>
      <c r="C87" s="58" t="s">
        <v>49</v>
      </c>
      <c r="D87" s="94" t="str">
        <f t="shared" si="9"/>
        <v>6</v>
      </c>
      <c r="E87" s="58" t="str">
        <f t="shared" si="6"/>
        <v>CCL5, STEM2, STEM5, CD4, CPSAA4, CC1, CC4</v>
      </c>
      <c r="F87" s="58" t="str">
        <f t="shared" si="7"/>
        <v xml:space="preserve">6.1 Poner en práctica estilos de vida sostenible y consecuentes con el respeto, los cuidados, la corresponsabilidad y la protección de las personas y del planeta y el uso sostenible de los recursos naturales, a partir del análisis de la intervención humana en el entorno desde los puntos de vista tecnológico y ambiental, y contribuyendo a una conciencia individual o colectiva. </v>
      </c>
      <c r="G87" s="360"/>
      <c r="H87" s="250" t="s">
        <v>2191</v>
      </c>
    </row>
    <row r="88" spans="2:8" ht="90" customHeight="1" thickBot="1">
      <c r="B88" s="77" t="s">
        <v>189</v>
      </c>
      <c r="C88" s="59" t="s">
        <v>49</v>
      </c>
      <c r="D88" s="95" t="str">
        <f t="shared" si="9"/>
        <v>6</v>
      </c>
      <c r="E88" s="59" t="str">
        <f t="shared" si="6"/>
        <v>CCL5, STEM2, STEM5, CD4, CPSAA4, CC1, CC3, CC4, CE1, CE3</v>
      </c>
      <c r="F88" s="59" t="str">
        <f t="shared" si="7"/>
        <v xml:space="preserve">6.2 Participar con actitud emprendedora de forma individual y/o cooperativa en la búsqueda de propuestas para afrontar problemas ecosociales y actuar para su resolución, a partir del análisis de las causas y consecuencias de la intervención humana en el entorno tecnológico y ambiental. </v>
      </c>
      <c r="G88" s="361" t="s">
        <v>2269</v>
      </c>
      <c r="H88" s="251" t="s">
        <v>2192</v>
      </c>
    </row>
    <row r="89" spans="2:8" ht="90" customHeight="1">
      <c r="B89" s="78" t="s">
        <v>206</v>
      </c>
      <c r="C89" s="61" t="s">
        <v>49</v>
      </c>
      <c r="D89" s="96" t="str">
        <f t="shared" ref="D89" si="10">LEFT(F89)</f>
        <v>1</v>
      </c>
      <c r="E89" s="61" t="str">
        <f t="shared" ref="E89" si="11">MID(H89,FIND("(",H89)+1,FIND(")",H89)-FIND("(",H89)-1)</f>
        <v>CCL3, STEM4, CD1, CD3, CD4, CPSAA2, CPSAA4</v>
      </c>
      <c r="F89" s="61" t="str">
        <f t="shared" ref="F89" si="12">MID(H89,1,FIND("(",H89)-1)</f>
        <v xml:space="preserve">1.1 Buscar, analizar, organizar y comparar información sobre el medio natural utilizando recursos digitales de acuerdo con las necesidades del contexto educativo, en entornos personales y/o virtuales de aprendizaje, de forma segura, eficiente y crítica. </v>
      </c>
      <c r="G89" s="362"/>
      <c r="H89" s="251" t="s">
        <v>222</v>
      </c>
    </row>
    <row r="90" spans="2:8" ht="90" customHeight="1">
      <c r="B90" s="79" t="s">
        <v>206</v>
      </c>
      <c r="C90" s="62" t="s">
        <v>49</v>
      </c>
      <c r="D90" s="97" t="str">
        <f t="shared" ref="D90:D108" si="13">LEFT(F90)</f>
        <v>1</v>
      </c>
      <c r="E90" s="62" t="str">
        <f t="shared" ref="E90:E108" si="14">MID(H90,FIND("(",H90)+1,FIND(")",H90)-FIND("(",H90)-1)</f>
        <v>CCL1, CCL3, STEM4, CD2, CD3, CD5, CPSAA4, CE3, CCEC4</v>
      </c>
      <c r="F90" s="62" t="str">
        <f t="shared" ref="F90:F108" si="15">MID(H90,1,FIND("(",H90)-1)</f>
        <v xml:space="preserve">1.2 Reelaborar, crear y difundir contenidos digitales sencillos sobre el medio natural a través de aplicaciones y recursos digitales, comunicándose y trabajando de forma individual, en equipo y/o en red. </v>
      </c>
      <c r="G90" s="363"/>
      <c r="H90" s="250" t="s">
        <v>223</v>
      </c>
    </row>
    <row r="91" spans="2:8" ht="90" customHeight="1">
      <c r="B91" s="79" t="s">
        <v>206</v>
      </c>
      <c r="C91" s="62" t="s">
        <v>49</v>
      </c>
      <c r="D91" s="97" t="str">
        <f t="shared" si="13"/>
        <v>1</v>
      </c>
      <c r="E91" s="62" t="str">
        <f t="shared" si="14"/>
        <v>CCL1, CD2, CD3, CD4, CD5, CPSAA2</v>
      </c>
      <c r="F91" s="62" t="str">
        <f t="shared" si="15"/>
        <v xml:space="preserve">1.3 Cooperar y colaborar activamente en la utilización de recursos digitales de forma responsable, respetuosa, cívica y ética, indagando sobre el medio natural. </v>
      </c>
      <c r="G91" s="363"/>
      <c r="H91" s="250" t="s">
        <v>224</v>
      </c>
    </row>
    <row r="92" spans="2:8" ht="90" customHeight="1">
      <c r="B92" s="79" t="s">
        <v>206</v>
      </c>
      <c r="C92" s="62" t="s">
        <v>49</v>
      </c>
      <c r="D92" s="97" t="str">
        <f t="shared" si="13"/>
        <v>2</v>
      </c>
      <c r="E92" s="62" t="str">
        <f t="shared" si="14"/>
        <v>CCL1, STEM2, CPSAA4, CC4</v>
      </c>
      <c r="F92" s="62" t="str">
        <f t="shared" si="15"/>
        <v xml:space="preserve">2.1 Formular preguntas, argumentar y realizar predicciones razonadas sobre el medio natural, mostrando y manteniendo curiosidad, respeto y sentido crítico. </v>
      </c>
      <c r="G92" s="363"/>
      <c r="H92" s="250" t="s">
        <v>225</v>
      </c>
    </row>
    <row r="93" spans="2:8" ht="90" customHeight="1">
      <c r="B93" s="79" t="s">
        <v>206</v>
      </c>
      <c r="C93" s="62" t="s">
        <v>49</v>
      </c>
      <c r="D93" s="97" t="str">
        <f t="shared" si="13"/>
        <v>2</v>
      </c>
      <c r="E93" s="62" t="str">
        <f t="shared" si="14"/>
        <v>CCL2, CCL3, CD1, CD4</v>
      </c>
      <c r="F93" s="62" t="str">
        <f t="shared" si="15"/>
        <v xml:space="preserve">2.2 Buscar, seleccionar, contrastar y compartir información de diferentes fuentes seguras y fiables, usando los criterios de fiabilidad de fuentes, utilizándola en investigaciones relacionadas con el medio natural y adquiriendo léxico científico básico. </v>
      </c>
      <c r="G93" s="363"/>
      <c r="H93" s="250" t="s">
        <v>226</v>
      </c>
    </row>
    <row r="94" spans="2:8" ht="90" customHeight="1">
      <c r="B94" s="79" t="s">
        <v>206</v>
      </c>
      <c r="C94" s="62" t="s">
        <v>49</v>
      </c>
      <c r="D94" s="97" t="str">
        <f t="shared" si="13"/>
        <v>2</v>
      </c>
      <c r="E94" s="62" t="str">
        <f t="shared" si="14"/>
        <v>STEM 1, STEM 2, STEM4, CPSAA4, CPSAA5, CC4</v>
      </c>
      <c r="F94" s="62" t="str">
        <f t="shared" si="15"/>
        <v xml:space="preserve">2.3 Diseñar y realizar experimentos guiados, cuando la investigación lo requiera, utilizando diferentes técnicas de indagación y modelos, empleando de forma segura los instrumentos y dispositivos apropiados, realizando observaciones, comparaciones y mediciones precisas y registrándolas correctamente. </v>
      </c>
      <c r="G94" s="363"/>
      <c r="H94" s="250" t="s">
        <v>227</v>
      </c>
    </row>
    <row r="95" spans="2:8" ht="90" customHeight="1">
      <c r="B95" s="79" t="s">
        <v>206</v>
      </c>
      <c r="C95" s="62" t="s">
        <v>49</v>
      </c>
      <c r="D95" s="97" t="str">
        <f t="shared" si="13"/>
        <v>2</v>
      </c>
      <c r="E95" s="62" t="str">
        <f t="shared" si="14"/>
        <v>CCL1, CCL2, CCL3, STEM2, CD1, CPSAA4, CPSAA5</v>
      </c>
      <c r="F95" s="62" t="str">
        <f t="shared" si="15"/>
        <v xml:space="preserve">2.4 Proponer posibles respuestas a las preguntas planteadas sobre el medio natural, a través del análisis crítico y la interpretación de la información y los resultados obtenidos, valorando la coherencia de las posibles soluciones y comparándolas con las predicciones realizadas. </v>
      </c>
      <c r="G95" s="363"/>
      <c r="H95" s="250" t="s">
        <v>228</v>
      </c>
    </row>
    <row r="96" spans="2:8" ht="90" customHeight="1">
      <c r="B96" s="79" t="s">
        <v>206</v>
      </c>
      <c r="C96" s="62" t="s">
        <v>49</v>
      </c>
      <c r="D96" s="97" t="str">
        <f t="shared" si="13"/>
        <v>2</v>
      </c>
      <c r="E96" s="62" t="str">
        <f t="shared" si="14"/>
        <v>CCL1, CCL3, CP2, STEM2, STEM4, CD2, CPSAA4, CPSAA5</v>
      </c>
      <c r="F96" s="62" t="str">
        <f t="shared" si="15"/>
        <v xml:space="preserve">2.5 Comunicar y difundir los resultados de las investigaciones sobre el medio natural, adaptando el mensaje y el formato a la audiencia a la que va dirigido, utilizando el lenguaje científico y explicando los pasos seguidos. </v>
      </c>
      <c r="G96" s="363"/>
      <c r="H96" s="250" t="s">
        <v>229</v>
      </c>
    </row>
    <row r="97" spans="2:8" ht="90" customHeight="1">
      <c r="B97" s="79" t="s">
        <v>206</v>
      </c>
      <c r="C97" s="62" t="s">
        <v>49</v>
      </c>
      <c r="D97" s="97" t="str">
        <f t="shared" si="13"/>
        <v>3</v>
      </c>
      <c r="E97" s="62" t="str">
        <f t="shared" si="14"/>
        <v>STEM1, STEM3, CD4, CD5, CPSAA3, CE1, CE3, CCEC4</v>
      </c>
      <c r="F97" s="62" t="str">
        <f t="shared" si="15"/>
        <v xml:space="preserve">3.1 Desarrollar en equipo un producto final que dé solución a un problema de diseño, probando diferentes prototipos o soluciones digitales y utilizando de forma segura las herramientas, dispositivos, técnicas y materiales adecuados. </v>
      </c>
      <c r="G97" s="363"/>
      <c r="H97" s="250" t="s">
        <v>230</v>
      </c>
    </row>
    <row r="98" spans="2:8" ht="90" customHeight="1">
      <c r="B98" s="79" t="s">
        <v>206</v>
      </c>
      <c r="C98" s="62" t="s">
        <v>49</v>
      </c>
      <c r="D98" s="97" t="str">
        <f t="shared" si="13"/>
        <v>3</v>
      </c>
      <c r="E98" s="62" t="str">
        <f t="shared" si="14"/>
        <v>CCL1, STEM2, STEM4, CD4, CD5</v>
      </c>
      <c r="F98" s="62" t="str">
        <f t="shared" si="15"/>
        <v xml:space="preserve">3.2 Comunicar el diseño de un producto final, adaptando el mensaje y el formato a la audiencia, explicando los pasos seguidos, justificando por qué ese prototipo o solución digital cumple con los requisitos del proyecto y proponiendo posibles retos para futuros proyectos. </v>
      </c>
      <c r="G98" s="363"/>
      <c r="H98" s="250" t="s">
        <v>231</v>
      </c>
    </row>
    <row r="99" spans="2:8" ht="90" customHeight="1">
      <c r="B99" s="79" t="s">
        <v>206</v>
      </c>
      <c r="C99" s="62" t="s">
        <v>49</v>
      </c>
      <c r="D99" s="97" t="str">
        <f t="shared" si="13"/>
        <v>3</v>
      </c>
      <c r="E99" s="62" t="str">
        <f t="shared" si="14"/>
        <v>STEM1, STEM3, CD5, CPSAA3, CPSAA4, CPSAA5, CE1, CE3</v>
      </c>
      <c r="F99" s="62" t="str">
        <f t="shared" si="15"/>
        <v xml:space="preserve">3.3 Diseñar posibles soluciones a los problemas planteados de acuerdo con técnicas sencillas de los proyectos de diseño y pensamiento computacional, mediante estrategias básicas de gestión de proyectos cooperativos, teniendo en cuenta los recursos necesarios y estableciendo criterios concretos para evaluar el proyecto. </v>
      </c>
      <c r="G99" s="363"/>
      <c r="H99" s="250" t="s">
        <v>232</v>
      </c>
    </row>
    <row r="100" spans="2:8" ht="90" customHeight="1">
      <c r="B100" s="79" t="s">
        <v>206</v>
      </c>
      <c r="C100" s="62" t="s">
        <v>49</v>
      </c>
      <c r="D100" s="97" t="str">
        <f t="shared" si="13"/>
        <v>3</v>
      </c>
      <c r="E100" s="62" t="str">
        <f t="shared" si="14"/>
        <v>STEM2, CD5, CPSAA4, CPSAA5, CE1</v>
      </c>
      <c r="F100" s="62" t="str">
        <f t="shared" si="15"/>
        <v xml:space="preserve">3.4 Plantear problemas de diseño que se resuelvan con la creación de un prototipo o solución digital, evaluando necesidades del entorno y estableciendo objetivos concretos. </v>
      </c>
      <c r="G100" s="363"/>
      <c r="H100" s="250" t="s">
        <v>233</v>
      </c>
    </row>
    <row r="101" spans="2:8" ht="90" customHeight="1">
      <c r="B101" s="79" t="s">
        <v>206</v>
      </c>
      <c r="C101" s="62" t="s">
        <v>49</v>
      </c>
      <c r="D101" s="97" t="str">
        <f t="shared" si="13"/>
        <v>4</v>
      </c>
      <c r="E101" s="62" t="str">
        <f t="shared" si="14"/>
        <v>STEM5, CD4, CPSAA1, CPSAA2, CPSAA3, CC3, CE2, CCEC3</v>
      </c>
      <c r="F101" s="62" t="str">
        <f t="shared" si="15"/>
        <v xml:space="preserve">4.1 Promover actitudes que fomenten el bienestar emocional y social gestionando las emociones propias y respetando las de los demás, desarrollando habilidades intra e interpersonales, fomentando relaciones afectivas saludables y reflexionando uso de la tecnología y la gestión del tiempo libre. </v>
      </c>
      <c r="G101" s="363"/>
      <c r="H101" s="250" t="s">
        <v>234</v>
      </c>
    </row>
    <row r="102" spans="2:8" ht="90" customHeight="1">
      <c r="B102" s="79" t="s">
        <v>206</v>
      </c>
      <c r="C102" s="62" t="s">
        <v>49</v>
      </c>
      <c r="D102" s="97" t="str">
        <f t="shared" si="13"/>
        <v>4</v>
      </c>
      <c r="E102" s="62" t="str">
        <f t="shared" si="14"/>
        <v>STEM5, CD4, CPSAA2, CC3</v>
      </c>
      <c r="F102" s="62" t="str">
        <f t="shared" si="15"/>
        <v xml:space="preserve">4.2 Adoptar estilos de vida saludables valorando la importancia de una alimentación variada, equilibrada y sostenible, el ejercicio físico, el contacto con la naturaleza, el descanso, la higiene, la prevención de enfermedades y el uso adecuado de nuevas tecnologías. </v>
      </c>
      <c r="G102" s="363"/>
      <c r="H102" s="250" t="s">
        <v>217</v>
      </c>
    </row>
    <row r="103" spans="2:8" ht="90" customHeight="1">
      <c r="B103" s="79" t="s">
        <v>206</v>
      </c>
      <c r="C103" s="62" t="s">
        <v>49</v>
      </c>
      <c r="D103" s="97" t="str">
        <f t="shared" si="13"/>
        <v>4</v>
      </c>
      <c r="E103" s="62" t="str">
        <f t="shared" si="14"/>
        <v>STEM5, CPSAA1, CPSAA2, CPSAA3, CC3, CE2, CCEC3</v>
      </c>
      <c r="F103" s="62" t="str">
        <f t="shared" si="15"/>
        <v xml:space="preserve">4.3 Aceptar de forma positiva los cambios físicos, emocionales y sociales que conlleva la pubertad y la adolescencia, tanto en uno mismo como en los demás, mostrando respeto y desarrollando la personalidad y la autoconfianza. </v>
      </c>
      <c r="G103" s="363"/>
      <c r="H103" s="250" t="s">
        <v>235</v>
      </c>
    </row>
    <row r="104" spans="2:8" ht="90" customHeight="1">
      <c r="B104" s="79" t="s">
        <v>206</v>
      </c>
      <c r="C104" s="62" t="s">
        <v>49</v>
      </c>
      <c r="D104" s="97" t="str">
        <f t="shared" si="13"/>
        <v>5</v>
      </c>
      <c r="E104" s="62" t="str">
        <f t="shared" si="14"/>
        <v>CCL1, CCL4 STEM1, STEM2, STEM4, CD1, CPSAA4, CE1, CCEC1</v>
      </c>
      <c r="F104" s="62" t="str">
        <f t="shared" si="15"/>
        <v xml:space="preserve">5.1 Identificar y analizar críticamente y reflexionar sobre las características, la organización y las propiedades de los elementos o sistemas del medio natural a través de la indagación utilizando las herramientas y procesos adecuados y compartiendo e intercambiando la información obtenida. </v>
      </c>
      <c r="G104" s="363" t="s">
        <v>2270</v>
      </c>
      <c r="H104" s="250" t="s">
        <v>236</v>
      </c>
    </row>
    <row r="105" spans="2:8" ht="90" customHeight="1">
      <c r="B105" s="79" t="s">
        <v>206</v>
      </c>
      <c r="C105" s="62" t="s">
        <v>49</v>
      </c>
      <c r="D105" s="97" t="str">
        <f t="shared" si="13"/>
        <v>5</v>
      </c>
      <c r="E105" s="62" t="str">
        <f t="shared" si="14"/>
        <v>STEM2, STEM5, CPSAA4, CC3, CC4, CCEC1</v>
      </c>
      <c r="F105" s="62" t="str">
        <f t="shared" si="15"/>
        <v xml:space="preserve">5.2 Establecer conexiones sencillas entre diferentes elementos o sistemas del medio natural mostrando respeto y comprensión razonada de las relaciones que se establecen y justificando las mismas. </v>
      </c>
      <c r="G105" s="363"/>
      <c r="H105" s="250" t="s">
        <v>237</v>
      </c>
    </row>
    <row r="106" spans="2:8" ht="90" customHeight="1">
      <c r="B106" s="79" t="s">
        <v>206</v>
      </c>
      <c r="C106" s="62" t="s">
        <v>49</v>
      </c>
      <c r="D106" s="97" t="str">
        <f t="shared" si="13"/>
        <v>5</v>
      </c>
      <c r="E106" s="62" t="str">
        <f t="shared" si="14"/>
        <v>CCL4, STEM5, CC3, CC4, CE1, CCEC1</v>
      </c>
      <c r="F106" s="62" t="str">
        <f t="shared" si="15"/>
        <v xml:space="preserve">5.3 Valorar, proteger, y mostrar actitudes de conservación y mejora del patrimonio natural, apropiándose del mismo y a través de propuestas y acciones que reflejen compromisos y conductas en favor de la sostenibilidad. </v>
      </c>
      <c r="G106" s="363"/>
      <c r="H106" s="250" t="s">
        <v>238</v>
      </c>
    </row>
    <row r="107" spans="2:8" ht="90" customHeight="1">
      <c r="B107" s="79" t="s">
        <v>206</v>
      </c>
      <c r="C107" s="62" t="s">
        <v>49</v>
      </c>
      <c r="D107" s="97" t="str">
        <f t="shared" si="13"/>
        <v>6</v>
      </c>
      <c r="E107" s="62" t="str">
        <f t="shared" si="14"/>
        <v>CCL5, STEM2, STEM5, CD4, CPSAA4, CC1, CC4</v>
      </c>
      <c r="F107" s="62" t="str">
        <f t="shared" si="15"/>
        <v xml:space="preserve">6.1 Promover estilos de vida sostenible y consecuentes con el respeto, los cuidados, la corresponsabilidad y la protección de las personas y del planeta y el uso sostenible de los recursos naturales, a partir del análisis crítico de la intervención humana en el entorno desde los puntos de vista tecnológico y ambiental, y contribuyendo a una conciencia individual o colectiva. </v>
      </c>
      <c r="G107" s="364"/>
      <c r="H107" s="250" t="s">
        <v>2193</v>
      </c>
    </row>
    <row r="108" spans="2:8" ht="90" customHeight="1" thickBot="1">
      <c r="B108" s="80" t="s">
        <v>206</v>
      </c>
      <c r="C108" s="52" t="s">
        <v>49</v>
      </c>
      <c r="D108" s="98" t="str">
        <f t="shared" si="13"/>
        <v>6</v>
      </c>
      <c r="E108" s="52" t="str">
        <f t="shared" si="14"/>
        <v>CCL5, STEM2, STEM5, CD4, CPSAA4, CC1, CC3, CC4, CE1, CE3</v>
      </c>
      <c r="F108" s="52" t="str">
        <f t="shared" si="15"/>
        <v xml:space="preserve">6.2 Participar con actitud emprendedora de forma individual y/o cooperativa en la búsqueda, contraste y evaluación de propuestas para afrontar problemas ecosociales, buscar soluciones y actuar para su resolución, a partir del análisis de las causas y consecuencias de la intervención humana en el entorno tecnológico y ambiental. </v>
      </c>
      <c r="G108" s="365"/>
      <c r="H108" s="251" t="s">
        <v>2194</v>
      </c>
    </row>
  </sheetData>
  <sheetProtection algorithmName="SHA-512" hashValue="WKKZcpAHV+liequyeLgAr7Hbdk1Jirek1zv0bVaqsWh2BeL/dhmzxWFw+llTEWgGzSMoAppjo3m1aaoe3PqwXQ==" saltValue="ryLBg5TD3JYWSiu5b9NRKg==" spinCount="100000" sheet="1" objects="1" scenarios="1" formatCells="0" formatColumns="0" autoFilter="0"/>
  <autoFilter ref="B2:G108" xr:uid="{35473890-83ED-4CCF-A079-1BA501BA5B52}"/>
  <phoneticPr fontId="3" type="noConversion"/>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4D48DC-0A8E-4350-B136-D15C9509AE13}">
  <sheetPr codeName="Hoja8"/>
  <dimension ref="A1:E147"/>
  <sheetViews>
    <sheetView showGridLines="0" zoomScale="70" zoomScaleNormal="70" workbookViewId="0">
      <selection activeCell="I4" sqref="I4"/>
    </sheetView>
  </sheetViews>
  <sheetFormatPr baseColWidth="10" defaultRowHeight="14.4"/>
  <cols>
    <col min="1" max="1" width="16.109375" style="12" customWidth="1"/>
    <col min="2" max="2" width="20.6640625" customWidth="1"/>
    <col min="3" max="3" width="20.6640625" style="123" customWidth="1"/>
    <col min="4" max="4" width="40.6640625" style="10" customWidth="1"/>
    <col min="5" max="5" width="90.6640625" customWidth="1"/>
  </cols>
  <sheetData>
    <row r="1" spans="1:5" ht="15" thickBot="1"/>
    <row r="2" spans="1:5" s="124" customFormat="1" ht="15" thickBot="1">
      <c r="A2" s="13"/>
      <c r="B2" s="120" t="s">
        <v>0</v>
      </c>
      <c r="C2" s="121" t="s">
        <v>73</v>
      </c>
      <c r="D2" s="147" t="s">
        <v>272</v>
      </c>
      <c r="E2" s="122" t="s">
        <v>75</v>
      </c>
    </row>
    <row r="3" spans="1:5" ht="90" customHeight="1">
      <c r="A3" s="14"/>
      <c r="B3" s="263" t="s">
        <v>22</v>
      </c>
      <c r="C3" s="264" t="s">
        <v>101</v>
      </c>
      <c r="D3" s="265" t="s">
        <v>74</v>
      </c>
      <c r="E3" s="266" t="s">
        <v>76</v>
      </c>
    </row>
    <row r="4" spans="1:5" ht="90" customHeight="1">
      <c r="B4" s="267" t="s">
        <v>22</v>
      </c>
      <c r="C4" s="270" t="s">
        <v>101</v>
      </c>
      <c r="D4" s="268" t="s">
        <v>74</v>
      </c>
      <c r="E4" s="269" t="s">
        <v>77</v>
      </c>
    </row>
    <row r="5" spans="1:5" ht="90" customHeight="1">
      <c r="B5" s="267" t="s">
        <v>22</v>
      </c>
      <c r="C5" s="270" t="s">
        <v>101</v>
      </c>
      <c r="D5" s="268" t="s">
        <v>74</v>
      </c>
      <c r="E5" s="269" t="s">
        <v>78</v>
      </c>
    </row>
    <row r="6" spans="1:5" ht="90" customHeight="1">
      <c r="B6" s="267" t="s">
        <v>22</v>
      </c>
      <c r="C6" s="270" t="s">
        <v>101</v>
      </c>
      <c r="D6" s="268" t="s">
        <v>74</v>
      </c>
      <c r="E6" s="269" t="s">
        <v>79</v>
      </c>
    </row>
    <row r="7" spans="1:5" ht="90" customHeight="1">
      <c r="B7" s="267" t="s">
        <v>22</v>
      </c>
      <c r="C7" s="270" t="s">
        <v>101</v>
      </c>
      <c r="D7" s="268" t="s">
        <v>74</v>
      </c>
      <c r="E7" s="269" t="s">
        <v>80</v>
      </c>
    </row>
    <row r="8" spans="1:5" ht="90" customHeight="1">
      <c r="B8" s="267" t="s">
        <v>22</v>
      </c>
      <c r="C8" s="270" t="s">
        <v>101</v>
      </c>
      <c r="D8" s="270" t="s">
        <v>81</v>
      </c>
      <c r="E8" s="269" t="s">
        <v>82</v>
      </c>
    </row>
    <row r="9" spans="1:5" ht="90" customHeight="1">
      <c r="B9" s="267" t="s">
        <v>22</v>
      </c>
      <c r="C9" s="270" t="s">
        <v>101</v>
      </c>
      <c r="D9" s="270" t="s">
        <v>81</v>
      </c>
      <c r="E9" s="269" t="s">
        <v>83</v>
      </c>
    </row>
    <row r="10" spans="1:5" ht="90" customHeight="1">
      <c r="B10" s="267" t="s">
        <v>22</v>
      </c>
      <c r="C10" s="270" t="s">
        <v>101</v>
      </c>
      <c r="D10" s="270" t="s">
        <v>81</v>
      </c>
      <c r="E10" s="269" t="s">
        <v>84</v>
      </c>
    </row>
    <row r="11" spans="1:5" ht="90" customHeight="1">
      <c r="B11" s="267" t="s">
        <v>22</v>
      </c>
      <c r="C11" s="270" t="s">
        <v>101</v>
      </c>
      <c r="D11" s="270" t="s">
        <v>81</v>
      </c>
      <c r="E11" s="269" t="s">
        <v>85</v>
      </c>
    </row>
    <row r="12" spans="1:5" ht="90" customHeight="1">
      <c r="B12" s="267" t="s">
        <v>22</v>
      </c>
      <c r="C12" s="270" t="s">
        <v>101</v>
      </c>
      <c r="D12" s="270" t="s">
        <v>81</v>
      </c>
      <c r="E12" s="269" t="s">
        <v>86</v>
      </c>
    </row>
    <row r="13" spans="1:5" ht="90" customHeight="1">
      <c r="B13" s="267" t="s">
        <v>22</v>
      </c>
      <c r="C13" s="270" t="s">
        <v>101</v>
      </c>
      <c r="D13" s="268" t="s">
        <v>87</v>
      </c>
      <c r="E13" s="269" t="s">
        <v>88</v>
      </c>
    </row>
    <row r="14" spans="1:5" ht="90" customHeight="1">
      <c r="B14" s="267" t="s">
        <v>22</v>
      </c>
      <c r="C14" s="270" t="s">
        <v>252</v>
      </c>
      <c r="D14" s="270" t="s">
        <v>89</v>
      </c>
      <c r="E14" s="269" t="s">
        <v>90</v>
      </c>
    </row>
    <row r="15" spans="1:5" ht="90" customHeight="1">
      <c r="B15" s="267" t="s">
        <v>22</v>
      </c>
      <c r="C15" s="270" t="s">
        <v>252</v>
      </c>
      <c r="D15" s="270" t="s">
        <v>89</v>
      </c>
      <c r="E15" s="269" t="s">
        <v>91</v>
      </c>
    </row>
    <row r="16" spans="1:5" ht="90" customHeight="1">
      <c r="B16" s="267" t="s">
        <v>22</v>
      </c>
      <c r="C16" s="270" t="s">
        <v>252</v>
      </c>
      <c r="D16" s="268" t="s">
        <v>92</v>
      </c>
      <c r="E16" s="269" t="s">
        <v>93</v>
      </c>
    </row>
    <row r="17" spans="2:5" ht="90" customHeight="1">
      <c r="B17" s="267" t="s">
        <v>22</v>
      </c>
      <c r="C17" s="270" t="s">
        <v>252</v>
      </c>
      <c r="D17" s="268" t="s">
        <v>92</v>
      </c>
      <c r="E17" s="269" t="s">
        <v>94</v>
      </c>
    </row>
    <row r="18" spans="2:5" ht="90" customHeight="1">
      <c r="B18" s="267" t="s">
        <v>22</v>
      </c>
      <c r="C18" s="270" t="s">
        <v>252</v>
      </c>
      <c r="D18" s="268" t="s">
        <v>92</v>
      </c>
      <c r="E18" s="269" t="s">
        <v>95</v>
      </c>
    </row>
    <row r="19" spans="2:5" ht="90" customHeight="1">
      <c r="B19" s="267" t="s">
        <v>22</v>
      </c>
      <c r="C19" s="270" t="s">
        <v>252</v>
      </c>
      <c r="D19" s="268" t="s">
        <v>92</v>
      </c>
      <c r="E19" s="269" t="s">
        <v>96</v>
      </c>
    </row>
    <row r="20" spans="2:5" ht="90" customHeight="1">
      <c r="B20" s="267" t="s">
        <v>22</v>
      </c>
      <c r="C20" s="270" t="s">
        <v>97</v>
      </c>
      <c r="D20" s="268" t="s">
        <v>2261</v>
      </c>
      <c r="E20" s="269" t="s">
        <v>98</v>
      </c>
    </row>
    <row r="21" spans="2:5" ht="90" customHeight="1">
      <c r="B21" s="267" t="s">
        <v>22</v>
      </c>
      <c r="C21" s="270" t="s">
        <v>97</v>
      </c>
      <c r="D21" s="268" t="s">
        <v>2261</v>
      </c>
      <c r="E21" s="269" t="s">
        <v>99</v>
      </c>
    </row>
    <row r="22" spans="2:5" ht="90" customHeight="1">
      <c r="B22" s="267" t="s">
        <v>22</v>
      </c>
      <c r="C22" s="270" t="s">
        <v>97</v>
      </c>
      <c r="D22" s="268" t="s">
        <v>2261</v>
      </c>
      <c r="E22" s="269" t="s">
        <v>100</v>
      </c>
    </row>
    <row r="23" spans="2:5" ht="90" customHeight="1">
      <c r="B23" s="125" t="s">
        <v>72</v>
      </c>
      <c r="C23" s="126" t="s">
        <v>101</v>
      </c>
      <c r="D23" s="127" t="s">
        <v>74</v>
      </c>
      <c r="E23" s="128" t="s">
        <v>76</v>
      </c>
    </row>
    <row r="24" spans="2:5" ht="90" customHeight="1">
      <c r="B24" s="125" t="s">
        <v>72</v>
      </c>
      <c r="C24" s="126" t="s">
        <v>101</v>
      </c>
      <c r="D24" s="127" t="s">
        <v>74</v>
      </c>
      <c r="E24" s="128" t="s">
        <v>77</v>
      </c>
    </row>
    <row r="25" spans="2:5" ht="90" customHeight="1">
      <c r="B25" s="125" t="s">
        <v>72</v>
      </c>
      <c r="C25" s="126" t="s">
        <v>101</v>
      </c>
      <c r="D25" s="127" t="s">
        <v>74</v>
      </c>
      <c r="E25" s="128" t="s">
        <v>78</v>
      </c>
    </row>
    <row r="26" spans="2:5" ht="90" customHeight="1">
      <c r="B26" s="125" t="s">
        <v>72</v>
      </c>
      <c r="C26" s="126" t="s">
        <v>101</v>
      </c>
      <c r="D26" s="127" t="s">
        <v>74</v>
      </c>
      <c r="E26" s="128" t="s">
        <v>79</v>
      </c>
    </row>
    <row r="27" spans="2:5" ht="90" customHeight="1">
      <c r="B27" s="125" t="s">
        <v>72</v>
      </c>
      <c r="C27" s="126" t="s">
        <v>101</v>
      </c>
      <c r="D27" s="127" t="s">
        <v>74</v>
      </c>
      <c r="E27" s="128" t="s">
        <v>80</v>
      </c>
    </row>
    <row r="28" spans="2:5" ht="90" customHeight="1">
      <c r="B28" s="125" t="s">
        <v>72</v>
      </c>
      <c r="C28" s="126" t="s">
        <v>101</v>
      </c>
      <c r="D28" s="126" t="s">
        <v>81</v>
      </c>
      <c r="E28" s="128" t="s">
        <v>117</v>
      </c>
    </row>
    <row r="29" spans="2:5" ht="90" customHeight="1">
      <c r="B29" s="125" t="s">
        <v>72</v>
      </c>
      <c r="C29" s="126" t="s">
        <v>101</v>
      </c>
      <c r="D29" s="126" t="s">
        <v>81</v>
      </c>
      <c r="E29" s="128" t="s">
        <v>118</v>
      </c>
    </row>
    <row r="30" spans="2:5" ht="90" customHeight="1">
      <c r="B30" s="125" t="s">
        <v>72</v>
      </c>
      <c r="C30" s="126" t="s">
        <v>101</v>
      </c>
      <c r="D30" s="126" t="s">
        <v>81</v>
      </c>
      <c r="E30" s="128" t="s">
        <v>119</v>
      </c>
    </row>
    <row r="31" spans="2:5" ht="90" customHeight="1">
      <c r="B31" s="125" t="s">
        <v>72</v>
      </c>
      <c r="C31" s="126" t="s">
        <v>101</v>
      </c>
      <c r="D31" s="126" t="s">
        <v>81</v>
      </c>
      <c r="E31" s="128" t="s">
        <v>120</v>
      </c>
    </row>
    <row r="32" spans="2:5" ht="90" customHeight="1">
      <c r="B32" s="125" t="s">
        <v>72</v>
      </c>
      <c r="C32" s="126" t="s">
        <v>101</v>
      </c>
      <c r="D32" s="126" t="s">
        <v>81</v>
      </c>
      <c r="E32" s="128" t="s">
        <v>121</v>
      </c>
    </row>
    <row r="33" spans="2:5" ht="90" customHeight="1">
      <c r="B33" s="125" t="s">
        <v>72</v>
      </c>
      <c r="C33" s="126" t="s">
        <v>101</v>
      </c>
      <c r="D33" s="126" t="s">
        <v>81</v>
      </c>
      <c r="E33" s="128" t="s">
        <v>122</v>
      </c>
    </row>
    <row r="34" spans="2:5" ht="90" customHeight="1">
      <c r="B34" s="125" t="s">
        <v>72</v>
      </c>
      <c r="C34" s="126" t="s">
        <v>101</v>
      </c>
      <c r="D34" s="126" t="s">
        <v>87</v>
      </c>
      <c r="E34" s="128" t="s">
        <v>123</v>
      </c>
    </row>
    <row r="35" spans="2:5" ht="90" customHeight="1">
      <c r="B35" s="125" t="s">
        <v>72</v>
      </c>
      <c r="C35" s="126" t="s">
        <v>101</v>
      </c>
      <c r="D35" s="126" t="s">
        <v>87</v>
      </c>
      <c r="E35" s="128" t="s">
        <v>88</v>
      </c>
    </row>
    <row r="36" spans="2:5" ht="90" customHeight="1">
      <c r="B36" s="125" t="s">
        <v>72</v>
      </c>
      <c r="C36" s="126" t="s">
        <v>101</v>
      </c>
      <c r="D36" s="126" t="s">
        <v>87</v>
      </c>
      <c r="E36" s="128" t="s">
        <v>124</v>
      </c>
    </row>
    <row r="37" spans="2:5" ht="90" customHeight="1">
      <c r="B37" s="125" t="s">
        <v>72</v>
      </c>
      <c r="C37" s="126" t="s">
        <v>101</v>
      </c>
      <c r="D37" s="126" t="s">
        <v>87</v>
      </c>
      <c r="E37" s="128" t="s">
        <v>125</v>
      </c>
    </row>
    <row r="38" spans="2:5" ht="90" customHeight="1">
      <c r="B38" s="125" t="s">
        <v>72</v>
      </c>
      <c r="C38" s="126" t="s">
        <v>252</v>
      </c>
      <c r="D38" s="127" t="s">
        <v>89</v>
      </c>
      <c r="E38" s="128" t="s">
        <v>90</v>
      </c>
    </row>
    <row r="39" spans="2:5" ht="90" customHeight="1">
      <c r="B39" s="125" t="s">
        <v>72</v>
      </c>
      <c r="C39" s="126" t="s">
        <v>252</v>
      </c>
      <c r="D39" s="127" t="s">
        <v>89</v>
      </c>
      <c r="E39" s="128" t="s">
        <v>91</v>
      </c>
    </row>
    <row r="40" spans="2:5" ht="90" customHeight="1">
      <c r="B40" s="125" t="s">
        <v>72</v>
      </c>
      <c r="C40" s="126" t="s">
        <v>252</v>
      </c>
      <c r="D40" s="126" t="s">
        <v>126</v>
      </c>
      <c r="E40" s="128" t="s">
        <v>93</v>
      </c>
    </row>
    <row r="41" spans="2:5" ht="90" customHeight="1">
      <c r="B41" s="125" t="s">
        <v>72</v>
      </c>
      <c r="C41" s="126" t="s">
        <v>252</v>
      </c>
      <c r="D41" s="126" t="s">
        <v>126</v>
      </c>
      <c r="E41" s="128" t="s">
        <v>94</v>
      </c>
    </row>
    <row r="42" spans="2:5" ht="90" customHeight="1">
      <c r="B42" s="125" t="s">
        <v>72</v>
      </c>
      <c r="C42" s="126" t="s">
        <v>252</v>
      </c>
      <c r="D42" s="126" t="s">
        <v>126</v>
      </c>
      <c r="E42" s="128" t="s">
        <v>95</v>
      </c>
    </row>
    <row r="43" spans="2:5" ht="90" customHeight="1">
      <c r="B43" s="125" t="s">
        <v>72</v>
      </c>
      <c r="C43" s="126" t="s">
        <v>252</v>
      </c>
      <c r="D43" s="126" t="s">
        <v>126</v>
      </c>
      <c r="E43" s="128" t="s">
        <v>96</v>
      </c>
    </row>
    <row r="44" spans="2:5" ht="90" customHeight="1">
      <c r="B44" s="125" t="s">
        <v>72</v>
      </c>
      <c r="C44" s="126" t="s">
        <v>97</v>
      </c>
      <c r="D44" s="127" t="s">
        <v>2261</v>
      </c>
      <c r="E44" s="128" t="s">
        <v>98</v>
      </c>
    </row>
    <row r="45" spans="2:5" ht="90" customHeight="1">
      <c r="B45" s="125" t="s">
        <v>72</v>
      </c>
      <c r="C45" s="126" t="s">
        <v>97</v>
      </c>
      <c r="D45" s="127" t="s">
        <v>2261</v>
      </c>
      <c r="E45" s="128" t="s">
        <v>127</v>
      </c>
    </row>
    <row r="46" spans="2:5" ht="90" customHeight="1">
      <c r="B46" s="125" t="s">
        <v>72</v>
      </c>
      <c r="C46" s="126" t="s">
        <v>97</v>
      </c>
      <c r="D46" s="127" t="s">
        <v>2261</v>
      </c>
      <c r="E46" s="128" t="s">
        <v>100</v>
      </c>
    </row>
    <row r="47" spans="2:5" ht="90" customHeight="1">
      <c r="B47" s="129" t="s">
        <v>23</v>
      </c>
      <c r="C47" s="130" t="s">
        <v>101</v>
      </c>
      <c r="D47" s="130" t="s">
        <v>74</v>
      </c>
      <c r="E47" s="131" t="s">
        <v>146</v>
      </c>
    </row>
    <row r="48" spans="2:5" ht="90" customHeight="1">
      <c r="B48" s="129" t="s">
        <v>23</v>
      </c>
      <c r="C48" s="130" t="s">
        <v>101</v>
      </c>
      <c r="D48" s="130" t="s">
        <v>74</v>
      </c>
      <c r="E48" s="131" t="s">
        <v>147</v>
      </c>
    </row>
    <row r="49" spans="2:5" ht="90" customHeight="1">
      <c r="B49" s="129" t="s">
        <v>23</v>
      </c>
      <c r="C49" s="130" t="s">
        <v>101</v>
      </c>
      <c r="D49" s="130" t="s">
        <v>74</v>
      </c>
      <c r="E49" s="131" t="s">
        <v>78</v>
      </c>
    </row>
    <row r="50" spans="2:5" ht="90" customHeight="1">
      <c r="B50" s="129" t="s">
        <v>23</v>
      </c>
      <c r="C50" s="130" t="s">
        <v>101</v>
      </c>
      <c r="D50" s="130" t="s">
        <v>74</v>
      </c>
      <c r="E50" s="131" t="s">
        <v>148</v>
      </c>
    </row>
    <row r="51" spans="2:5" ht="90" customHeight="1">
      <c r="B51" s="129" t="s">
        <v>23</v>
      </c>
      <c r="C51" s="130" t="s">
        <v>101</v>
      </c>
      <c r="D51" s="130" t="s">
        <v>74</v>
      </c>
      <c r="E51" s="131" t="s">
        <v>149</v>
      </c>
    </row>
    <row r="52" spans="2:5" ht="90" customHeight="1">
      <c r="B52" s="129" t="s">
        <v>23</v>
      </c>
      <c r="C52" s="130" t="s">
        <v>101</v>
      </c>
      <c r="D52" s="130" t="s">
        <v>81</v>
      </c>
      <c r="E52" s="131" t="s">
        <v>150</v>
      </c>
    </row>
    <row r="53" spans="2:5" ht="90" customHeight="1">
      <c r="B53" s="129" t="s">
        <v>23</v>
      </c>
      <c r="C53" s="130" t="s">
        <v>101</v>
      </c>
      <c r="D53" s="130" t="s">
        <v>81</v>
      </c>
      <c r="E53" s="131" t="s">
        <v>151</v>
      </c>
    </row>
    <row r="54" spans="2:5" ht="90" customHeight="1">
      <c r="B54" s="129" t="s">
        <v>23</v>
      </c>
      <c r="C54" s="130" t="s">
        <v>101</v>
      </c>
      <c r="D54" s="130" t="s">
        <v>81</v>
      </c>
      <c r="E54" s="131" t="s">
        <v>152</v>
      </c>
    </row>
    <row r="55" spans="2:5" ht="90" customHeight="1">
      <c r="B55" s="129" t="s">
        <v>23</v>
      </c>
      <c r="C55" s="130" t="s">
        <v>101</v>
      </c>
      <c r="D55" s="130" t="s">
        <v>81</v>
      </c>
      <c r="E55" s="131" t="s">
        <v>153</v>
      </c>
    </row>
    <row r="56" spans="2:5" ht="90" customHeight="1">
      <c r="B56" s="129" t="s">
        <v>23</v>
      </c>
      <c r="C56" s="130" t="s">
        <v>101</v>
      </c>
      <c r="D56" s="130" t="s">
        <v>81</v>
      </c>
      <c r="E56" s="131" t="s">
        <v>154</v>
      </c>
    </row>
    <row r="57" spans="2:5" ht="90" customHeight="1">
      <c r="B57" s="129" t="s">
        <v>23</v>
      </c>
      <c r="C57" s="130" t="s">
        <v>101</v>
      </c>
      <c r="D57" s="130" t="s">
        <v>81</v>
      </c>
      <c r="E57" s="131" t="s">
        <v>155</v>
      </c>
    </row>
    <row r="58" spans="2:5" ht="90" customHeight="1">
      <c r="B58" s="129" t="s">
        <v>23</v>
      </c>
      <c r="C58" s="130" t="s">
        <v>101</v>
      </c>
      <c r="D58" s="130" t="s">
        <v>81</v>
      </c>
      <c r="E58" s="131" t="s">
        <v>156</v>
      </c>
    </row>
    <row r="59" spans="2:5" ht="90" customHeight="1">
      <c r="B59" s="129" t="s">
        <v>23</v>
      </c>
      <c r="C59" s="130" t="s">
        <v>101</v>
      </c>
      <c r="D59" s="130" t="s">
        <v>81</v>
      </c>
      <c r="E59" s="131" t="s">
        <v>157</v>
      </c>
    </row>
    <row r="60" spans="2:5" ht="90" customHeight="1">
      <c r="B60" s="129" t="s">
        <v>23</v>
      </c>
      <c r="C60" s="130" t="s">
        <v>101</v>
      </c>
      <c r="D60" s="130" t="s">
        <v>158</v>
      </c>
      <c r="E60" s="131" t="s">
        <v>159</v>
      </c>
    </row>
    <row r="61" spans="2:5" ht="90" customHeight="1">
      <c r="B61" s="129" t="s">
        <v>23</v>
      </c>
      <c r="C61" s="130" t="s">
        <v>101</v>
      </c>
      <c r="D61" s="130" t="s">
        <v>158</v>
      </c>
      <c r="E61" s="131" t="s">
        <v>160</v>
      </c>
    </row>
    <row r="62" spans="2:5" ht="90" customHeight="1">
      <c r="B62" s="129" t="s">
        <v>23</v>
      </c>
      <c r="C62" s="130" t="s">
        <v>252</v>
      </c>
      <c r="D62" s="132" t="s">
        <v>89</v>
      </c>
      <c r="E62" s="131" t="s">
        <v>161</v>
      </c>
    </row>
    <row r="63" spans="2:5" ht="90" customHeight="1">
      <c r="B63" s="129" t="s">
        <v>23</v>
      </c>
      <c r="C63" s="130" t="s">
        <v>252</v>
      </c>
      <c r="D63" s="132" t="s">
        <v>89</v>
      </c>
      <c r="E63" s="131" t="s">
        <v>162</v>
      </c>
    </row>
    <row r="64" spans="2:5" ht="90" customHeight="1">
      <c r="B64" s="129" t="s">
        <v>23</v>
      </c>
      <c r="C64" s="130" t="s">
        <v>252</v>
      </c>
      <c r="D64" s="132" t="s">
        <v>89</v>
      </c>
      <c r="E64" s="131" t="s">
        <v>163</v>
      </c>
    </row>
    <row r="65" spans="2:5" ht="90" customHeight="1">
      <c r="B65" s="129" t="s">
        <v>23</v>
      </c>
      <c r="C65" s="130" t="s">
        <v>252</v>
      </c>
      <c r="D65" s="132" t="s">
        <v>89</v>
      </c>
      <c r="E65" s="131" t="s">
        <v>164</v>
      </c>
    </row>
    <row r="66" spans="2:5" ht="90" customHeight="1">
      <c r="B66" s="129" t="s">
        <v>23</v>
      </c>
      <c r="C66" s="130" t="s">
        <v>252</v>
      </c>
      <c r="D66" s="132" t="s">
        <v>89</v>
      </c>
      <c r="E66" s="131" t="s">
        <v>165</v>
      </c>
    </row>
    <row r="67" spans="2:5" ht="90" customHeight="1">
      <c r="B67" s="129" t="s">
        <v>23</v>
      </c>
      <c r="C67" s="130" t="s">
        <v>252</v>
      </c>
      <c r="D67" s="130" t="s">
        <v>92</v>
      </c>
      <c r="E67" s="131" t="s">
        <v>166</v>
      </c>
    </row>
    <row r="68" spans="2:5" ht="90" customHeight="1">
      <c r="B68" s="129" t="s">
        <v>23</v>
      </c>
      <c r="C68" s="130" t="s">
        <v>252</v>
      </c>
      <c r="D68" s="130" t="s">
        <v>92</v>
      </c>
      <c r="E68" s="131" t="s">
        <v>167</v>
      </c>
    </row>
    <row r="69" spans="2:5" ht="90" customHeight="1">
      <c r="B69" s="129" t="s">
        <v>23</v>
      </c>
      <c r="C69" s="130" t="s">
        <v>252</v>
      </c>
      <c r="D69" s="130" t="s">
        <v>92</v>
      </c>
      <c r="E69" s="131" t="s">
        <v>168</v>
      </c>
    </row>
    <row r="70" spans="2:5" ht="90" customHeight="1">
      <c r="B70" s="129" t="s">
        <v>23</v>
      </c>
      <c r="C70" s="130" t="s">
        <v>252</v>
      </c>
      <c r="D70" s="130" t="s">
        <v>92</v>
      </c>
      <c r="E70" s="131" t="s">
        <v>169</v>
      </c>
    </row>
    <row r="71" spans="2:5" ht="90" customHeight="1">
      <c r="B71" s="129" t="s">
        <v>23</v>
      </c>
      <c r="C71" s="130" t="s">
        <v>97</v>
      </c>
      <c r="D71" s="132" t="s">
        <v>2261</v>
      </c>
      <c r="E71" s="131" t="s">
        <v>170</v>
      </c>
    </row>
    <row r="72" spans="2:5" ht="90" customHeight="1">
      <c r="B72" s="133" t="s">
        <v>24</v>
      </c>
      <c r="C72" s="134" t="s">
        <v>101</v>
      </c>
      <c r="D72" s="134" t="s">
        <v>74</v>
      </c>
      <c r="E72" s="135" t="s">
        <v>146</v>
      </c>
    </row>
    <row r="73" spans="2:5" ht="90" customHeight="1">
      <c r="B73" s="133" t="s">
        <v>24</v>
      </c>
      <c r="C73" s="134" t="s">
        <v>101</v>
      </c>
      <c r="D73" s="134" t="s">
        <v>74</v>
      </c>
      <c r="E73" s="135" t="s">
        <v>147</v>
      </c>
    </row>
    <row r="74" spans="2:5" ht="90" customHeight="1">
      <c r="B74" s="133" t="s">
        <v>24</v>
      </c>
      <c r="C74" s="134" t="s">
        <v>101</v>
      </c>
      <c r="D74" s="134" t="s">
        <v>74</v>
      </c>
      <c r="E74" s="135" t="s">
        <v>78</v>
      </c>
    </row>
    <row r="75" spans="2:5" ht="90" customHeight="1">
      <c r="B75" s="133" t="s">
        <v>24</v>
      </c>
      <c r="C75" s="134" t="s">
        <v>101</v>
      </c>
      <c r="D75" s="134" t="s">
        <v>74</v>
      </c>
      <c r="E75" s="135" t="s">
        <v>148</v>
      </c>
    </row>
    <row r="76" spans="2:5" ht="90" customHeight="1">
      <c r="B76" s="133" t="s">
        <v>24</v>
      </c>
      <c r="C76" s="134" t="s">
        <v>101</v>
      </c>
      <c r="D76" s="134" t="s">
        <v>74</v>
      </c>
      <c r="E76" s="135" t="s">
        <v>190</v>
      </c>
    </row>
    <row r="77" spans="2:5" ht="90" customHeight="1">
      <c r="B77" s="133" t="s">
        <v>24</v>
      </c>
      <c r="C77" s="134" t="s">
        <v>101</v>
      </c>
      <c r="D77" s="134" t="s">
        <v>74</v>
      </c>
      <c r="E77" s="135" t="s">
        <v>149</v>
      </c>
    </row>
    <row r="78" spans="2:5" ht="90" customHeight="1">
      <c r="B78" s="133" t="s">
        <v>24</v>
      </c>
      <c r="C78" s="134" t="s">
        <v>101</v>
      </c>
      <c r="D78" s="134" t="s">
        <v>81</v>
      </c>
      <c r="E78" s="135" t="s">
        <v>191</v>
      </c>
    </row>
    <row r="79" spans="2:5" ht="90" customHeight="1">
      <c r="B79" s="133" t="s">
        <v>24</v>
      </c>
      <c r="C79" s="134" t="s">
        <v>101</v>
      </c>
      <c r="D79" s="134" t="s">
        <v>81</v>
      </c>
      <c r="E79" s="135" t="s">
        <v>192</v>
      </c>
    </row>
    <row r="80" spans="2:5" ht="90" customHeight="1">
      <c r="B80" s="133" t="s">
        <v>24</v>
      </c>
      <c r="C80" s="134" t="s">
        <v>101</v>
      </c>
      <c r="D80" s="134" t="s">
        <v>81</v>
      </c>
      <c r="E80" s="135" t="s">
        <v>193</v>
      </c>
    </row>
    <row r="81" spans="2:5" ht="90" customHeight="1">
      <c r="B81" s="133" t="s">
        <v>24</v>
      </c>
      <c r="C81" s="134" t="s">
        <v>101</v>
      </c>
      <c r="D81" s="134" t="s">
        <v>81</v>
      </c>
      <c r="E81" s="135" t="s">
        <v>194</v>
      </c>
    </row>
    <row r="82" spans="2:5" ht="90" customHeight="1">
      <c r="B82" s="133" t="s">
        <v>24</v>
      </c>
      <c r="C82" s="134" t="s">
        <v>101</v>
      </c>
      <c r="D82" s="134" t="s">
        <v>81</v>
      </c>
      <c r="E82" s="135" t="s">
        <v>195</v>
      </c>
    </row>
    <row r="83" spans="2:5" ht="90" customHeight="1">
      <c r="B83" s="133" t="s">
        <v>24</v>
      </c>
      <c r="C83" s="134" t="s">
        <v>101</v>
      </c>
      <c r="D83" s="134" t="s">
        <v>158</v>
      </c>
      <c r="E83" s="135" t="s">
        <v>196</v>
      </c>
    </row>
    <row r="84" spans="2:5" ht="90" customHeight="1">
      <c r="B84" s="133" t="s">
        <v>24</v>
      </c>
      <c r="C84" s="134" t="s">
        <v>101</v>
      </c>
      <c r="D84" s="134" t="s">
        <v>158</v>
      </c>
      <c r="E84" s="135" t="s">
        <v>197</v>
      </c>
    </row>
    <row r="85" spans="2:5" ht="90" customHeight="1">
      <c r="B85" s="133" t="s">
        <v>24</v>
      </c>
      <c r="C85" s="134" t="s">
        <v>252</v>
      </c>
      <c r="D85" s="134" t="s">
        <v>89</v>
      </c>
      <c r="E85" s="135" t="s">
        <v>161</v>
      </c>
    </row>
    <row r="86" spans="2:5" ht="90" customHeight="1">
      <c r="B86" s="133" t="s">
        <v>24</v>
      </c>
      <c r="C86" s="134" t="s">
        <v>252</v>
      </c>
      <c r="D86" s="134" t="s">
        <v>89</v>
      </c>
      <c r="E86" s="135" t="s">
        <v>162</v>
      </c>
    </row>
    <row r="87" spans="2:5" ht="90" customHeight="1">
      <c r="B87" s="133" t="s">
        <v>24</v>
      </c>
      <c r="C87" s="134" t="s">
        <v>252</v>
      </c>
      <c r="D87" s="134" t="s">
        <v>89</v>
      </c>
      <c r="E87" s="135" t="s">
        <v>198</v>
      </c>
    </row>
    <row r="88" spans="2:5" ht="90" customHeight="1">
      <c r="B88" s="133" t="s">
        <v>24</v>
      </c>
      <c r="C88" s="134" t="s">
        <v>252</v>
      </c>
      <c r="D88" s="134" t="s">
        <v>89</v>
      </c>
      <c r="E88" s="135" t="s">
        <v>164</v>
      </c>
    </row>
    <row r="89" spans="2:5" ht="90" customHeight="1">
      <c r="B89" s="133" t="s">
        <v>24</v>
      </c>
      <c r="C89" s="134" t="s">
        <v>252</v>
      </c>
      <c r="D89" s="134" t="s">
        <v>89</v>
      </c>
      <c r="E89" s="135" t="s">
        <v>199</v>
      </c>
    </row>
    <row r="90" spans="2:5" ht="90" customHeight="1">
      <c r="B90" s="133" t="s">
        <v>24</v>
      </c>
      <c r="C90" s="134" t="s">
        <v>252</v>
      </c>
      <c r="D90" s="134" t="s">
        <v>126</v>
      </c>
      <c r="E90" s="135" t="s">
        <v>166</v>
      </c>
    </row>
    <row r="91" spans="2:5" ht="90" customHeight="1">
      <c r="B91" s="133" t="s">
        <v>24</v>
      </c>
      <c r="C91" s="134" t="s">
        <v>252</v>
      </c>
      <c r="D91" s="134" t="s">
        <v>126</v>
      </c>
      <c r="E91" s="135" t="s">
        <v>167</v>
      </c>
    </row>
    <row r="92" spans="2:5" ht="90" customHeight="1">
      <c r="B92" s="133" t="s">
        <v>24</v>
      </c>
      <c r="C92" s="134" t="s">
        <v>252</v>
      </c>
      <c r="D92" s="134" t="s">
        <v>126</v>
      </c>
      <c r="E92" s="135" t="s">
        <v>168</v>
      </c>
    </row>
    <row r="93" spans="2:5" ht="90" customHeight="1">
      <c r="B93" s="133" t="s">
        <v>24</v>
      </c>
      <c r="C93" s="134" t="s">
        <v>252</v>
      </c>
      <c r="D93" s="134" t="s">
        <v>126</v>
      </c>
      <c r="E93" s="135" t="s">
        <v>169</v>
      </c>
    </row>
    <row r="94" spans="2:5" ht="90" customHeight="1">
      <c r="B94" s="133" t="s">
        <v>24</v>
      </c>
      <c r="C94" s="134" t="s">
        <v>252</v>
      </c>
      <c r="D94" s="134" t="s">
        <v>97</v>
      </c>
      <c r="E94" s="135" t="s">
        <v>200</v>
      </c>
    </row>
    <row r="95" spans="2:5" ht="90" customHeight="1">
      <c r="B95" s="133" t="s">
        <v>24</v>
      </c>
      <c r="C95" s="134" t="s">
        <v>252</v>
      </c>
      <c r="D95" s="134" t="s">
        <v>97</v>
      </c>
      <c r="E95" s="135" t="s">
        <v>201</v>
      </c>
    </row>
    <row r="96" spans="2:5" ht="90" customHeight="1">
      <c r="B96" s="133" t="s">
        <v>24</v>
      </c>
      <c r="C96" s="134" t="s">
        <v>252</v>
      </c>
      <c r="D96" s="134" t="s">
        <v>97</v>
      </c>
      <c r="E96" s="135" t="s">
        <v>202</v>
      </c>
    </row>
    <row r="97" spans="2:5" ht="90" customHeight="1">
      <c r="B97" s="136" t="s">
        <v>189</v>
      </c>
      <c r="C97" s="137" t="s">
        <v>101</v>
      </c>
      <c r="D97" s="137" t="s">
        <v>74</v>
      </c>
      <c r="E97" s="138" t="s">
        <v>239</v>
      </c>
    </row>
    <row r="98" spans="2:5" ht="90" customHeight="1">
      <c r="B98" s="136" t="s">
        <v>189</v>
      </c>
      <c r="C98" s="137" t="s">
        <v>101</v>
      </c>
      <c r="D98" s="137" t="s">
        <v>74</v>
      </c>
      <c r="E98" s="138" t="s">
        <v>147</v>
      </c>
    </row>
    <row r="99" spans="2:5" ht="90" customHeight="1">
      <c r="B99" s="136" t="s">
        <v>189</v>
      </c>
      <c r="C99" s="137" t="s">
        <v>101</v>
      </c>
      <c r="D99" s="137" t="s">
        <v>74</v>
      </c>
      <c r="E99" s="138" t="s">
        <v>78</v>
      </c>
    </row>
    <row r="100" spans="2:5" ht="90" customHeight="1">
      <c r="B100" s="136" t="s">
        <v>189</v>
      </c>
      <c r="C100" s="137" t="s">
        <v>101</v>
      </c>
      <c r="D100" s="137" t="s">
        <v>74</v>
      </c>
      <c r="E100" s="138" t="s">
        <v>240</v>
      </c>
    </row>
    <row r="101" spans="2:5" ht="90" customHeight="1">
      <c r="B101" s="136" t="s">
        <v>189</v>
      </c>
      <c r="C101" s="137" t="s">
        <v>101</v>
      </c>
      <c r="D101" s="137" t="s">
        <v>74</v>
      </c>
      <c r="E101" s="138" t="s">
        <v>241</v>
      </c>
    </row>
    <row r="102" spans="2:5" ht="90" customHeight="1">
      <c r="B102" s="136" t="s">
        <v>189</v>
      </c>
      <c r="C102" s="137" t="s">
        <v>101</v>
      </c>
      <c r="D102" s="137" t="s">
        <v>74</v>
      </c>
      <c r="E102" s="138" t="s">
        <v>242</v>
      </c>
    </row>
    <row r="103" spans="2:5" ht="90" customHeight="1">
      <c r="B103" s="136" t="s">
        <v>189</v>
      </c>
      <c r="C103" s="137" t="s">
        <v>101</v>
      </c>
      <c r="D103" s="137" t="s">
        <v>81</v>
      </c>
      <c r="E103" s="138" t="s">
        <v>243</v>
      </c>
    </row>
    <row r="104" spans="2:5" ht="109.95" customHeight="1">
      <c r="B104" s="136" t="s">
        <v>189</v>
      </c>
      <c r="C104" s="137" t="s">
        <v>101</v>
      </c>
      <c r="D104" s="137" t="s">
        <v>81</v>
      </c>
      <c r="E104" s="138" t="s">
        <v>244</v>
      </c>
    </row>
    <row r="105" spans="2:5" ht="90" customHeight="1">
      <c r="B105" s="136" t="s">
        <v>189</v>
      </c>
      <c r="C105" s="137" t="s">
        <v>101</v>
      </c>
      <c r="D105" s="137" t="s">
        <v>81</v>
      </c>
      <c r="E105" s="138" t="s">
        <v>245</v>
      </c>
    </row>
    <row r="106" spans="2:5" ht="90" customHeight="1">
      <c r="B106" s="136" t="s">
        <v>189</v>
      </c>
      <c r="C106" s="137" t="s">
        <v>101</v>
      </c>
      <c r="D106" s="137" t="s">
        <v>81</v>
      </c>
      <c r="E106" s="138" t="s">
        <v>246</v>
      </c>
    </row>
    <row r="107" spans="2:5" ht="90" customHeight="1">
      <c r="B107" s="136" t="s">
        <v>189</v>
      </c>
      <c r="C107" s="137" t="s">
        <v>101</v>
      </c>
      <c r="D107" s="137" t="s">
        <v>81</v>
      </c>
      <c r="E107" s="138" t="s">
        <v>247</v>
      </c>
    </row>
    <row r="108" spans="2:5" ht="90" customHeight="1">
      <c r="B108" s="136" t="s">
        <v>189</v>
      </c>
      <c r="C108" s="137" t="s">
        <v>101</v>
      </c>
      <c r="D108" s="137" t="s">
        <v>81</v>
      </c>
      <c r="E108" s="138" t="s">
        <v>248</v>
      </c>
    </row>
    <row r="109" spans="2:5" ht="90" customHeight="1">
      <c r="B109" s="136" t="s">
        <v>189</v>
      </c>
      <c r="C109" s="137" t="s">
        <v>101</v>
      </c>
      <c r="D109" s="137" t="s">
        <v>87</v>
      </c>
      <c r="E109" s="138" t="s">
        <v>249</v>
      </c>
    </row>
    <row r="110" spans="2:5" ht="90" customHeight="1">
      <c r="B110" s="136" t="s">
        <v>189</v>
      </c>
      <c r="C110" s="137" t="s">
        <v>101</v>
      </c>
      <c r="D110" s="137" t="s">
        <v>87</v>
      </c>
      <c r="E110" s="138" t="s">
        <v>250</v>
      </c>
    </row>
    <row r="111" spans="2:5" ht="90" customHeight="1">
      <c r="B111" s="136" t="s">
        <v>189</v>
      </c>
      <c r="C111" s="137" t="s">
        <v>101</v>
      </c>
      <c r="D111" s="137" t="s">
        <v>87</v>
      </c>
      <c r="E111" s="138" t="s">
        <v>251</v>
      </c>
    </row>
    <row r="112" spans="2:5" ht="90" customHeight="1">
      <c r="B112" s="136" t="s">
        <v>189</v>
      </c>
      <c r="C112" s="137" t="s">
        <v>252</v>
      </c>
      <c r="D112" s="139" t="s">
        <v>89</v>
      </c>
      <c r="E112" s="138" t="s">
        <v>161</v>
      </c>
    </row>
    <row r="113" spans="2:5" ht="90" customHeight="1">
      <c r="B113" s="136" t="s">
        <v>189</v>
      </c>
      <c r="C113" s="137" t="s">
        <v>252</v>
      </c>
      <c r="D113" s="139" t="s">
        <v>89</v>
      </c>
      <c r="E113" s="138" t="s">
        <v>253</v>
      </c>
    </row>
    <row r="114" spans="2:5" ht="90" customHeight="1">
      <c r="B114" s="136" t="s">
        <v>189</v>
      </c>
      <c r="C114" s="137" t="s">
        <v>252</v>
      </c>
      <c r="D114" s="139" t="s">
        <v>89</v>
      </c>
      <c r="E114" s="138" t="s">
        <v>254</v>
      </c>
    </row>
    <row r="115" spans="2:5" ht="90" customHeight="1">
      <c r="B115" s="136" t="s">
        <v>189</v>
      </c>
      <c r="C115" s="137" t="s">
        <v>252</v>
      </c>
      <c r="D115" s="139" t="s">
        <v>89</v>
      </c>
      <c r="E115" s="138" t="s">
        <v>163</v>
      </c>
    </row>
    <row r="116" spans="2:5" ht="90" customHeight="1">
      <c r="B116" s="136" t="s">
        <v>189</v>
      </c>
      <c r="C116" s="137" t="s">
        <v>252</v>
      </c>
      <c r="D116" s="139" t="s">
        <v>89</v>
      </c>
      <c r="E116" s="138" t="s">
        <v>255</v>
      </c>
    </row>
    <row r="117" spans="2:5" ht="90" customHeight="1">
      <c r="B117" s="136" t="s">
        <v>189</v>
      </c>
      <c r="C117" s="137" t="s">
        <v>252</v>
      </c>
      <c r="D117" s="139" t="s">
        <v>89</v>
      </c>
      <c r="E117" s="138" t="s">
        <v>256</v>
      </c>
    </row>
    <row r="118" spans="2:5" ht="90" customHeight="1">
      <c r="B118" s="136" t="s">
        <v>189</v>
      </c>
      <c r="C118" s="137" t="s">
        <v>252</v>
      </c>
      <c r="D118" s="137" t="s">
        <v>92</v>
      </c>
      <c r="E118" s="138" t="s">
        <v>257</v>
      </c>
    </row>
    <row r="119" spans="2:5" ht="90" customHeight="1">
      <c r="B119" s="136" t="s">
        <v>189</v>
      </c>
      <c r="C119" s="137" t="s">
        <v>252</v>
      </c>
      <c r="D119" s="137" t="s">
        <v>92</v>
      </c>
      <c r="E119" s="138" t="s">
        <v>258</v>
      </c>
    </row>
    <row r="120" spans="2:5" ht="90" customHeight="1">
      <c r="B120" s="136" t="s">
        <v>189</v>
      </c>
      <c r="C120" s="137" t="s">
        <v>252</v>
      </c>
      <c r="D120" s="137" t="s">
        <v>92</v>
      </c>
      <c r="E120" s="138" t="s">
        <v>259</v>
      </c>
    </row>
    <row r="121" spans="2:5" ht="90" customHeight="1">
      <c r="B121" s="136" t="s">
        <v>189</v>
      </c>
      <c r="C121" s="137" t="s">
        <v>252</v>
      </c>
      <c r="D121" s="137" t="s">
        <v>92</v>
      </c>
      <c r="E121" s="138" t="s">
        <v>260</v>
      </c>
    </row>
    <row r="122" spans="2:5" ht="90" customHeight="1">
      <c r="B122" s="136" t="s">
        <v>189</v>
      </c>
      <c r="C122" s="137" t="s">
        <v>97</v>
      </c>
      <c r="D122" s="139" t="s">
        <v>2261</v>
      </c>
      <c r="E122" s="138" t="s">
        <v>261</v>
      </c>
    </row>
    <row r="123" spans="2:5" ht="90" customHeight="1">
      <c r="B123" s="136" t="s">
        <v>189</v>
      </c>
      <c r="C123" s="137" t="s">
        <v>97</v>
      </c>
      <c r="D123" s="139" t="s">
        <v>2261</v>
      </c>
      <c r="E123" s="138" t="s">
        <v>262</v>
      </c>
    </row>
    <row r="124" spans="2:5" ht="90" customHeight="1">
      <c r="B124" s="140" t="s">
        <v>206</v>
      </c>
      <c r="C124" s="141" t="s">
        <v>101</v>
      </c>
      <c r="D124" s="141" t="s">
        <v>74</v>
      </c>
      <c r="E124" s="142" t="s">
        <v>239</v>
      </c>
    </row>
    <row r="125" spans="2:5" ht="90" customHeight="1">
      <c r="B125" s="140" t="s">
        <v>206</v>
      </c>
      <c r="C125" s="141" t="s">
        <v>101</v>
      </c>
      <c r="D125" s="141" t="s">
        <v>74</v>
      </c>
      <c r="E125" s="142" t="s">
        <v>147</v>
      </c>
    </row>
    <row r="126" spans="2:5" ht="90" customHeight="1">
      <c r="B126" s="140" t="s">
        <v>206</v>
      </c>
      <c r="C126" s="141" t="s">
        <v>101</v>
      </c>
      <c r="D126" s="141" t="s">
        <v>74</v>
      </c>
      <c r="E126" s="142" t="s">
        <v>78</v>
      </c>
    </row>
    <row r="127" spans="2:5" ht="90" customHeight="1">
      <c r="B127" s="140" t="s">
        <v>206</v>
      </c>
      <c r="C127" s="141" t="s">
        <v>101</v>
      </c>
      <c r="D127" s="141" t="s">
        <v>74</v>
      </c>
      <c r="E127" s="142" t="s">
        <v>240</v>
      </c>
    </row>
    <row r="128" spans="2:5" ht="90" customHeight="1">
      <c r="B128" s="140" t="s">
        <v>206</v>
      </c>
      <c r="C128" s="141" t="s">
        <v>101</v>
      </c>
      <c r="D128" s="141" t="s">
        <v>74</v>
      </c>
      <c r="E128" s="142" t="s">
        <v>263</v>
      </c>
    </row>
    <row r="129" spans="2:5" ht="90" customHeight="1">
      <c r="B129" s="140" t="s">
        <v>206</v>
      </c>
      <c r="C129" s="141" t="s">
        <v>101</v>
      </c>
      <c r="D129" s="141" t="s">
        <v>74</v>
      </c>
      <c r="E129" s="142" t="s">
        <v>241</v>
      </c>
    </row>
    <row r="130" spans="2:5" ht="90" customHeight="1">
      <c r="B130" s="140" t="s">
        <v>206</v>
      </c>
      <c r="C130" s="141" t="s">
        <v>101</v>
      </c>
      <c r="D130" s="141" t="s">
        <v>74</v>
      </c>
      <c r="E130" s="142" t="s">
        <v>264</v>
      </c>
    </row>
    <row r="131" spans="2:5" ht="90" customHeight="1">
      <c r="B131" s="140" t="s">
        <v>206</v>
      </c>
      <c r="C131" s="141" t="s">
        <v>101</v>
      </c>
      <c r="D131" s="141" t="s">
        <v>81</v>
      </c>
      <c r="E131" s="142" t="s">
        <v>265</v>
      </c>
    </row>
    <row r="132" spans="2:5" ht="90" customHeight="1">
      <c r="B132" s="140" t="s">
        <v>206</v>
      </c>
      <c r="C132" s="141" t="s">
        <v>101</v>
      </c>
      <c r="D132" s="141" t="s">
        <v>81</v>
      </c>
      <c r="E132" s="142" t="s">
        <v>266</v>
      </c>
    </row>
    <row r="133" spans="2:5" ht="90" customHeight="1">
      <c r="B133" s="140" t="s">
        <v>206</v>
      </c>
      <c r="C133" s="141" t="s">
        <v>101</v>
      </c>
      <c r="D133" s="141" t="s">
        <v>81</v>
      </c>
      <c r="E133" s="142" t="s">
        <v>267</v>
      </c>
    </row>
    <row r="134" spans="2:5" ht="100.2" customHeight="1">
      <c r="B134" s="140" t="s">
        <v>206</v>
      </c>
      <c r="C134" s="141" t="s">
        <v>101</v>
      </c>
      <c r="D134" s="141" t="s">
        <v>81</v>
      </c>
      <c r="E134" s="142" t="s">
        <v>268</v>
      </c>
    </row>
    <row r="135" spans="2:5" ht="90" customHeight="1">
      <c r="B135" s="140" t="s">
        <v>206</v>
      </c>
      <c r="C135" s="141" t="s">
        <v>101</v>
      </c>
      <c r="D135" s="141" t="s">
        <v>87</v>
      </c>
      <c r="E135" s="142" t="s">
        <v>269</v>
      </c>
    </row>
    <row r="136" spans="2:5" ht="90" customHeight="1">
      <c r="B136" s="140" t="s">
        <v>206</v>
      </c>
      <c r="C136" s="141" t="s">
        <v>101</v>
      </c>
      <c r="D136" s="141" t="s">
        <v>87</v>
      </c>
      <c r="E136" s="142" t="s">
        <v>270</v>
      </c>
    </row>
    <row r="137" spans="2:5" ht="90" customHeight="1">
      <c r="B137" s="140" t="s">
        <v>206</v>
      </c>
      <c r="C137" s="141" t="s">
        <v>252</v>
      </c>
      <c r="D137" s="141" t="s">
        <v>89</v>
      </c>
      <c r="E137" s="142" t="s">
        <v>161</v>
      </c>
    </row>
    <row r="138" spans="2:5" ht="90" customHeight="1">
      <c r="B138" s="140" t="s">
        <v>206</v>
      </c>
      <c r="C138" s="141" t="s">
        <v>252</v>
      </c>
      <c r="D138" s="141" t="s">
        <v>89</v>
      </c>
      <c r="E138" s="142" t="s">
        <v>253</v>
      </c>
    </row>
    <row r="139" spans="2:5" ht="90" customHeight="1">
      <c r="B139" s="140" t="s">
        <v>206</v>
      </c>
      <c r="C139" s="141" t="s">
        <v>252</v>
      </c>
      <c r="D139" s="141" t="s">
        <v>89</v>
      </c>
      <c r="E139" s="142" t="s">
        <v>254</v>
      </c>
    </row>
    <row r="140" spans="2:5" ht="90" customHeight="1">
      <c r="B140" s="140" t="s">
        <v>206</v>
      </c>
      <c r="C140" s="141" t="s">
        <v>252</v>
      </c>
      <c r="D140" s="141" t="s">
        <v>89</v>
      </c>
      <c r="E140" s="142" t="s">
        <v>163</v>
      </c>
    </row>
    <row r="141" spans="2:5" ht="90" customHeight="1">
      <c r="B141" s="140" t="s">
        <v>206</v>
      </c>
      <c r="C141" s="141" t="s">
        <v>252</v>
      </c>
      <c r="D141" s="141" t="s">
        <v>89</v>
      </c>
      <c r="E141" s="142" t="s">
        <v>255</v>
      </c>
    </row>
    <row r="142" spans="2:5" ht="90" customHeight="1">
      <c r="B142" s="140" t="s">
        <v>206</v>
      </c>
      <c r="C142" s="141" t="s">
        <v>252</v>
      </c>
      <c r="D142" s="141" t="s">
        <v>89</v>
      </c>
      <c r="E142" s="142" t="s">
        <v>256</v>
      </c>
    </row>
    <row r="143" spans="2:5" ht="90" customHeight="1">
      <c r="B143" s="140" t="s">
        <v>206</v>
      </c>
      <c r="C143" s="141" t="s">
        <v>252</v>
      </c>
      <c r="D143" s="141" t="s">
        <v>126</v>
      </c>
      <c r="E143" s="142" t="s">
        <v>257</v>
      </c>
    </row>
    <row r="144" spans="2:5" ht="90" customHeight="1">
      <c r="B144" s="140" t="s">
        <v>206</v>
      </c>
      <c r="C144" s="141" t="s">
        <v>252</v>
      </c>
      <c r="D144" s="141" t="s">
        <v>126</v>
      </c>
      <c r="E144" s="142" t="s">
        <v>258</v>
      </c>
    </row>
    <row r="145" spans="2:5" ht="90" customHeight="1">
      <c r="B145" s="140" t="s">
        <v>206</v>
      </c>
      <c r="C145" s="141" t="s">
        <v>252</v>
      </c>
      <c r="D145" s="141" t="s">
        <v>126</v>
      </c>
      <c r="E145" s="142" t="s">
        <v>259</v>
      </c>
    </row>
    <row r="146" spans="2:5" ht="90" customHeight="1">
      <c r="B146" s="140" t="s">
        <v>206</v>
      </c>
      <c r="C146" s="141" t="s">
        <v>252</v>
      </c>
      <c r="D146" s="141" t="s">
        <v>126</v>
      </c>
      <c r="E146" s="142" t="s">
        <v>260</v>
      </c>
    </row>
    <row r="147" spans="2:5" ht="90" customHeight="1" thickBot="1">
      <c r="B147" s="143" t="s">
        <v>206</v>
      </c>
      <c r="C147" s="144" t="s">
        <v>97</v>
      </c>
      <c r="D147" s="145" t="s">
        <v>2261</v>
      </c>
      <c r="E147" s="146" t="s">
        <v>271</v>
      </c>
    </row>
  </sheetData>
  <sheetProtection algorithmName="SHA-512" hashValue="1cf6cBkQDLe7hXXmYAbPpZhVgnyDrTs2LpaS0CnbngOA/qBGpc5SXxeDidlMVVnP7tAIh4DfRVQVMa9Zn8Fspw==" saltValue="i0DdD98ORwyQcq+jkDQSow==" spinCount="100000" sheet="1" objects="1" scenarios="1" formatCells="0" formatColumns="0" autoFilter="0"/>
  <autoFilter ref="B2:D147" xr:uid="{AE4D48DC-0A8E-4350-B136-D15C9509AE13}"/>
  <phoneticPr fontId="3" type="noConversion"/>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33ECCD-B38B-4968-BD67-766163D92C42}">
  <sheetPr codeName="Hoja9"/>
  <dimension ref="A1:H125"/>
  <sheetViews>
    <sheetView showGridLines="0" zoomScale="70" zoomScaleNormal="70" workbookViewId="0">
      <selection activeCell="J3" sqref="J3"/>
    </sheetView>
  </sheetViews>
  <sheetFormatPr baseColWidth="10" defaultColWidth="11.5546875" defaultRowHeight="90" customHeight="1" outlineLevelCol="1"/>
  <cols>
    <col min="1" max="1" width="16.109375" style="12" customWidth="1"/>
    <col min="2" max="2" width="15.6640625" style="12" customWidth="1"/>
    <col min="3" max="5" width="15.6640625" style="12" customWidth="1" outlineLevel="1"/>
    <col min="6" max="6" width="75.6640625" style="12" customWidth="1" outlineLevel="1"/>
    <col min="7" max="7" width="75.6640625" style="12" customWidth="1"/>
    <col min="8" max="8" width="27.33203125" style="252" hidden="1" customWidth="1"/>
    <col min="9" max="16384" width="11.5546875" style="12"/>
  </cols>
  <sheetData>
    <row r="1" spans="1:8" ht="19.95" customHeight="1" thickBot="1"/>
    <row r="2" spans="1:8" s="13" customFormat="1" ht="90" customHeight="1" thickBot="1">
      <c r="B2" s="99" t="s">
        <v>0</v>
      </c>
      <c r="C2" s="100" t="s">
        <v>1</v>
      </c>
      <c r="D2" s="100" t="s">
        <v>2</v>
      </c>
      <c r="E2" s="100" t="s">
        <v>3</v>
      </c>
      <c r="F2" s="100" t="s">
        <v>4</v>
      </c>
      <c r="G2" s="101" t="s">
        <v>25</v>
      </c>
      <c r="H2" s="253"/>
    </row>
    <row r="3" spans="1:8" s="15" customFormat="1" ht="90" customHeight="1">
      <c r="A3" s="14"/>
      <c r="B3" s="275" t="s">
        <v>22</v>
      </c>
      <c r="C3" s="276" t="s">
        <v>50</v>
      </c>
      <c r="D3" s="277" t="str">
        <f>LEFT(F3)</f>
        <v>1</v>
      </c>
      <c r="E3" s="276" t="str">
        <f t="shared" ref="E3:E76" si="0">MID(H3,FIND("(",H3)+1,FIND(")",H3)-FIND("(",H3)-1)</f>
        <v>CD1, CD3, CD4, CPSAA2, CCEC4</v>
      </c>
      <c r="F3" s="276" t="str">
        <f t="shared" ref="F3:F76" si="1">MID(H3,1,FIND("(",H3)-1)</f>
        <v xml:space="preserve">1.1 Iniciarse en la utilización de dispositivos y recursos digitales, con ayuda, de forma segura y responsable, de acuerdo con las necesidades del contexto educativo, descubriendo las sociedades y los territorios. </v>
      </c>
      <c r="G3" s="346"/>
      <c r="H3" s="249" t="s">
        <v>273</v>
      </c>
    </row>
    <row r="4" spans="1:8" ht="90" customHeight="1">
      <c r="B4" s="279" t="s">
        <v>22</v>
      </c>
      <c r="C4" s="280" t="s">
        <v>50</v>
      </c>
      <c r="D4" s="281" t="str">
        <f t="shared" ref="D4:D15" si="2">LEFT(F4)</f>
        <v>2</v>
      </c>
      <c r="E4" s="280" t="str">
        <f t="shared" si="0"/>
        <v>CCL1, STEM2, CC4</v>
      </c>
      <c r="F4" s="280" t="str">
        <f t="shared" si="1"/>
        <v xml:space="preserve">2.1 Mostrar curiosidad por objetos, hechos y fenómenos cercanos del medio social y cultural, formulando preguntas y realizando predicciones sencillas. </v>
      </c>
      <c r="G4" s="347"/>
      <c r="H4" s="254" t="s">
        <v>274</v>
      </c>
    </row>
    <row r="5" spans="1:8" ht="90" customHeight="1">
      <c r="B5" s="279" t="s">
        <v>22</v>
      </c>
      <c r="C5" s="280" t="s">
        <v>50</v>
      </c>
      <c r="D5" s="281" t="str">
        <f t="shared" si="2"/>
        <v>2</v>
      </c>
      <c r="E5" s="280" t="str">
        <f t="shared" si="0"/>
        <v>CCL2, CCL3, CD4</v>
      </c>
      <c r="F5" s="280" t="str">
        <f t="shared" si="1"/>
        <v xml:space="preserve">2.2 Iniciarse en la búsqueda de información sencilla de diferentes fuentes seguras y fiables de forma guiada, utilizándola en experimentaciones relacionadas con el medio social y cultural. </v>
      </c>
      <c r="G5" s="347"/>
      <c r="H5" s="254" t="s">
        <v>275</v>
      </c>
    </row>
    <row r="6" spans="1:8" ht="90" customHeight="1">
      <c r="B6" s="279" t="s">
        <v>22</v>
      </c>
      <c r="C6" s="280" t="s">
        <v>50</v>
      </c>
      <c r="D6" s="281" t="str">
        <f t="shared" si="2"/>
        <v>2</v>
      </c>
      <c r="E6" s="280" t="str">
        <f t="shared" si="0"/>
        <v>CCL1, STEM2, CPSAA5</v>
      </c>
      <c r="F6" s="280" t="str">
        <f t="shared" si="1"/>
        <v xml:space="preserve">2.3 Proponer respuestas a preguntas sencillas planteadas sobre las sociedades y los territorios, comparando de forma guiada los resultados obtenidos con las predicciones realizadas. </v>
      </c>
      <c r="G6" s="347"/>
      <c r="H6" s="254" t="s">
        <v>276</v>
      </c>
    </row>
    <row r="7" spans="1:8" ht="90" customHeight="1">
      <c r="B7" s="279" t="s">
        <v>22</v>
      </c>
      <c r="C7" s="280" t="s">
        <v>50</v>
      </c>
      <c r="D7" s="281" t="str">
        <f t="shared" si="2"/>
        <v>2</v>
      </c>
      <c r="E7" s="280" t="str">
        <f t="shared" si="0"/>
        <v>CCL1, STEM2, STEM4, CPSAA4, CPSAA5</v>
      </c>
      <c r="F7" s="280" t="str">
        <f t="shared" si="1"/>
        <v xml:space="preserve">2.4 Comunicar de forma oral el resultado de las investigaciones sobre el medio social y cultural próximo, explicando los pasos seguidos con ayuda de un guion. </v>
      </c>
      <c r="G7" s="347"/>
      <c r="H7" s="254" t="s">
        <v>277</v>
      </c>
    </row>
    <row r="8" spans="1:8" ht="90" customHeight="1">
      <c r="B8" s="279" t="s">
        <v>22</v>
      </c>
      <c r="C8" s="280" t="s">
        <v>50</v>
      </c>
      <c r="D8" s="281" t="str">
        <f t="shared" si="2"/>
        <v>3</v>
      </c>
      <c r="E8" s="280" t="str">
        <f t="shared" si="0"/>
        <v>STEM1, STEM2, CCEC1</v>
      </c>
      <c r="F8" s="280" t="str">
        <f t="shared" si="1"/>
        <v xml:space="preserve">3.1 Reconocer las principales características, la organización y las propiedades básicas de los elementos del medio social y cultural a través de la exploración y utilizando las herramientas y procesos adecuados de forma pautada. </v>
      </c>
      <c r="G8" s="347"/>
      <c r="H8" s="254" t="s">
        <v>278</v>
      </c>
    </row>
    <row r="9" spans="1:8" ht="90" customHeight="1">
      <c r="B9" s="279" t="s">
        <v>22</v>
      </c>
      <c r="C9" s="280" t="s">
        <v>50</v>
      </c>
      <c r="D9" s="281" t="str">
        <f t="shared" si="2"/>
        <v>3</v>
      </c>
      <c r="E9" s="280" t="str">
        <f t="shared" si="0"/>
        <v>STEM5, CC3, CC4, CCEC1</v>
      </c>
      <c r="F9" s="280" t="str">
        <f t="shared" si="1"/>
        <v xml:space="preserve">3.2 Reconocer de manera guiada conexiones sencillas y directas entre diferentes elementos del medio social y cultural por medio de la observación, la manipulación y la experimentación. </v>
      </c>
      <c r="G9" s="347"/>
      <c r="H9" s="254" t="s">
        <v>279</v>
      </c>
    </row>
    <row r="10" spans="1:8" ht="90" customHeight="1">
      <c r="B10" s="279" t="s">
        <v>22</v>
      </c>
      <c r="C10" s="280" t="s">
        <v>50</v>
      </c>
      <c r="D10" s="281" t="str">
        <f t="shared" si="2"/>
        <v>3</v>
      </c>
      <c r="E10" s="280" t="str">
        <f t="shared" si="0"/>
        <v>STEM5, CC3, CC4, CCEC1</v>
      </c>
      <c r="F10" s="280" t="str">
        <f t="shared" si="1"/>
        <v xml:space="preserve">3.3 Mostrar actitudes de respeto ante el patrimonio cultural, reconociéndolo como un bien común. </v>
      </c>
      <c r="G10" s="347"/>
      <c r="H10" s="254" t="s">
        <v>280</v>
      </c>
    </row>
    <row r="11" spans="1:8" ht="90" customHeight="1">
      <c r="B11" s="279" t="s">
        <v>22</v>
      </c>
      <c r="C11" s="280" t="s">
        <v>50</v>
      </c>
      <c r="D11" s="281" t="str">
        <f t="shared" si="2"/>
        <v>4</v>
      </c>
      <c r="E11" s="280" t="str">
        <f t="shared" si="0"/>
        <v>CCL5, STEM5, CC4</v>
      </c>
      <c r="F11" s="280" t="str">
        <f t="shared" si="1"/>
        <v xml:space="preserve">4.1 Descubrir estilos de vida sostenible y valorar la importancia del respeto, los cuidados, la corresponsabilidad y la protección de los elementos y seres del planeta, explorando de forma guiada la relación de la vida de las personas con sus acciones sobre los elementos y recursos del medio social, económico, cultural y tecnológico, y contribuyendo a una conciencia individual o colectiva. </v>
      </c>
      <c r="G11" s="347"/>
      <c r="H11" s="254" t="s">
        <v>281</v>
      </c>
    </row>
    <row r="12" spans="1:8" ht="90" customHeight="1">
      <c r="B12" s="279" t="s">
        <v>22</v>
      </c>
      <c r="C12" s="280" t="s">
        <v>50</v>
      </c>
      <c r="D12" s="281" t="str">
        <f t="shared" si="2"/>
        <v>5</v>
      </c>
      <c r="E12" s="280" t="str">
        <f t="shared" si="0"/>
        <v>CCL3, STEM2, STEM4, CC1</v>
      </c>
      <c r="F12" s="280" t="str">
        <f t="shared" si="1"/>
        <v xml:space="preserve">5.1 Ordenar temporalmente, de forma guiada, hechos elementales del entorno social y cultural cercano, empleando nociones básicas de medida y sucesión. </v>
      </c>
      <c r="G12" s="347"/>
      <c r="H12" s="254" t="s">
        <v>282</v>
      </c>
    </row>
    <row r="13" spans="1:8" ht="90" customHeight="1">
      <c r="B13" s="279" t="s">
        <v>22</v>
      </c>
      <c r="C13" s="280" t="s">
        <v>50</v>
      </c>
      <c r="D13" s="281" t="str">
        <f t="shared" si="2"/>
        <v>5</v>
      </c>
      <c r="E13" s="280" t="str">
        <f t="shared" si="0"/>
        <v>CCL3, STEM4, CPSAA4, CC1, CC3, CCEC1</v>
      </c>
      <c r="F13" s="280" t="str">
        <f t="shared" si="1"/>
        <v xml:space="preserve">5.2 Conocer personas relevantes de la historia y formas de vida del pasado, incorporando la perspectiva de género, explorando diferentes fuentes y recursos. </v>
      </c>
      <c r="G13" s="347"/>
      <c r="H13" s="254" t="s">
        <v>283</v>
      </c>
    </row>
    <row r="14" spans="1:8" ht="90" customHeight="1">
      <c r="B14" s="279" t="s">
        <v>22</v>
      </c>
      <c r="C14" s="280" t="s">
        <v>50</v>
      </c>
      <c r="D14" s="281" t="str">
        <f t="shared" si="2"/>
        <v>5</v>
      </c>
      <c r="E14" s="280" t="str">
        <f t="shared" si="0"/>
        <v>CD3, CC1, CC3, CCEC1, CCEC2</v>
      </c>
      <c r="F14" s="280" t="str">
        <f t="shared" si="1"/>
        <v xml:space="preserve">5.3 Mostrar interés por los elementos culturales del pasado a partir del acercamiento experiencial o virtual a museos, monumentos arquitectónicos, exposiciones y/u otros espacios. </v>
      </c>
      <c r="G14" s="347" t="s">
        <v>2272</v>
      </c>
      <c r="H14" s="254" t="s">
        <v>284</v>
      </c>
    </row>
    <row r="15" spans="1:8" ht="90" customHeight="1">
      <c r="B15" s="279" t="s">
        <v>22</v>
      </c>
      <c r="C15" s="280" t="s">
        <v>50</v>
      </c>
      <c r="D15" s="281" t="str">
        <f t="shared" si="2"/>
        <v>5</v>
      </c>
      <c r="E15" s="280" t="str">
        <f t="shared" si="0"/>
        <v>STEM4, CPSAA3, CCEC4</v>
      </c>
      <c r="F15" s="280" t="str">
        <f t="shared" si="1"/>
        <v xml:space="preserve">5.4 Realizar producciones artísticas sencillas de forma creativa, colaborativa y guiada relacionadas con la vida en el pasado usando técnicas plásticas, sonoras y visuales. </v>
      </c>
      <c r="G15" s="347"/>
      <c r="H15" s="254" t="s">
        <v>285</v>
      </c>
    </row>
    <row r="16" spans="1:8" ht="90" customHeight="1">
      <c r="B16" s="279" t="s">
        <v>72</v>
      </c>
      <c r="C16" s="280" t="s">
        <v>50</v>
      </c>
      <c r="D16" s="281" t="str">
        <f>LEFT(F16)</f>
        <v>6</v>
      </c>
      <c r="E16" s="280" t="str">
        <f>MID(H16,FIND("(",H16)+1,FIND(")",H16)-FIND("(",H16)-1)</f>
        <v>CP3, CPSAA1, CPSAA3, CC2, CC3, CCEC1</v>
      </c>
      <c r="F16" s="280" t="str">
        <f>MID(H16,1,FIND("(",H16)-1)</f>
        <v xml:space="preserve">6.1 Descubrir manifestaciones culturales del propio entorno, mostrando respeto, valorando su diversidad y riqueza, y apreciándolas como fuente de aprendizaje. </v>
      </c>
      <c r="G16" s="347"/>
      <c r="H16" s="254" t="s">
        <v>289</v>
      </c>
    </row>
    <row r="17" spans="2:8" ht="90" customHeight="1">
      <c r="B17" s="279" t="s">
        <v>23</v>
      </c>
      <c r="C17" s="280" t="s">
        <v>50</v>
      </c>
      <c r="D17" s="281" t="str">
        <f>LEFT(F17)</f>
        <v>6</v>
      </c>
      <c r="E17" s="280" t="str">
        <f>MID(H17,FIND("(",H17)+1,FIND(")",H17)-FIND("(",H17)-1)</f>
        <v>CP3, CPSAA1, CPSAA3, CC3</v>
      </c>
      <c r="F17" s="280" t="str">
        <f>MID(H17,1,FIND("(",H17)-1)</f>
        <v xml:space="preserve">6.2 Mostrar actitudes que fomenten la igualdad de género y las conductas no sexistas descubriendo modelos positivos en el entorno cercano. </v>
      </c>
      <c r="G17" s="347"/>
      <c r="H17" s="254" t="s">
        <v>290</v>
      </c>
    </row>
    <row r="18" spans="2:8" ht="90" customHeight="1">
      <c r="B18" s="279" t="s">
        <v>24</v>
      </c>
      <c r="C18" s="280" t="s">
        <v>50</v>
      </c>
      <c r="D18" s="281" t="str">
        <f>LEFT(F18)</f>
        <v>7</v>
      </c>
      <c r="E18" s="280" t="str">
        <f>MID(H18,FIND("(",H18)+1,FIND(")",H18)-FIND("(",H18)-1)</f>
        <v>CCL5, CP3, CPSAA1, CPSAA3, CC1, CC2, CC3</v>
      </c>
      <c r="F18" s="280" t="str">
        <f>MID(H18,1,FIND("(",H18)-1)</f>
        <v xml:space="preserve">7.1 Favorecer el establecimiento de acuerdos de forma dialógica y democrática como parte de grupos próximos a su entorno, identificando las responsabilidades individuales y empleando un lenguaje inclusivo y no violento. </v>
      </c>
      <c r="G18" s="347"/>
      <c r="H18" s="255" t="s">
        <v>292</v>
      </c>
    </row>
    <row r="19" spans="2:8" ht="90" customHeight="1">
      <c r="B19" s="279" t="s">
        <v>22</v>
      </c>
      <c r="C19" s="280" t="s">
        <v>50</v>
      </c>
      <c r="D19" s="281" t="str">
        <f>LEFT(F19)</f>
        <v>7</v>
      </c>
      <c r="E19" s="280" t="str">
        <f t="shared" si="0"/>
        <v>CC1, CC2, CCEC1</v>
      </c>
      <c r="F19" s="280" t="str">
        <f t="shared" si="1"/>
        <v xml:space="preserve">7.2 Descubrir instituciones cercanas, señalando y valorando las funciones que realizan en pro de una buena convivencia. </v>
      </c>
      <c r="G19" s="347"/>
      <c r="H19" s="255" t="s">
        <v>293</v>
      </c>
    </row>
    <row r="20" spans="2:8" ht="90" customHeight="1" thickBot="1">
      <c r="B20" s="283" t="s">
        <v>22</v>
      </c>
      <c r="C20" s="284" t="s">
        <v>50</v>
      </c>
      <c r="D20" s="285" t="str">
        <f t="shared" ref="D20:D93" si="3">LEFT(F20)</f>
        <v>7</v>
      </c>
      <c r="E20" s="284" t="str">
        <f t="shared" si="0"/>
        <v>CC1, CC2, CCEC1</v>
      </c>
      <c r="F20" s="284" t="str">
        <f t="shared" si="1"/>
        <v xml:space="preserve">7.3 Conocer normas elementales para la convivencia en el uso de los espacios públicos, especialmente como peatones o como usuarios de los medios de locomoción, descubriendo la importancia de la movilidad segura, saludable y sostenible tanto para las personas como para el planeta. </v>
      </c>
      <c r="G20" s="348"/>
      <c r="H20" s="255" t="s">
        <v>294</v>
      </c>
    </row>
    <row r="21" spans="2:8" ht="90" customHeight="1">
      <c r="B21" s="66" t="s">
        <v>72</v>
      </c>
      <c r="C21" s="55" t="s">
        <v>50</v>
      </c>
      <c r="D21" s="84" t="str">
        <f t="shared" si="3"/>
        <v>1</v>
      </c>
      <c r="E21" s="55" t="str">
        <f t="shared" si="0"/>
        <v>CD1, CD3, CD4, CPSAA2, CCEC4</v>
      </c>
      <c r="F21" s="55" t="str">
        <f t="shared" si="1"/>
        <v xml:space="preserve">1.1 Utilizar dispositivos y recursos digitales de forma segura y responsable, de acuerdo con las necesidades del contexto educativo, descubriendo las sociedades y los territorios. </v>
      </c>
      <c r="G21" s="349"/>
      <c r="H21" s="254" t="s">
        <v>307</v>
      </c>
    </row>
    <row r="22" spans="2:8" ht="90" customHeight="1">
      <c r="B22" s="67" t="s">
        <v>72</v>
      </c>
      <c r="C22" s="46" t="s">
        <v>50</v>
      </c>
      <c r="D22" s="85" t="str">
        <f t="shared" si="3"/>
        <v>2</v>
      </c>
      <c r="E22" s="46" t="str">
        <f t="shared" si="0"/>
        <v>CCL1, STEM2, CC4</v>
      </c>
      <c r="F22" s="46" t="str">
        <f t="shared" si="1"/>
        <v xml:space="preserve">2.1 Mostrar curiosidad por objetos, hechos y fenómenos cercanos del medio social y cultural, formulando preguntas y realizando predicciones. </v>
      </c>
      <c r="G22" s="350"/>
      <c r="H22" s="254" t="s">
        <v>309</v>
      </c>
    </row>
    <row r="23" spans="2:8" ht="90" customHeight="1">
      <c r="B23" s="67" t="s">
        <v>72</v>
      </c>
      <c r="C23" s="46" t="s">
        <v>50</v>
      </c>
      <c r="D23" s="85" t="str">
        <f t="shared" si="3"/>
        <v>2</v>
      </c>
      <c r="E23" s="46" t="str">
        <f t="shared" si="0"/>
        <v>CCL2, CCL3, CD4</v>
      </c>
      <c r="F23" s="46" t="str">
        <f t="shared" si="1"/>
        <v xml:space="preserve">2.2 Buscar información sencilla de diferentes fuentes seguras y fiables de forma guiada, utilizándola en investigaciones relacionadas con el medio social y cultural. </v>
      </c>
      <c r="G23" s="350" t="s">
        <v>2273</v>
      </c>
      <c r="H23" s="254" t="s">
        <v>310</v>
      </c>
    </row>
    <row r="24" spans="2:8" ht="90" customHeight="1">
      <c r="B24" s="67" t="s">
        <v>72</v>
      </c>
      <c r="C24" s="46" t="s">
        <v>50</v>
      </c>
      <c r="D24" s="85" t="str">
        <f t="shared" si="3"/>
        <v>2</v>
      </c>
      <c r="E24" s="46" t="str">
        <f t="shared" si="0"/>
        <v>CCL1, CCL3, STEM2, CPSAA5</v>
      </c>
      <c r="F24" s="46" t="str">
        <f t="shared" si="1"/>
        <v xml:space="preserve">2.3 Proponer respuestas a las preguntas planteadas sobre las sociedades y los territorios, comparando la información y los resultados obtenidos con las predicciones realizadas. </v>
      </c>
      <c r="G24" s="350"/>
      <c r="H24" s="254" t="s">
        <v>311</v>
      </c>
    </row>
    <row r="25" spans="2:8" ht="90" customHeight="1">
      <c r="B25" s="67" t="s">
        <v>72</v>
      </c>
      <c r="C25" s="46" t="s">
        <v>50</v>
      </c>
      <c r="D25" s="85" t="str">
        <f t="shared" si="3"/>
        <v>2</v>
      </c>
      <c r="E25" s="46" t="str">
        <f t="shared" si="0"/>
        <v>CCL1, STEM2, STEM4, CPSAA4, CPSAA5</v>
      </c>
      <c r="F25" s="46" t="str">
        <f t="shared" si="1"/>
        <v xml:space="preserve">2.4 Comunicar de forma oral y/o gráfica el resultado de las investigaciones sobre el medio social y cultural, explicando los pasos seguidos con ayuda de un guion. </v>
      </c>
      <c r="G25" s="350"/>
      <c r="H25" s="254" t="s">
        <v>312</v>
      </c>
    </row>
    <row r="26" spans="2:8" ht="90" customHeight="1">
      <c r="B26" s="67" t="s">
        <v>72</v>
      </c>
      <c r="C26" s="46" t="s">
        <v>50</v>
      </c>
      <c r="D26" s="85" t="str">
        <f t="shared" si="3"/>
        <v>3</v>
      </c>
      <c r="E26" s="46" t="str">
        <f t="shared" si="0"/>
        <v>CCL4 STEM1, STEM2, CE1, CCEC1</v>
      </c>
      <c r="F26" s="46" t="str">
        <f t="shared" si="1"/>
        <v xml:space="preserve">3.1 Reconocer las características, la organización y las propiedades de los elementos del medio social y cultural a través de la indagación y utilizando las herramientas y procesos adecuados. </v>
      </c>
      <c r="G26" s="350"/>
      <c r="H26" s="254" t="s">
        <v>313</v>
      </c>
    </row>
    <row r="27" spans="2:8" ht="90" customHeight="1">
      <c r="B27" s="67" t="s">
        <v>72</v>
      </c>
      <c r="C27" s="46" t="s">
        <v>50</v>
      </c>
      <c r="D27" s="85" t="str">
        <f t="shared" si="3"/>
        <v>3</v>
      </c>
      <c r="E27" s="46" t="str">
        <f t="shared" si="0"/>
        <v>STEM5, CC3, CC4, CCEC1</v>
      </c>
      <c r="F27" s="46" t="str">
        <f t="shared" si="1"/>
        <v xml:space="preserve">3.2 Reconocer conexiones sencillas y directas entre diferentes elementos del medio social y cultural por medio de la observación, la manipulación y la experimentación. </v>
      </c>
      <c r="G27" s="350"/>
      <c r="H27" s="254" t="s">
        <v>314</v>
      </c>
    </row>
    <row r="28" spans="2:8" ht="90" customHeight="1">
      <c r="B28" s="67" t="s">
        <v>72</v>
      </c>
      <c r="C28" s="46" t="s">
        <v>50</v>
      </c>
      <c r="D28" s="85" t="str">
        <f t="shared" si="3"/>
        <v>3</v>
      </c>
      <c r="E28" s="46" t="str">
        <f t="shared" si="0"/>
        <v>STEM5, CC3, CC4, CCEC1</v>
      </c>
      <c r="F28" s="46" t="str">
        <f t="shared" si="1"/>
        <v xml:space="preserve">3.3 Mostrar actitudes de respeto ante el patrimonio cultural, reconociéndolo como un bien común identificando acciones para su conservación y mejora. </v>
      </c>
      <c r="G28" s="350"/>
      <c r="H28" s="254" t="s">
        <v>315</v>
      </c>
    </row>
    <row r="29" spans="2:8" ht="90" customHeight="1">
      <c r="B29" s="67" t="s">
        <v>72</v>
      </c>
      <c r="C29" s="46" t="s">
        <v>50</v>
      </c>
      <c r="D29" s="85" t="str">
        <f t="shared" si="3"/>
        <v>4</v>
      </c>
      <c r="E29" s="46" t="str">
        <f t="shared" si="0"/>
        <v>CCL5, STEM5, CPSAA4, CC4</v>
      </c>
      <c r="F29" s="46" t="str">
        <f t="shared" si="1"/>
        <v xml:space="preserve">4.1 Mostrar estilos de vida sostenible y valorar la importancia del respeto, los cuidados, la corresponsabilidad y la protección de los elementos y seres del planeta, identificando la relación de la vida de las personas con sus acciones sobre los elementos y recursos del medio social, económico, cultural y tecnológico, y contribuyendo a una conciencia individual o colectiva. </v>
      </c>
      <c r="G29" s="350"/>
      <c r="H29" s="254" t="s">
        <v>319</v>
      </c>
    </row>
    <row r="30" spans="2:8" ht="90" customHeight="1">
      <c r="B30" s="67" t="s">
        <v>72</v>
      </c>
      <c r="C30" s="46" t="s">
        <v>50</v>
      </c>
      <c r="D30" s="85" t="str">
        <f t="shared" si="3"/>
        <v>4</v>
      </c>
      <c r="E30" s="46" t="str">
        <f t="shared" si="0"/>
        <v>STEM5, CPSAA1, CPSAA2, CPSAA3, CE2, CCEC3</v>
      </c>
      <c r="F30" s="46" t="str">
        <f t="shared" si="1"/>
        <v xml:space="preserve">4.1 Identificar las emociones propias y las de los demás, entendiendo las relaciones familiares y escolares a las que pertenecen y reconociendo las acciones que favorezcan el bienestar emocional y social. </v>
      </c>
      <c r="G30" s="350"/>
      <c r="H30" s="254" t="s">
        <v>111</v>
      </c>
    </row>
    <row r="31" spans="2:8" ht="90" customHeight="1">
      <c r="B31" s="67" t="s">
        <v>72</v>
      </c>
      <c r="C31" s="46" t="s">
        <v>50</v>
      </c>
      <c r="D31" s="85" t="str">
        <f t="shared" si="3"/>
        <v>5</v>
      </c>
      <c r="E31" s="46" t="str">
        <f t="shared" si="0"/>
        <v>CCL3, STEM2, STEM4, CC1</v>
      </c>
      <c r="F31" s="46" t="str">
        <f t="shared" si="1"/>
        <v xml:space="preserve">5.1 Ordenar temporalmente hechos del entorno social y cultural cercano, empleando nociones básicas de medida y sucesión. </v>
      </c>
      <c r="G31" s="350"/>
      <c r="H31" s="254" t="s">
        <v>323</v>
      </c>
    </row>
    <row r="32" spans="2:8" ht="145.5" customHeight="1">
      <c r="B32" s="67" t="s">
        <v>72</v>
      </c>
      <c r="C32" s="46" t="s">
        <v>50</v>
      </c>
      <c r="D32" s="85" t="str">
        <f t="shared" si="3"/>
        <v>5</v>
      </c>
      <c r="E32" s="46" t="str">
        <f t="shared" si="0"/>
        <v>CCL3, STEM4, CPSAA4, CC1, CC3, CCEC1</v>
      </c>
      <c r="F32" s="46" t="str">
        <f t="shared" si="1"/>
        <v xml:space="preserve">5.2 Conocer personas y grupos sociales relevantes de la historia, así como formas de vida del pasado, incorporando la perspectiva de género explorando diferentes fuentes y recursos. </v>
      </c>
      <c r="G32" s="350"/>
      <c r="H32" s="254" t="s">
        <v>324</v>
      </c>
    </row>
    <row r="33" spans="2:8" ht="90" customHeight="1">
      <c r="B33" s="67" t="s">
        <v>72</v>
      </c>
      <c r="C33" s="46" t="s">
        <v>50</v>
      </c>
      <c r="D33" s="85" t="str">
        <f t="shared" si="3"/>
        <v>5</v>
      </c>
      <c r="E33" s="46" t="str">
        <f t="shared" si="0"/>
        <v>CD3, CC1, CC3, CCEC1, CCEC2</v>
      </c>
      <c r="F33" s="46" t="str">
        <f t="shared" si="1"/>
        <v xml:space="preserve">5.3 Comprender y mostrar interés por los elementos culturales del pasado a partir del acercamiento experiencial o virtual a museos, monumentos arquitectónicos y/o exposiciones y/u otros espacios. </v>
      </c>
      <c r="G33" s="350"/>
      <c r="H33" s="254" t="s">
        <v>325</v>
      </c>
    </row>
    <row r="34" spans="2:8" ht="90" customHeight="1">
      <c r="B34" s="67" t="s">
        <v>72</v>
      </c>
      <c r="C34" s="46" t="s">
        <v>50</v>
      </c>
      <c r="D34" s="85" t="str">
        <f t="shared" si="3"/>
        <v>5</v>
      </c>
      <c r="E34" s="46" t="str">
        <f t="shared" si="0"/>
        <v>STEM4, CPSAA3, CCEC4</v>
      </c>
      <c r="F34" s="46" t="str">
        <f t="shared" si="1"/>
        <v xml:space="preserve">5.4 Realizar producciones artísticas sencillas de forma creativa y colaborativa relacionadas con la vida en el pasado usando técnicas plásticas, sonoras y visuales. </v>
      </c>
      <c r="G34" s="350"/>
      <c r="H34" s="254" t="s">
        <v>326</v>
      </c>
    </row>
    <row r="35" spans="2:8" ht="90" customHeight="1">
      <c r="B35" s="149" t="s">
        <v>72</v>
      </c>
      <c r="C35" s="46" t="s">
        <v>50</v>
      </c>
      <c r="D35" s="85" t="str">
        <f>LEFT(F35)</f>
        <v>6</v>
      </c>
      <c r="E35" s="46" t="str">
        <f>MID(H35,FIND("(",H35)+1,FIND(")",H35)-FIND("(",H35)-1)</f>
        <v>CP3, CPSAA1, CPSAA3, CC2, CC3, CCEC1</v>
      </c>
      <c r="F35" s="46" t="str">
        <f>MID(H35,1,FIND("(",H35)-1)</f>
        <v xml:space="preserve">6.1 Recoger información acerca de manifestaciones culturales del propio entorno, mostrando respeto, valorando su diversidad y riqueza, y apreciándolas como fuente de aprendizaje. </v>
      </c>
      <c r="G35" s="366"/>
      <c r="H35" s="254" t="s">
        <v>334</v>
      </c>
    </row>
    <row r="36" spans="2:8" ht="90" customHeight="1">
      <c r="B36" s="149" t="s">
        <v>72</v>
      </c>
      <c r="C36" s="46" t="s">
        <v>50</v>
      </c>
      <c r="D36" s="85" t="str">
        <f>LEFT(F36)</f>
        <v>6</v>
      </c>
      <c r="E36" s="46" t="str">
        <f>MID(H36,FIND("(",H36)+1,FIND(")",H36)-FIND("(",H36)-1)</f>
        <v>CP3, CPSAA1, CPSAA3, CC3</v>
      </c>
      <c r="F36" s="46" t="str">
        <f>MID(H36,1,FIND("(",H36)-1)</f>
        <v xml:space="preserve">6.2 Mostrar actitudes que fomenten la igualdad de género y las conductas no sexistas reconociendo modelos positivos en el entorno cercano. </v>
      </c>
      <c r="G36" s="366"/>
      <c r="H36" s="254" t="s">
        <v>335</v>
      </c>
    </row>
    <row r="37" spans="2:8" ht="90" customHeight="1">
      <c r="B37" s="149" t="s">
        <v>72</v>
      </c>
      <c r="C37" s="46" t="s">
        <v>50</v>
      </c>
      <c r="D37" s="85" t="str">
        <f>LEFT(F37)</f>
        <v>7</v>
      </c>
      <c r="E37" s="46" t="str">
        <f>MID(H37,FIND("(",H37)+1,FIND(")",H37)-FIND("(",H37)-1)</f>
        <v>CCL5, CP3, CPSAA1, CPSAA3, CC1, CC2, CC3</v>
      </c>
      <c r="F37" s="46" t="str">
        <f>MID(H37,1,FIND("(",H37)-1)</f>
        <v xml:space="preserve">7.1 Establecer acuerdos de forma dialógica y democrática como parte de grupos próximos a su entorno, identificando las responsabilidades individuales y empleando un lenguaje inclusivo y no violento. </v>
      </c>
      <c r="G37" s="366"/>
      <c r="H37" s="254" t="s">
        <v>343</v>
      </c>
    </row>
    <row r="38" spans="2:8" ht="90" customHeight="1">
      <c r="B38" s="149" t="s">
        <v>72</v>
      </c>
      <c r="C38" s="46" t="s">
        <v>50</v>
      </c>
      <c r="D38" s="85" t="str">
        <f>LEFT(F38)</f>
        <v>7</v>
      </c>
      <c r="E38" s="46" t="str">
        <f>MID(H38,FIND("(",H38)+1,FIND(")",H38)-FIND("(",H38)-1)</f>
        <v>CC1, CC2, CCEC1</v>
      </c>
      <c r="F38" s="46" t="str">
        <f>MID(H38,1,FIND("(",H38)-1)</f>
        <v xml:space="preserve">7.2 Identificar instituciones cercanas, señalando y valorando las funciones que realizan en pro de una buena convivencia. </v>
      </c>
      <c r="G38" s="366"/>
      <c r="H38" s="254" t="s">
        <v>344</v>
      </c>
    </row>
    <row r="39" spans="2:8" ht="90" customHeight="1" thickBot="1">
      <c r="B39" s="68" t="s">
        <v>72</v>
      </c>
      <c r="C39" s="56" t="s">
        <v>50</v>
      </c>
      <c r="D39" s="86" t="str">
        <f t="shared" si="3"/>
        <v>7</v>
      </c>
      <c r="E39" s="56" t="str">
        <f t="shared" si="0"/>
        <v>CC1, CC2, CCEC1</v>
      </c>
      <c r="F39" s="56" t="str">
        <f t="shared" si="1"/>
        <v xml:space="preserve">7.3 Conocer e interiorizar normas básicas para la convivencia en el uso de los espacios públicos, especialmente como peatones o como usuarios de los medios de locomoción, tomando conciencia de la importancia de la movilidad segura, saludable y sostenible tanto para las personas como para el planeta. </v>
      </c>
      <c r="G39" s="351"/>
      <c r="H39" s="252" t="s">
        <v>345</v>
      </c>
    </row>
    <row r="40" spans="2:8" ht="126" customHeight="1">
      <c r="B40" s="69" t="s">
        <v>23</v>
      </c>
      <c r="C40" s="49" t="s">
        <v>50</v>
      </c>
      <c r="D40" s="87" t="str">
        <f t="shared" si="3"/>
        <v>1</v>
      </c>
      <c r="E40" s="49" t="str">
        <f t="shared" si="0"/>
        <v>CCL3, CD1, CD3, CD4, CPSAA2</v>
      </c>
      <c r="F40" s="49" t="str">
        <f t="shared" si="1"/>
        <v xml:space="preserve">1.1 Buscar información sobre las sociedades y territorios utilizando dispositivos y recursos digitales en entornos personales y/o virtuales de aprendizaje de acuerdo con las necesidades del contexto educativo de forma segura. </v>
      </c>
      <c r="G40" s="352"/>
      <c r="H40" s="252" t="s">
        <v>506</v>
      </c>
    </row>
    <row r="41" spans="2:8" ht="90" customHeight="1">
      <c r="B41" s="70" t="s">
        <v>23</v>
      </c>
      <c r="C41" s="47" t="s">
        <v>50</v>
      </c>
      <c r="D41" s="88" t="str">
        <f t="shared" si="3"/>
        <v>1</v>
      </c>
      <c r="E41" s="47" t="str">
        <f t="shared" si="0"/>
        <v>CCL1, CCL3, CD2, CD3, CD5, CPSAA4, CCEC4</v>
      </c>
      <c r="F41" s="47" t="str">
        <f t="shared" si="1"/>
        <v xml:space="preserve">1.2 Reelaborar de contenidos digitales sencillos sobre las sociedades y territorios, de forma guiada, empleando aplicaciones y recursos digitales, comunicándose y trabajando de forma individual y en equipo. </v>
      </c>
      <c r="G41" s="353"/>
      <c r="H41" s="252" t="s">
        <v>507</v>
      </c>
    </row>
    <row r="42" spans="2:8" ht="90" customHeight="1">
      <c r="B42" s="70" t="s">
        <v>23</v>
      </c>
      <c r="C42" s="47" t="s">
        <v>50</v>
      </c>
      <c r="D42" s="88" t="str">
        <f t="shared" si="3"/>
        <v>1</v>
      </c>
      <c r="E42" s="47" t="str">
        <f t="shared" si="0"/>
        <v>CCL1, CD2, CD3, CD4, CD5</v>
      </c>
      <c r="F42" s="47" t="str">
        <f t="shared" si="1"/>
        <v xml:space="preserve">1.3 Cooperar en la utilización de recursos digitales de forma responsable y respetuosa, indagando sobre las sociedades y los territorios. </v>
      </c>
      <c r="G42" s="353" t="s">
        <v>2274</v>
      </c>
      <c r="H42" s="252" t="s">
        <v>508</v>
      </c>
    </row>
    <row r="43" spans="2:8" ht="90" customHeight="1">
      <c r="B43" s="70" t="s">
        <v>23</v>
      </c>
      <c r="C43" s="47" t="s">
        <v>50</v>
      </c>
      <c r="D43" s="88" t="str">
        <f t="shared" si="3"/>
        <v>2</v>
      </c>
      <c r="E43" s="47" t="str">
        <f t="shared" si="0"/>
        <v>CCL1, STEM2, CC4</v>
      </c>
      <c r="F43" s="47" t="str">
        <f t="shared" si="1"/>
        <v xml:space="preserve">2.1 Formular preguntas y realizar predicciones, demostrando curiosidad y respeto por el medio social y cultural cercano. </v>
      </c>
      <c r="G43" s="353"/>
      <c r="H43" s="254" t="s">
        <v>509</v>
      </c>
    </row>
    <row r="44" spans="2:8" ht="90" customHeight="1">
      <c r="B44" s="70" t="s">
        <v>23</v>
      </c>
      <c r="C44" s="47" t="s">
        <v>50</v>
      </c>
      <c r="D44" s="88" t="str">
        <f t="shared" si="3"/>
        <v>2</v>
      </c>
      <c r="E44" s="47" t="str">
        <f t="shared" si="0"/>
        <v>CCL2, CCL3, CD1, CD4</v>
      </c>
      <c r="F44" s="47" t="str">
        <f t="shared" si="1"/>
        <v xml:space="preserve">2.2 Buscar información de diferentes fuentes seguras y fiables, utilizándola en investigaciones relacionadas con el medio social y cultural y adquiriendo léxico científico básico. </v>
      </c>
      <c r="G44" s="353"/>
      <c r="H44" s="254" t="s">
        <v>510</v>
      </c>
    </row>
    <row r="45" spans="2:8" ht="90" customHeight="1">
      <c r="B45" s="70" t="s">
        <v>23</v>
      </c>
      <c r="C45" s="47" t="s">
        <v>50</v>
      </c>
      <c r="D45" s="88" t="str">
        <f t="shared" si="3"/>
        <v>2</v>
      </c>
      <c r="E45" s="47" t="str">
        <f t="shared" si="0"/>
        <v>CCL1, CCL2, CCL3, STEM2, CD1, CPSAA5</v>
      </c>
      <c r="F45" s="47" t="str">
        <f t="shared" si="1"/>
        <v xml:space="preserve">2.3 Proponer posibles respuestas a las preguntas planteadas sobre las sociedades y los territorios, a través de la interpretación de la información y los resultados obtenidos. </v>
      </c>
      <c r="G45" s="353"/>
      <c r="H45" s="254" t="s">
        <v>511</v>
      </c>
    </row>
    <row r="46" spans="2:8" ht="90" customHeight="1">
      <c r="B46" s="70" t="s">
        <v>23</v>
      </c>
      <c r="C46" s="47" t="s">
        <v>50</v>
      </c>
      <c r="D46" s="88" t="str">
        <f t="shared" si="3"/>
        <v>2</v>
      </c>
      <c r="E46" s="47" t="str">
        <f t="shared" si="0"/>
        <v>CCL1, CP2, STEM2, STEM4, CD2, CD4, CPSAA4, CPSAA5</v>
      </c>
      <c r="F46" s="47" t="str">
        <f t="shared" si="1"/>
        <v xml:space="preserve">2.4 Presentar los resultados de las investigaciones sobre el medio social y cultural, en diferentes formatos, explorando el lenguaje científico básico y explicando los pasos seguidos. </v>
      </c>
      <c r="G46" s="353" t="s">
        <v>2275</v>
      </c>
      <c r="H46" s="254" t="s">
        <v>512</v>
      </c>
    </row>
    <row r="47" spans="2:8" ht="90" customHeight="1">
      <c r="B47" s="70" t="s">
        <v>23</v>
      </c>
      <c r="C47" s="47" t="s">
        <v>50</v>
      </c>
      <c r="D47" s="88" t="str">
        <f t="shared" si="3"/>
        <v>3</v>
      </c>
      <c r="E47" s="47" t="str">
        <f t="shared" si="0"/>
        <v>CCL1, CCL4 STEM1, STEM2, STEM4, CD1, CE1, CCEC1</v>
      </c>
      <c r="F47" s="47" t="str">
        <f t="shared" si="1"/>
        <v xml:space="preserve">3.1 Identificar las características, la organización y las propiedades de los elementos o sistemas del medio social y cultural a través de la indagación y utilizando las herramientas y procesos adecuados y compartiendo e intercambiando la información obtenida. </v>
      </c>
      <c r="G47" s="353"/>
      <c r="H47" s="254" t="s">
        <v>513</v>
      </c>
    </row>
    <row r="48" spans="2:8" ht="90" customHeight="1">
      <c r="B48" s="70" t="s">
        <v>23</v>
      </c>
      <c r="C48" s="47" t="s">
        <v>50</v>
      </c>
      <c r="D48" s="88" t="str">
        <f t="shared" si="3"/>
        <v>3</v>
      </c>
      <c r="E48" s="47" t="str">
        <f t="shared" si="0"/>
        <v>STEM5, CPSAA4, CC3, CC4, CCEC1</v>
      </c>
      <c r="F48" s="47" t="str">
        <f t="shared" si="1"/>
        <v xml:space="preserve">3.2 Identificar conexiones sencillas y directas entre diferentes elementos o sistemas del medio social y cultural mostrando respeto y comprensión de las relaciones que se establecen. </v>
      </c>
      <c r="G48" s="353"/>
      <c r="H48" s="254" t="s">
        <v>514</v>
      </c>
    </row>
    <row r="49" spans="2:8" ht="91.5" customHeight="1">
      <c r="B49" s="70" t="s">
        <v>23</v>
      </c>
      <c r="C49" s="47" t="s">
        <v>50</v>
      </c>
      <c r="D49" s="88" t="str">
        <f t="shared" si="3"/>
        <v>3</v>
      </c>
      <c r="E49" s="47" t="str">
        <f t="shared" si="0"/>
        <v>STEM5, CC3, CC4, CE1, CCEC1</v>
      </c>
      <c r="F49" s="47" t="str">
        <f t="shared" si="1"/>
        <v xml:space="preserve">3.3 Valorar el patrimonio cultural como un bien común, adoptando conductas respetuosas para su disfrute y proponiendo acciones para su conservación y mejora en favor de la sostenibilidad. </v>
      </c>
      <c r="G49" s="353"/>
      <c r="H49" s="254" t="s">
        <v>515</v>
      </c>
    </row>
    <row r="50" spans="2:8" ht="90" customHeight="1">
      <c r="B50" s="70" t="s">
        <v>23</v>
      </c>
      <c r="C50" s="47" t="s">
        <v>50</v>
      </c>
      <c r="D50" s="88" t="str">
        <f t="shared" si="3"/>
        <v>4</v>
      </c>
      <c r="E50" s="47" t="str">
        <f t="shared" si="0"/>
        <v>CCL5, STEM2, STEM5, CPSAA4, CC1, CC4</v>
      </c>
      <c r="F50" s="47" t="str">
        <f t="shared" si="1"/>
        <v xml:space="preserve">4.1 Mostrar estilos de vida sostenible, reconociendo comportamientos respetuosos de cuidado, corresponsabilidad y protección de elementos y seres del planeta y uso sostenible de los recursos naturales, y expresando los cambios positivos y negativos causados en el medio por la acción humana desde los puntos de vista social, económico, cultural y tecnológico, y contribuyendo a una conciencia individual o colectiva. </v>
      </c>
      <c r="G50" s="353"/>
      <c r="H50" s="254" t="s">
        <v>516</v>
      </c>
    </row>
    <row r="51" spans="2:8" ht="90" customHeight="1">
      <c r="B51" s="70" t="s">
        <v>23</v>
      </c>
      <c r="C51" s="47" t="s">
        <v>50</v>
      </c>
      <c r="D51" s="88" t="str">
        <f t="shared" si="3"/>
        <v>4</v>
      </c>
      <c r="E51" s="47" t="str">
        <f t="shared" si="0"/>
        <v>CCL5, STEM2, STEM5, CC1, CC3, CC4, CE1, CE3</v>
      </c>
      <c r="F51" s="47" t="str">
        <f t="shared" si="1"/>
        <v xml:space="preserve">4.2 Identificar de forma individual y/o cooperativa problemas ecosociales a partir del reconocimiento de las causas y consecuencias de la intervención humana en el entorno social, económico, cultural y tecnológico y proponiendo posibles soluciones. </v>
      </c>
      <c r="G51" s="353"/>
      <c r="H51" s="254" t="s">
        <v>517</v>
      </c>
    </row>
    <row r="52" spans="2:8" ht="113.25" customHeight="1">
      <c r="B52" s="70" t="s">
        <v>23</v>
      </c>
      <c r="C52" s="47" t="s">
        <v>50</v>
      </c>
      <c r="D52" s="88" t="str">
        <f t="shared" si="3"/>
        <v>5</v>
      </c>
      <c r="E52" s="47" t="str">
        <f t="shared" si="0"/>
        <v>CCL3, STEM2, STEM4, CC1</v>
      </c>
      <c r="F52" s="47" t="str">
        <f t="shared" si="1"/>
        <v xml:space="preserve">5.1 Identificar hechos del entorno social y cultural de la Prehistoria, empleando las nociones de causalidad, simultaneidad y sucesión. </v>
      </c>
      <c r="G52" s="353"/>
      <c r="H52" s="254" t="s">
        <v>518</v>
      </c>
    </row>
    <row r="53" spans="2:8" ht="90" customHeight="1">
      <c r="B53" s="70" t="s">
        <v>23</v>
      </c>
      <c r="C53" s="47" t="s">
        <v>50</v>
      </c>
      <c r="D53" s="88" t="str">
        <f t="shared" si="3"/>
        <v>5</v>
      </c>
      <c r="E53" s="47" t="str">
        <f t="shared" si="0"/>
        <v>CCL3, STEM4, CPSAA4, CC1, CC3, CCEC1</v>
      </c>
      <c r="F53" s="47" t="str">
        <f t="shared" si="1"/>
        <v xml:space="preserve">5.2 Conocer personas, grupos sociales relevantes y formas de vida de la sociedad de la Prehistoria, incorporando la perspectiva de género, explorando diferentes fuentes y recursos. </v>
      </c>
      <c r="G53" s="353"/>
      <c r="H53" s="254" t="s">
        <v>519</v>
      </c>
    </row>
    <row r="54" spans="2:8" ht="90" customHeight="1">
      <c r="B54" s="70" t="s">
        <v>23</v>
      </c>
      <c r="C54" s="47" t="s">
        <v>50</v>
      </c>
      <c r="D54" s="88" t="str">
        <f t="shared" si="3"/>
        <v>5</v>
      </c>
      <c r="E54" s="47" t="str">
        <f t="shared" si="0"/>
        <v>CD3, CPSAA4, CC1, CC3, CCEC1, CCEC2</v>
      </c>
      <c r="F54" s="47" t="str">
        <f t="shared" si="1"/>
        <v xml:space="preserve">5.3 Comprender y valorar con actitud crítica los elementos culturales de la Prehistoria a partir del acercamiento experiencial o virtual a museos, monumentos arquitectónicos y/o exposiciones y/u otros espacios. </v>
      </c>
      <c r="G54" s="353"/>
      <c r="H54" s="254" t="s">
        <v>520</v>
      </c>
    </row>
    <row r="55" spans="2:8" ht="90" customHeight="1">
      <c r="B55" s="70" t="s">
        <v>23</v>
      </c>
      <c r="C55" s="47" t="s">
        <v>50</v>
      </c>
      <c r="D55" s="88" t="str">
        <f t="shared" si="3"/>
        <v>5</v>
      </c>
      <c r="E55" s="47" t="str">
        <f t="shared" si="0"/>
        <v>STEM4, CPSAA3, CCEC4</v>
      </c>
      <c r="F55" s="47" t="str">
        <f t="shared" si="1"/>
        <v xml:space="preserve">5.4 Elaborar producciones artísticas sencillas de forma creativa y colaborativa, relacionadas con la Prehistoria usando técnicas plásticas, sonoras y visuales. </v>
      </c>
      <c r="G55" s="353"/>
      <c r="H55" s="254" t="s">
        <v>521</v>
      </c>
    </row>
    <row r="56" spans="2:8" ht="90" customHeight="1">
      <c r="B56" s="70" t="s">
        <v>23</v>
      </c>
      <c r="C56" s="47" t="s">
        <v>50</v>
      </c>
      <c r="D56" s="88" t="str">
        <f t="shared" si="3"/>
        <v>6</v>
      </c>
      <c r="E56" s="47" t="str">
        <f t="shared" si="0"/>
        <v>CP3, CPSAA1, CPSAA3, CC2, CC3, CCEC1</v>
      </c>
      <c r="F56" s="47" t="str">
        <f t="shared" si="1"/>
        <v xml:space="preserve">6.1 Analizar la importancia demográfica, cultural y económica de las migraciones en la actualidad, valorando con respeto y empatía el aporte de la diversidad cultural al bienestar individual y colectivo. </v>
      </c>
      <c r="G56" s="353"/>
      <c r="H56" s="254" t="s">
        <v>522</v>
      </c>
    </row>
    <row r="57" spans="2:8" ht="90" customHeight="1">
      <c r="B57" s="150" t="s">
        <v>23</v>
      </c>
      <c r="C57" s="47" t="s">
        <v>50</v>
      </c>
      <c r="D57" s="88" t="str">
        <f>LEFT(F57)</f>
        <v>6</v>
      </c>
      <c r="E57" s="47" t="str">
        <f>MID(H57,FIND("(",H57)+1,FIND(")",H57)-FIND("(",H57)-1)</f>
        <v>CP3, CPSAA1, CPSAA3, CC1, CC2, CC3</v>
      </c>
      <c r="F57" s="47" t="str">
        <f>MID(H57,1,FIND("(",H57)-1)</f>
        <v xml:space="preserve">6.2 Valorar positivamente las acciones que fomentan la igualdad de género y las conductas no sexistas descubriendo modelos positivos a lo largo de la historia y poniéndolas en práctica en su actividad diaria. </v>
      </c>
      <c r="G57" s="367"/>
      <c r="H57" s="254" t="s">
        <v>523</v>
      </c>
    </row>
    <row r="58" spans="2:8" ht="90" customHeight="1">
      <c r="B58" s="150" t="s">
        <v>23</v>
      </c>
      <c r="C58" s="47" t="s">
        <v>50</v>
      </c>
      <c r="D58" s="88" t="str">
        <f>LEFT(F58)</f>
        <v>7</v>
      </c>
      <c r="E58" s="47" t="str">
        <f>MID(H58,FIND("(",H58)+1,FIND(")",H58)-FIND("(",H58)-1)</f>
        <v>CCL5, CP3, CPSAA1, CPSAA3, CC1, CC2, CC3</v>
      </c>
      <c r="F58" s="47" t="str">
        <f>MID(H58,1,FIND("(",H58)-1)</f>
        <v xml:space="preserve">7.1 Realizar actividades en el contexto de la comunidad escolar, asumiendo responsabilidades y estableciendo acuerdos de forma dialogada y democrática y empleando un lenguaje inclusivo y no violento. </v>
      </c>
      <c r="G58" s="367"/>
      <c r="H58" s="254" t="s">
        <v>527</v>
      </c>
    </row>
    <row r="59" spans="2:8" ht="90" customHeight="1">
      <c r="B59" s="150" t="s">
        <v>23</v>
      </c>
      <c r="C59" s="47" t="s">
        <v>50</v>
      </c>
      <c r="D59" s="88" t="str">
        <f>LEFT(F59)</f>
        <v>7</v>
      </c>
      <c r="E59" s="47" t="str">
        <f>MID(H59,FIND("(",H59)+1,FIND(")",H59)-FIND("(",H59)-1)</f>
        <v>CC1, CC2, CCEC1</v>
      </c>
      <c r="F59" s="47" t="str">
        <f>MID(H59,1,FIND("(",H59)-1)</f>
        <v xml:space="preserve">7.2 Identificar los principales órganos de gobierno y funciones de diversas administraciones y servicios públicos, valorando la importancia de su gestión para la seguridad integral ciudadana y la participación democrática. </v>
      </c>
      <c r="G59" s="367"/>
      <c r="H59" s="254" t="s">
        <v>528</v>
      </c>
    </row>
    <row r="60" spans="2:8" ht="90" customHeight="1" thickBot="1">
      <c r="B60" s="71" t="s">
        <v>23</v>
      </c>
      <c r="C60" s="48" t="s">
        <v>50</v>
      </c>
      <c r="D60" s="89" t="str">
        <f t="shared" si="3"/>
        <v>7</v>
      </c>
      <c r="E60" s="48" t="str">
        <f t="shared" si="0"/>
        <v>CC1, CC2, CCEC1</v>
      </c>
      <c r="F60" s="48" t="str">
        <f t="shared" si="1"/>
        <v xml:space="preserve">7.3 Interiorizar normas básicas para la convivencia en el uso de los espacios públicos como peatones o como usuarios de los medios de locomoción, tomando conciencia de la importancia de una movilidad segura, saludable y sostenible tanto para las personas como para el planeta. </v>
      </c>
      <c r="G60" s="354"/>
      <c r="H60" s="254" t="s">
        <v>529</v>
      </c>
    </row>
    <row r="61" spans="2:8" ht="90" customHeight="1">
      <c r="B61" s="72" t="s">
        <v>24</v>
      </c>
      <c r="C61" s="57" t="s">
        <v>50</v>
      </c>
      <c r="D61" s="90" t="str">
        <f t="shared" si="3"/>
        <v>1</v>
      </c>
      <c r="E61" s="57" t="str">
        <f t="shared" si="0"/>
        <v>CCL3, CD1, CD3, CD4, CPSAA2</v>
      </c>
      <c r="F61" s="57" t="str">
        <f t="shared" si="1"/>
        <v xml:space="preserve">1.1 Buscar y organizar información sobre las sociedades y territorios utilizando dispositivos y recursos digitales en entornos personales y/o virtuales de aprendizaje de acuerdo con las necesidades del contexto educativo de forma segura. </v>
      </c>
      <c r="G61" s="355"/>
      <c r="H61" s="254" t="s">
        <v>584</v>
      </c>
    </row>
    <row r="62" spans="2:8" ht="90" customHeight="1">
      <c r="B62" s="73" t="s">
        <v>24</v>
      </c>
      <c r="C62" s="50" t="s">
        <v>50</v>
      </c>
      <c r="D62" s="91" t="str">
        <f t="shared" si="3"/>
        <v>1</v>
      </c>
      <c r="E62" s="50" t="str">
        <f t="shared" si="0"/>
        <v>CCL1, CCL3, CD2, CD3, CD5, CPSAA4, CE3, CCEC4</v>
      </c>
      <c r="F62" s="50" t="str">
        <f t="shared" si="1"/>
        <v xml:space="preserve">1.2 Reelaborar y crear contenidos digitales sencillos sobre las sociedades y territorios, empleando aplicaciones y recursos digitales, comunicándose y trabajando de forma individual y en equipo. </v>
      </c>
      <c r="G62" s="356"/>
      <c r="H62" s="254" t="s">
        <v>585</v>
      </c>
    </row>
    <row r="63" spans="2:8" ht="90" customHeight="1">
      <c r="B63" s="73" t="s">
        <v>24</v>
      </c>
      <c r="C63" s="50" t="s">
        <v>50</v>
      </c>
      <c r="D63" s="91" t="str">
        <f t="shared" si="3"/>
        <v>2</v>
      </c>
      <c r="E63" s="50" t="str">
        <f t="shared" si="0"/>
        <v>CCL1, STEM2, CC4</v>
      </c>
      <c r="F63" s="50" t="str">
        <f t="shared" si="1"/>
        <v xml:space="preserve">2.1 Formular preguntas y realizar predicciones razonadas, demostrando curiosidad y respeto por el medio social y cultural cercano. </v>
      </c>
      <c r="G63" s="356"/>
      <c r="H63" s="254" t="s">
        <v>586</v>
      </c>
    </row>
    <row r="64" spans="2:8" ht="90" customHeight="1">
      <c r="B64" s="73" t="s">
        <v>24</v>
      </c>
      <c r="C64" s="50" t="s">
        <v>50</v>
      </c>
      <c r="D64" s="91" t="str">
        <f t="shared" si="3"/>
        <v>2</v>
      </c>
      <c r="E64" s="50" t="str">
        <f t="shared" si="0"/>
        <v>CCL2, CCL3, CD1, CD4</v>
      </c>
      <c r="F64" s="50" t="str">
        <f t="shared" si="1"/>
        <v xml:space="preserve">2.2 Buscar y seleccionar información de diferentes fuentes seguras y fiables, utilizándola en investigaciones relacionadas con el medio social y cultural y adquiriendo léxico científico básico. </v>
      </c>
      <c r="G64" s="356"/>
      <c r="H64" s="254" t="s">
        <v>587</v>
      </c>
    </row>
    <row r="65" spans="2:8" ht="90" customHeight="1">
      <c r="B65" s="73" t="s">
        <v>24</v>
      </c>
      <c r="C65" s="50" t="s">
        <v>50</v>
      </c>
      <c r="D65" s="91" t="str">
        <f t="shared" si="3"/>
        <v>2</v>
      </c>
      <c r="E65" s="50" t="str">
        <f t="shared" si="0"/>
        <v>CCL1, CCL2, CCL3, STEM2, CD1, CPSAA5</v>
      </c>
      <c r="F65" s="50" t="str">
        <f t="shared" si="1"/>
        <v xml:space="preserve">2.3 Proponer posibles respuestas a las preguntas planteadas sobre las sociedades y los territorios, a través de la interpretación de la información y los resultados obtenidos, comparándolos con las predicciones realizadas. </v>
      </c>
      <c r="G65" s="356"/>
      <c r="H65" s="254" t="s">
        <v>588</v>
      </c>
    </row>
    <row r="66" spans="2:8" ht="90" customHeight="1">
      <c r="B66" s="73" t="s">
        <v>24</v>
      </c>
      <c r="C66" s="50" t="s">
        <v>50</v>
      </c>
      <c r="D66" s="91" t="str">
        <f t="shared" si="3"/>
        <v>2</v>
      </c>
      <c r="E66" s="50" t="str">
        <f t="shared" si="0"/>
        <v>CCL1, CP2, STEM2, STEM4, CD2, CD4, CPSAA4, CPSAA5</v>
      </c>
      <c r="F66" s="50" t="str">
        <f t="shared" si="1"/>
        <v xml:space="preserve">2.4 Presentar los resultados de las investigaciones sobre el medio social y cultural, en diferentes formatos, utilizando lenguaje científico básico y explicando los pasos seguidos. </v>
      </c>
      <c r="G66" s="356" t="s">
        <v>2276</v>
      </c>
      <c r="H66" s="254" t="s">
        <v>589</v>
      </c>
    </row>
    <row r="67" spans="2:8" ht="90" customHeight="1">
      <c r="B67" s="73" t="s">
        <v>24</v>
      </c>
      <c r="C67" s="50" t="s">
        <v>50</v>
      </c>
      <c r="D67" s="91" t="str">
        <f t="shared" si="3"/>
        <v>3</v>
      </c>
      <c r="E67" s="50" t="str">
        <f t="shared" si="0"/>
        <v>CCL1, CCL4 STEM1, STEM2, STEM4, CD1, CE1, CCEC1</v>
      </c>
      <c r="F67" s="50" t="str">
        <f t="shared" si="1"/>
        <v xml:space="preserve">3.1 Identificar y analizar las características, la organización y las propiedades de los elementos o sistemas del medio social y cultural a través de la indagación y utilizando las herramientas y procesos adecuados y compartiendo e intercambiando la información obtenida. </v>
      </c>
      <c r="G67" s="356"/>
      <c r="H67" s="254" t="s">
        <v>591</v>
      </c>
    </row>
    <row r="68" spans="2:8" ht="90" customHeight="1">
      <c r="B68" s="73" t="s">
        <v>24</v>
      </c>
      <c r="C68" s="50" t="s">
        <v>50</v>
      </c>
      <c r="D68" s="91" t="str">
        <f t="shared" si="3"/>
        <v>3</v>
      </c>
      <c r="E68" s="50" t="str">
        <f t="shared" si="0"/>
        <v>STEM5, CPSAA4, CC3, CC4, CCEC1</v>
      </c>
      <c r="F68" s="50" t="str">
        <f t="shared" si="1"/>
        <v xml:space="preserve">3.2 Identificar conexiones sencillas entre diferentes elementos o sistemas del medio social y cultural mostrando respeto y comprensión de las relaciones que se establecen. </v>
      </c>
      <c r="G68" s="356"/>
      <c r="H68" s="254" t="s">
        <v>592</v>
      </c>
    </row>
    <row r="69" spans="2:8" ht="90" customHeight="1">
      <c r="B69" s="73" t="s">
        <v>24</v>
      </c>
      <c r="C69" s="50" t="s">
        <v>50</v>
      </c>
      <c r="D69" s="91" t="str">
        <f t="shared" si="3"/>
        <v>3</v>
      </c>
      <c r="E69" s="50" t="str">
        <f t="shared" si="0"/>
        <v>STEM5, CC3, CC4, CE1, CCEC1</v>
      </c>
      <c r="F69" s="50" t="str">
        <f t="shared" si="1"/>
        <v xml:space="preserve">3.3 Proteger el patrimonio cultural y valorarlo como un bien común, adoptando conductas respetuosas para su disfrute y proponiendo acciones para su conservación y mejora en favor de la sostenibilidad. </v>
      </c>
      <c r="G69" s="356"/>
      <c r="H69" s="254" t="s">
        <v>593</v>
      </c>
    </row>
    <row r="70" spans="2:8" ht="90" customHeight="1">
      <c r="B70" s="73" t="s">
        <v>24</v>
      </c>
      <c r="C70" s="50" t="s">
        <v>50</v>
      </c>
      <c r="D70" s="91" t="str">
        <f t="shared" si="3"/>
        <v>4</v>
      </c>
      <c r="E70" s="50" t="str">
        <f t="shared" si="0"/>
        <v>CCL5, STEM2, STEM5, CPSAA4, CC1, CC4</v>
      </c>
      <c r="F70" s="50" t="str">
        <f t="shared" si="1"/>
        <v xml:space="preserve">4.1 Poner en práctica estilos de vida sostenible, reconociendo comportamientos respetuosos de cuidado, corresponsabilidad y protección de elementos y seres del planeta y uso sostenible de los recursos naturales, y expresando los cambios positivos y negativos causados en el medio por la acción humana desde los puntos de vista social, económico, cultural y tecnológico, y contribuyendo a una conciencia individual o colectiva. </v>
      </c>
      <c r="G70" s="356"/>
      <c r="H70" s="254" t="s">
        <v>597</v>
      </c>
    </row>
    <row r="71" spans="2:8" ht="90" customHeight="1">
      <c r="B71" s="73" t="s">
        <v>24</v>
      </c>
      <c r="C71" s="50" t="s">
        <v>50</v>
      </c>
      <c r="D71" s="91" t="str">
        <f t="shared" si="3"/>
        <v>4</v>
      </c>
      <c r="E71" s="50" t="str">
        <f t="shared" si="0"/>
        <v>CCL5, STEM2, STEM5, CC1, CC3, CC4, CE1, CE3</v>
      </c>
      <c r="F71" s="50" t="str">
        <f t="shared" si="1"/>
        <v xml:space="preserve">4.2 Identificar y analizar de forma individual y/o cooperativa problemas ecosociales a partir del reconocimiento de las causas y consecuencias de la intervención humana en el entorno social, económico, cultural y tecnológico y proponiendo posibles soluciones. </v>
      </c>
      <c r="G71" s="356"/>
      <c r="H71" s="254" t="s">
        <v>598</v>
      </c>
    </row>
    <row r="72" spans="2:8" ht="90" customHeight="1">
      <c r="B72" s="73" t="s">
        <v>24</v>
      </c>
      <c r="C72" s="50" t="s">
        <v>50</v>
      </c>
      <c r="D72" s="91" t="str">
        <f t="shared" si="3"/>
        <v>4</v>
      </c>
      <c r="E72" s="50" t="str">
        <f t="shared" si="0"/>
        <v>STEM5, CPSAA1, CPSAA2, CPSAA3, CC3, CE2, CCEC3</v>
      </c>
      <c r="F72" s="50" t="str">
        <f t="shared" si="1"/>
        <v xml:space="preserve">4.1 Mostrar actitudes que fomenten el bienestar emocional y social, reconociendo las emociones propias y las de los demás, mostrando empatía y estableciendo relaciones afectivas saludables. </v>
      </c>
      <c r="G72" s="356"/>
      <c r="H72" s="254" t="s">
        <v>182</v>
      </c>
    </row>
    <row r="73" spans="2:8" ht="90" customHeight="1">
      <c r="B73" s="73" t="s">
        <v>24</v>
      </c>
      <c r="C73" s="50" t="s">
        <v>50</v>
      </c>
      <c r="D73" s="91" t="str">
        <f t="shared" si="3"/>
        <v>5</v>
      </c>
      <c r="E73" s="50" t="str">
        <f t="shared" si="0"/>
        <v>CCL3, STEM2, STEM4, CC1</v>
      </c>
      <c r="F73" s="50" t="str">
        <f t="shared" si="1"/>
        <v xml:space="preserve">5.1 Identificar hechos del entorno social y cultural de la Edad Antigua, empleando las nociones de causalidad, simultaneidad y sucesión. </v>
      </c>
      <c r="G73" s="356"/>
      <c r="H73" s="254" t="s">
        <v>599</v>
      </c>
    </row>
    <row r="74" spans="2:8" ht="90" customHeight="1">
      <c r="B74" s="73" t="s">
        <v>24</v>
      </c>
      <c r="C74" s="50" t="s">
        <v>50</v>
      </c>
      <c r="D74" s="91" t="str">
        <f t="shared" si="3"/>
        <v>5</v>
      </c>
      <c r="E74" s="50" t="str">
        <f t="shared" si="0"/>
        <v>CCL3, STEM4, CPSAA4, CC1, CC3, CE2, CCEC1</v>
      </c>
      <c r="F74" s="50" t="str">
        <f t="shared" si="1"/>
        <v xml:space="preserve">5.2 Conocer personas, grupos sociales relevantes y formas de vida de la sociedad de la Edad Antigua, incorporando la perspectiva de género, explorando diferentes fuentes y recursos. </v>
      </c>
      <c r="G74" s="356"/>
      <c r="H74" s="254" t="s">
        <v>600</v>
      </c>
    </row>
    <row r="75" spans="2:8" ht="90" customHeight="1">
      <c r="B75" s="73" t="s">
        <v>24</v>
      </c>
      <c r="C75" s="50" t="s">
        <v>50</v>
      </c>
      <c r="D75" s="91" t="str">
        <f t="shared" si="3"/>
        <v>5</v>
      </c>
      <c r="E75" s="50" t="str">
        <f t="shared" si="0"/>
        <v>CD3, CPSAA4, CC1, CC3, CCEC1, CCEC2</v>
      </c>
      <c r="F75" s="50" t="str">
        <f t="shared" si="1"/>
        <v xml:space="preserve">5.3 Comprender y valorar con actitud crítica los elementos culturales de la Edad Antigua a partir del acercamiento experiencial o virtual a museos, monumentos arquitectónicos y/o exposiciones y/u otros espacios. </v>
      </c>
      <c r="G75" s="356"/>
      <c r="H75" s="254" t="s">
        <v>601</v>
      </c>
    </row>
    <row r="76" spans="2:8" ht="90" customHeight="1">
      <c r="B76" s="73" t="s">
        <v>24</v>
      </c>
      <c r="C76" s="50" t="s">
        <v>50</v>
      </c>
      <c r="D76" s="91" t="str">
        <f t="shared" si="3"/>
        <v>5</v>
      </c>
      <c r="E76" s="50" t="str">
        <f t="shared" si="0"/>
        <v>STEM4, CD2, CPSAA3, CCEC4</v>
      </c>
      <c r="F76" s="50" t="str">
        <f t="shared" si="1"/>
        <v xml:space="preserve">5.4 Elaborar producciones artísticas de forma creativa y colaborativa, relacionadas con la Edad Antigua usando técnicas plásticas, sonoras, visuales y audiovisuales. </v>
      </c>
      <c r="G76" s="356"/>
      <c r="H76" s="254" t="s">
        <v>602</v>
      </c>
    </row>
    <row r="77" spans="2:8" ht="90" customHeight="1">
      <c r="B77" s="73" t="s">
        <v>24</v>
      </c>
      <c r="C77" s="50" t="s">
        <v>50</v>
      </c>
      <c r="D77" s="91" t="str">
        <f>LEFT(F77)</f>
        <v>6</v>
      </c>
      <c r="E77" s="50" t="str">
        <f>MID(H77,FIND("(",H77)+1,FIND(")",H77)-FIND("(",H77)-1)</f>
        <v>CP3, CPSAA1, CPSAA3, CC2, CC3, CCEC1</v>
      </c>
      <c r="F77" s="50" t="str">
        <f>MID(H77,1,FIND("(",H77)-1)</f>
        <v xml:space="preserve">6.1 Analizar y comprender la importancia demográfica, cultural y económica de las migraciones en la actualidad, valorando con respeto y empatía el aporte de la diversidad cultural al bienestar individual y colectivo. </v>
      </c>
      <c r="G77" s="356"/>
      <c r="H77" s="254" t="s">
        <v>603</v>
      </c>
    </row>
    <row r="78" spans="2:8" ht="90" customHeight="1">
      <c r="B78" s="73" t="s">
        <v>24</v>
      </c>
      <c r="C78" s="50" t="s">
        <v>50</v>
      </c>
      <c r="D78" s="91" t="str">
        <f>LEFT(F78)</f>
        <v>6</v>
      </c>
      <c r="E78" s="50" t="str">
        <f>MID(H78,FIND("(",H78)+1,FIND(")",H78)-FIND("(",H78)-1)</f>
        <v>CP3, CPSAA1, CPSAA3, CC1, CC2, CC3</v>
      </c>
      <c r="F78" s="50" t="str">
        <f>MID(H78,1,FIND("(",H78)-1)</f>
        <v xml:space="preserve">6.2 Valorar positivamente las acciones que fomentan la igualdad de género y las conductas no sexistas reconociendo modelos positivos a lo largo de la historia y poniéndolas en práctica en su actividad diaria. </v>
      </c>
      <c r="G78" s="356"/>
      <c r="H78" s="254" t="s">
        <v>604</v>
      </c>
    </row>
    <row r="79" spans="2:8" ht="90" customHeight="1">
      <c r="B79" s="73" t="s">
        <v>24</v>
      </c>
      <c r="C79" s="50" t="s">
        <v>50</v>
      </c>
      <c r="D79" s="91" t="str">
        <f>LEFT(F79)</f>
        <v>7</v>
      </c>
      <c r="E79" s="50" t="str">
        <f>MID(H79,FIND("(",H79)+1,FIND(")",H79)-FIND("(",H79)-1)</f>
        <v>CCL5, CP3, CPSAA1, CPSAA3, CC1, CC2, CC3</v>
      </c>
      <c r="F79" s="50" t="str">
        <f>MID(H79,1,FIND("(",H79)-1)</f>
        <v xml:space="preserve">7.1 Realizar y promover actividades en el contexto de la comunidad escolar, asumiendo responsabilidades y estableciendo acuerdos de forma dialogada y democrática y empleando un lenguaje inclusivo y no violento. </v>
      </c>
      <c r="G79" s="356"/>
      <c r="H79" s="254" t="s">
        <v>605</v>
      </c>
    </row>
    <row r="80" spans="2:8" ht="90" customHeight="1">
      <c r="B80" s="73" t="s">
        <v>24</v>
      </c>
      <c r="C80" s="50" t="s">
        <v>50</v>
      </c>
      <c r="D80" s="91" t="str">
        <f t="shared" si="3"/>
        <v>7</v>
      </c>
      <c r="E80" s="50" t="str">
        <f t="shared" ref="E80:E122" si="4">MID(H80,FIND("(",H80)+1,FIND(")",H80)-FIND("(",H80)-1)</f>
        <v>CC1, CC2, CCEC1</v>
      </c>
      <c r="F80" s="50" t="str">
        <f t="shared" ref="F80:F122" si="5">MID(H80,1,FIND("(",H80)-1)</f>
        <v xml:space="preserve">7.2 Conocer los principales órganos de gobierno y funciones de diversas administraciones y servicios públicos, valorando la importancia de su gestión para la seguridad integral ciudadana y la participación democrática. </v>
      </c>
      <c r="G80" s="356"/>
      <c r="H80" s="254" t="s">
        <v>606</v>
      </c>
    </row>
    <row r="81" spans="2:8" ht="90" customHeight="1" thickBot="1">
      <c r="B81" s="74" t="s">
        <v>24</v>
      </c>
      <c r="C81" s="51" t="s">
        <v>50</v>
      </c>
      <c r="D81" s="92" t="str">
        <f t="shared" si="3"/>
        <v>7</v>
      </c>
      <c r="E81" s="51" t="str">
        <f t="shared" si="4"/>
        <v>CC1, CC2, CCEC1</v>
      </c>
      <c r="F81" s="51" t="str">
        <f t="shared" si="5"/>
        <v xml:space="preserve">7.3 Interiorizar normas básicas para la convivencia en el uso de los espacios públicos como peatones o como usuarios de los medios de locomoción, identificando las señales de tráfico y tomando conciencia de la importancia de una movilidad segura, saludable y sostenible tanto para las personas como para el planeta. </v>
      </c>
      <c r="G81" s="357"/>
      <c r="H81" s="254" t="s">
        <v>607</v>
      </c>
    </row>
    <row r="82" spans="2:8" ht="90" customHeight="1">
      <c r="B82" s="75" t="s">
        <v>189</v>
      </c>
      <c r="C82" s="60" t="s">
        <v>50</v>
      </c>
      <c r="D82" s="93" t="str">
        <f t="shared" si="3"/>
        <v>1</v>
      </c>
      <c r="E82" s="60" t="str">
        <f t="shared" si="4"/>
        <v>CCL3, STEM4, CD1, CD3, CD4, CPSAA2, CPSAA4</v>
      </c>
      <c r="F82" s="60" t="str">
        <f t="shared" si="5"/>
        <v xml:space="preserve">1.1 Buscar, analizar y organizar información sobre las sociedades y territorios utilizando recursos digitales de acuerdo con las necesidades del contexto educativo, en entornos personales y/o virtuales de aprendizaje, de forma segura y eficiente. </v>
      </c>
      <c r="G82" s="358"/>
      <c r="H82" s="254" t="s">
        <v>608</v>
      </c>
    </row>
    <row r="83" spans="2:8" ht="100.2" customHeight="1">
      <c r="B83" s="76" t="s">
        <v>189</v>
      </c>
      <c r="C83" s="58" t="s">
        <v>50</v>
      </c>
      <c r="D83" s="94" t="str">
        <f t="shared" si="3"/>
        <v>1</v>
      </c>
      <c r="E83" s="58" t="str">
        <f t="shared" si="4"/>
        <v>CCL1, CCL3, STEM4, CD2, CD3, CD5, CPSAA4, CE3, CCEC4</v>
      </c>
      <c r="F83" s="58" t="str">
        <f t="shared" si="5"/>
        <v xml:space="preserve">1.2 Reelaborar y crear contenidos digitales sencillos sobre las sociedades y territorios, empleando aplicaciones y recursos digitales, comunicándose y trabajando de forma individual, en equipo y/o en red. </v>
      </c>
      <c r="G83" s="359"/>
      <c r="H83" s="254" t="s">
        <v>609</v>
      </c>
    </row>
    <row r="84" spans="2:8" ht="76.95" customHeight="1">
      <c r="B84" s="76" t="s">
        <v>189</v>
      </c>
      <c r="C84" s="58" t="s">
        <v>50</v>
      </c>
      <c r="D84" s="94" t="str">
        <f t="shared" si="3"/>
        <v>1</v>
      </c>
      <c r="E84" s="58" t="str">
        <f t="shared" si="4"/>
        <v>CCL1, CD2, CD3, CD4, CD5, CPSAA2</v>
      </c>
      <c r="F84" s="58" t="str">
        <f t="shared" si="5"/>
        <v xml:space="preserve">1.3 Cooperar y colaborar activamente en la utilización de recursos digitales de forma responsable, respetuosa y cívica, indagando sobre las sociedades y los territorios. </v>
      </c>
      <c r="G84" s="359"/>
      <c r="H84" s="254" t="s">
        <v>610</v>
      </c>
    </row>
    <row r="85" spans="2:8" ht="90" customHeight="1">
      <c r="B85" s="76" t="s">
        <v>189</v>
      </c>
      <c r="C85" s="58" t="s">
        <v>50</v>
      </c>
      <c r="D85" s="94" t="str">
        <f t="shared" si="3"/>
        <v>2</v>
      </c>
      <c r="E85" s="58" t="str">
        <f t="shared" si="4"/>
        <v>CCL1, STEM2, CPSAA4, CC4</v>
      </c>
      <c r="F85" s="58" t="str">
        <f t="shared" si="5"/>
        <v xml:space="preserve">2.1 Formular preguntas y realizar predicciones razonadas sobre el social y cultural, mostrando y manteniendo curiosidad, respeto y sentido crítico. </v>
      </c>
      <c r="G85" s="359"/>
      <c r="H85" s="254" t="s">
        <v>611</v>
      </c>
    </row>
    <row r="86" spans="2:8" ht="90" customHeight="1">
      <c r="B86" s="76" t="s">
        <v>189</v>
      </c>
      <c r="C86" s="58" t="s">
        <v>50</v>
      </c>
      <c r="D86" s="94" t="str">
        <f t="shared" si="3"/>
        <v>2</v>
      </c>
      <c r="E86" s="58" t="str">
        <f t="shared" si="4"/>
        <v>CCL2, CCL3, CD1, CD4</v>
      </c>
      <c r="F86" s="58" t="str">
        <f t="shared" si="5"/>
        <v xml:space="preserve">2.2 Buscar, seleccionar y contrastar información, de diferentes fuentes seguras y fiables, utilizándola en investigaciones relacionadas con el medio social y cultural y adquiriendo léxico científico básico. </v>
      </c>
      <c r="G86" s="359"/>
      <c r="H86" s="254" t="s">
        <v>612</v>
      </c>
    </row>
    <row r="87" spans="2:8" ht="90" customHeight="1">
      <c r="B87" s="76" t="s">
        <v>189</v>
      </c>
      <c r="C87" s="58" t="s">
        <v>50</v>
      </c>
      <c r="D87" s="94" t="str">
        <f t="shared" si="3"/>
        <v>2</v>
      </c>
      <c r="E87" s="58" t="str">
        <f t="shared" si="4"/>
        <v>CCL1, CCL2, CCL3, STEM2, CD1, CPSAA5</v>
      </c>
      <c r="F87" s="58" t="str">
        <f t="shared" si="5"/>
        <v xml:space="preserve">2.3 Proponer posibles respuestas a las preguntas planteadas sobre las sociedades y los territorios, a través del análisis y la interpretación de la información y los resultados obtenidos, comparándolos con las predicciones realizadas. </v>
      </c>
      <c r="G87" s="359"/>
      <c r="H87" s="254" t="s">
        <v>613</v>
      </c>
    </row>
    <row r="88" spans="2:8" ht="90" customHeight="1">
      <c r="B88" s="76" t="s">
        <v>189</v>
      </c>
      <c r="C88" s="58" t="s">
        <v>50</v>
      </c>
      <c r="D88" s="94" t="str">
        <f t="shared" si="3"/>
        <v>2</v>
      </c>
      <c r="E88" s="58" t="str">
        <f t="shared" si="4"/>
        <v>CCL1, CP2, STEM2, STEM4, CD2, CD4, CPSAA4, CPSAA5</v>
      </c>
      <c r="F88" s="58" t="str">
        <f t="shared" si="5"/>
        <v xml:space="preserve">2.4 Comunicar los resultados de las investigaciones sobre el medio social y cultural, en diferentes formatos, adaptando el mensaje a la audiencia a la que va dirigido, utilizando el lenguaje científico y explicando los pasos seguidos. </v>
      </c>
      <c r="G88" s="359"/>
      <c r="H88" s="254" t="s">
        <v>614</v>
      </c>
    </row>
    <row r="89" spans="2:8" ht="90" customHeight="1">
      <c r="B89" s="76" t="s">
        <v>189</v>
      </c>
      <c r="C89" s="58" t="s">
        <v>50</v>
      </c>
      <c r="D89" s="94" t="str">
        <f t="shared" si="3"/>
        <v>3</v>
      </c>
      <c r="E89" s="58" t="str">
        <f t="shared" si="4"/>
        <v>CCL1, CCL4 STEM1, STEM2, STEM4, CD1, CPSAA4, CE1, CCEC1</v>
      </c>
      <c r="F89" s="58" t="str">
        <f t="shared" si="5"/>
        <v xml:space="preserve">3.1 Identificar y analizar críticamente las características, la organización y las propiedades de los elementos o sistemas del medio social y cultural a través de la indagación utilizando las herramientas y procesos adecuados y compartiendo e intercambiando la información obtenida. </v>
      </c>
      <c r="G89" s="359" t="s">
        <v>2277</v>
      </c>
      <c r="H89" s="254" t="s">
        <v>615</v>
      </c>
    </row>
    <row r="90" spans="2:8" ht="90" customHeight="1">
      <c r="B90" s="76" t="s">
        <v>189</v>
      </c>
      <c r="C90" s="58" t="s">
        <v>50</v>
      </c>
      <c r="D90" s="94" t="str">
        <f t="shared" si="3"/>
        <v>3</v>
      </c>
      <c r="E90" s="58" t="str">
        <f t="shared" si="4"/>
        <v>STEM5, CPSAA4, CC3, CC4, CCEC1</v>
      </c>
      <c r="F90" s="58" t="str">
        <f t="shared" si="5"/>
        <v xml:space="preserve">3.2 Establecer conexiones sencillas entre diferentes elementos o sistemas del medio social y cultural mostrando respeto y comprensión de las relaciones que se establecen. </v>
      </c>
      <c r="G90" s="359"/>
      <c r="H90" s="254" t="s">
        <v>616</v>
      </c>
    </row>
    <row r="91" spans="2:8" ht="90" customHeight="1">
      <c r="B91" s="76" t="s">
        <v>189</v>
      </c>
      <c r="C91" s="58" t="s">
        <v>50</v>
      </c>
      <c r="D91" s="94" t="str">
        <f t="shared" si="3"/>
        <v>3</v>
      </c>
      <c r="E91" s="58" t="str">
        <f t="shared" si="4"/>
        <v>CCL4, STEM5, CC3, CC4, CE1, CCEC1</v>
      </c>
      <c r="F91" s="58" t="str">
        <f t="shared" si="5"/>
        <v xml:space="preserve">3.3 Valorar, proteger y mostrar actitudes de conservación y mejora del patrimonio cultural a través de propuestas y acciones que reflejen compromisos y conductas en favor de la sostenibilidad. </v>
      </c>
      <c r="G91" s="359"/>
      <c r="H91" s="254" t="s">
        <v>617</v>
      </c>
    </row>
    <row r="92" spans="2:8" ht="90" customHeight="1">
      <c r="B92" s="76" t="s">
        <v>189</v>
      </c>
      <c r="C92" s="58" t="s">
        <v>50</v>
      </c>
      <c r="D92" s="94" t="str">
        <f t="shared" si="3"/>
        <v>4</v>
      </c>
      <c r="E92" s="58" t="str">
        <f t="shared" si="4"/>
        <v>CCL5, STEM2, STEM5, CPSAA4, CC1, CC4</v>
      </c>
      <c r="F92" s="58" t="str">
        <f t="shared" si="5"/>
        <v xml:space="preserve">4.1 Poner en práctica estilos de vida sostenible y consecuentes con el respeto, los cuidados, la corresponsabilidad y la protección de las personas y del planeta y el uso sostenible de los recursos naturales, a partir del análisis de la intervención humana en el entorno desde los puntos de vista social, económico, cultural y tecnológico, y contribuyendo a una conciencia individual o colectiva. </v>
      </c>
      <c r="G92" s="359"/>
      <c r="H92" s="254" t="s">
        <v>618</v>
      </c>
    </row>
    <row r="93" spans="2:8" ht="90" customHeight="1">
      <c r="B93" s="76" t="s">
        <v>189</v>
      </c>
      <c r="C93" s="58" t="s">
        <v>50</v>
      </c>
      <c r="D93" s="94" t="str">
        <f t="shared" si="3"/>
        <v>4</v>
      </c>
      <c r="E93" s="58" t="str">
        <f t="shared" si="4"/>
        <v>CCL5, STEM2, STEM5, CPSAA4, CC1, CC3, CC4, CE1, CE3</v>
      </c>
      <c r="F93" s="58" t="str">
        <f t="shared" si="5"/>
        <v xml:space="preserve">4.2 Participar con actitud emprendedora de forma individual y/o cooperativa en la búsqueda de propuestas para afrontar problemas ecosociales y actuar para su resolución, a partir del análisis de las causas y consecuencias de la intervención humana en el entorno social, económico, cultural y tecnológico. </v>
      </c>
      <c r="G93" s="359"/>
      <c r="H93" s="254" t="s">
        <v>619</v>
      </c>
    </row>
    <row r="94" spans="2:8" ht="90" customHeight="1">
      <c r="B94" s="76" t="s">
        <v>189</v>
      </c>
      <c r="C94" s="58" t="s">
        <v>50</v>
      </c>
      <c r="D94" s="94" t="str">
        <f t="shared" ref="D94:D122" si="6">LEFT(F94)</f>
        <v>5</v>
      </c>
      <c r="E94" s="58" t="str">
        <f t="shared" si="4"/>
        <v>CCL3, STEM2, STEM4, CPSAA4, CC1</v>
      </c>
      <c r="F94" s="58" t="str">
        <f t="shared" si="5"/>
        <v xml:space="preserve">5.1 Analizar relaciones de causalidad, simultaneidad y sucesión entre diferentes elementos del medio social y cultural de la Edad Media, situando cronológicamente los hechos. </v>
      </c>
      <c r="G94" s="359"/>
      <c r="H94" s="254" t="s">
        <v>620</v>
      </c>
    </row>
    <row r="95" spans="2:8" ht="90" customHeight="1">
      <c r="B95" s="76" t="s">
        <v>189</v>
      </c>
      <c r="C95" s="58" t="s">
        <v>50</v>
      </c>
      <c r="D95" s="94" t="str">
        <f t="shared" si="6"/>
        <v>5</v>
      </c>
      <c r="E95" s="58" t="str">
        <f t="shared" si="4"/>
        <v>CCL3, STEM4, CPSAA4, CC1, CC3, CE2, CCEC1</v>
      </c>
      <c r="F95" s="58" t="str">
        <f t="shared" si="5"/>
        <v xml:space="preserve">5.2 Conocer personas, grupos sociales relevantes y formas de vida de la sociedad de la Edad Media, incorporando la perspectiva de género, situándolas cronológicamente e identificando rasgos significativos sociales en esta época de la historia, explorando diferentes fuentes y recursos. </v>
      </c>
      <c r="G95" s="359"/>
      <c r="H95" s="254" t="s">
        <v>621</v>
      </c>
    </row>
    <row r="96" spans="2:8" ht="90" customHeight="1">
      <c r="B96" s="76" t="s">
        <v>189</v>
      </c>
      <c r="C96" s="58" t="s">
        <v>50</v>
      </c>
      <c r="D96" s="94" t="str">
        <f t="shared" si="6"/>
        <v>5</v>
      </c>
      <c r="E96" s="58" t="str">
        <f t="shared" si="4"/>
        <v>CD3, CPSAA4, CC1, CC3, CCEC1, CCEC2</v>
      </c>
      <c r="F96" s="58" t="str">
        <f t="shared" si="5"/>
        <v xml:space="preserve">5.3 Comprender y valorar con actitud crítica los elementos culturales de la Edad Media a partir del acercamiento experiencial o virtual a museos, monumentos arquitectónicos y/o exposiciones y/u otros espacios. </v>
      </c>
      <c r="G96" s="359"/>
      <c r="H96" s="254" t="s">
        <v>622</v>
      </c>
    </row>
    <row r="97" spans="2:8" ht="90" customHeight="1">
      <c r="B97" s="76" t="s">
        <v>189</v>
      </c>
      <c r="C97" s="58" t="s">
        <v>50</v>
      </c>
      <c r="D97" s="94" t="str">
        <f t="shared" si="6"/>
        <v>5</v>
      </c>
      <c r="E97" s="58" t="str">
        <f t="shared" si="4"/>
        <v>STEM4, CD2, CPSAA3, CCEC4</v>
      </c>
      <c r="F97" s="58" t="str">
        <f t="shared" si="5"/>
        <v xml:space="preserve">5.4 Diseñar y elaborar producciones artísticas de forma creativa y colaborativa, relacionadas con la Edad Media usando técnicas plásticas, sonoras, visuales y audiovisuales. </v>
      </c>
      <c r="G97" s="359"/>
      <c r="H97" s="254" t="s">
        <v>623</v>
      </c>
    </row>
    <row r="98" spans="2:8" ht="90" customHeight="1">
      <c r="B98" s="76" t="s">
        <v>189</v>
      </c>
      <c r="C98" s="58" t="s">
        <v>50</v>
      </c>
      <c r="D98" s="94" t="str">
        <f t="shared" si="6"/>
        <v>5</v>
      </c>
      <c r="E98" s="58" t="str">
        <f t="shared" si="4"/>
        <v>CC3, CE2, CCEC1</v>
      </c>
      <c r="F98" s="58" t="str">
        <f t="shared" si="5"/>
        <v xml:space="preserve">5.5 Analizar el pasado histórico, para interpretar al presente, asumiendo un compromiso responsable y de respeto a los retos del futuro. </v>
      </c>
      <c r="G98" s="359"/>
      <c r="H98" s="254" t="s">
        <v>624</v>
      </c>
    </row>
    <row r="99" spans="2:8" ht="90" customHeight="1">
      <c r="B99" s="76" t="s">
        <v>189</v>
      </c>
      <c r="C99" s="58" t="s">
        <v>50</v>
      </c>
      <c r="D99" s="94" t="str">
        <f t="shared" si="6"/>
        <v>6</v>
      </c>
      <c r="E99" s="58" t="str">
        <f t="shared" si="4"/>
        <v>CP3, CPSAA1, CPSAA3, CC1, CC2, CC3, CCEC1</v>
      </c>
      <c r="F99" s="58" t="str">
        <f t="shared" si="5"/>
        <v xml:space="preserve">6.1 Analizar los procesos geográficos, históricos y culturales que han conformado la sociedad actual, valorando la diversidad etnocultural o afectivo-sexual y la cohesión social y mostrando empatía y respeto por otras culturas y la igualdad de género y desarrollando conductas prosociales ante la desigualdad en el mundo. </v>
      </c>
      <c r="G99" s="359"/>
      <c r="H99" s="254" t="s">
        <v>628</v>
      </c>
    </row>
    <row r="100" spans="2:8" ht="90" customHeight="1">
      <c r="B100" s="76" t="s">
        <v>189</v>
      </c>
      <c r="C100" s="58" t="s">
        <v>50</v>
      </c>
      <c r="D100" s="94" t="str">
        <f t="shared" si="6"/>
        <v>6</v>
      </c>
      <c r="E100" s="58" t="str">
        <f t="shared" si="4"/>
        <v>CP3, CPSAA1, CPSAA3, CC1, CC2, CC3</v>
      </c>
      <c r="F100" s="58" t="str">
        <f t="shared" si="5"/>
        <v xml:space="preserve">6.2 Promover actitudes de igualdad de género y conductas no sexistas, analizando diferentes modelos en nuestra sociedad, y poniéndolas en práctica en su actividad diaria. </v>
      </c>
      <c r="G100" s="359"/>
      <c r="H100" s="254" t="s">
        <v>629</v>
      </c>
    </row>
    <row r="101" spans="2:8" ht="102" customHeight="1">
      <c r="B101" s="76" t="s">
        <v>189</v>
      </c>
      <c r="C101" s="58" t="s">
        <v>50</v>
      </c>
      <c r="D101" s="94" t="str">
        <f t="shared" si="6"/>
        <v>7</v>
      </c>
      <c r="E101" s="58" t="str">
        <f t="shared" si="4"/>
        <v>CCL5, CP3, CPSAA1, CPSAA3, CC1, CC2, CC3, CCEC1</v>
      </c>
      <c r="F101" s="58" t="str">
        <f t="shared" si="5"/>
        <v xml:space="preserve">7.1 Favorecer la resolución de forma pacífica y dialogada los conflictos, promoviendo una interacción respetuosa y equitativa a partir de un lenguaje inclusivo y no violento, explicando y ejercitando las principales normas, derechos, deberes, y libertades que forman parte de la Constitución española, y de la de Unión Europea, y conociendo la función que el Estado y sus instituciones desempeñan en el mantenimiento de la paz, la seguridad integral ciudadana y el reconocimiento de las víctimas de violencia. </v>
      </c>
      <c r="G101" s="359"/>
      <c r="H101" s="254" t="s">
        <v>630</v>
      </c>
    </row>
    <row r="102" spans="2:8" ht="90" customHeight="1">
      <c r="B102" s="76" t="s">
        <v>189</v>
      </c>
      <c r="C102" s="58" t="s">
        <v>50</v>
      </c>
      <c r="D102" s="94" t="str">
        <f t="shared" si="6"/>
        <v>7</v>
      </c>
      <c r="E102" s="58" t="str">
        <f t="shared" si="4"/>
        <v>CC1, CC2, CCEC1</v>
      </c>
      <c r="F102" s="58" t="str">
        <f t="shared" si="5"/>
        <v xml:space="preserve">7.2 Explicar el funcionamiento general de los órganos de gobierno del municipio, de las comunidades autónomas y del Estado español, valorando, sus funciones y la gestión de los servicios públicos para la ciudadanía a través de críticas constructivas. </v>
      </c>
      <c r="G102" s="359"/>
      <c r="H102" s="254" t="s">
        <v>631</v>
      </c>
    </row>
    <row r="103" spans="2:8" ht="90" customHeight="1" thickBot="1">
      <c r="B103" s="77" t="s">
        <v>189</v>
      </c>
      <c r="C103" s="59" t="s">
        <v>50</v>
      </c>
      <c r="D103" s="95" t="str">
        <f t="shared" si="6"/>
        <v>7</v>
      </c>
      <c r="E103" s="59" t="str">
        <f t="shared" si="4"/>
        <v>CC1, CC2, CCEC1</v>
      </c>
      <c r="F103" s="59" t="str">
        <f t="shared" si="5"/>
        <v xml:space="preserve">7.3 Interiorizar normas básicas para la convivencia en el uso de los espacios públicos como peatones o como usuarios de los medios de locomoción, analizando las señales de tráfico y tomando conciencia de la importancia de una movilidad segura, saludable y sostenible tanto para las personas como para el planeta. </v>
      </c>
      <c r="G103" s="361"/>
      <c r="H103" s="256" t="s">
        <v>632</v>
      </c>
    </row>
    <row r="104" spans="2:8" ht="90" customHeight="1">
      <c r="B104" s="78" t="s">
        <v>206</v>
      </c>
      <c r="C104" s="61" t="s">
        <v>50</v>
      </c>
      <c r="D104" s="96" t="str">
        <f t="shared" si="6"/>
        <v>1</v>
      </c>
      <c r="E104" s="61" t="str">
        <f t="shared" si="4"/>
        <v>CCL3, STEM4, CD1, CD3, CD4, CPSAA2, CPSAA4</v>
      </c>
      <c r="F104" s="61" t="str">
        <f t="shared" si="5"/>
        <v xml:space="preserve">1.1 Buscar, analizar, organizar y comparar información sobre las sociedades y territorios utilizando recursos digitales de acuerdo con las necesidades del contexto educativo, en entornos personales y/o virtuales de aprendizaje, de forma segura, eficiente y crítica. </v>
      </c>
      <c r="G104" s="362"/>
      <c r="H104" s="254" t="s">
        <v>524</v>
      </c>
    </row>
    <row r="105" spans="2:8" ht="90" customHeight="1">
      <c r="B105" s="79" t="s">
        <v>206</v>
      </c>
      <c r="C105" s="62" t="s">
        <v>50</v>
      </c>
      <c r="D105" s="97" t="str">
        <f t="shared" si="6"/>
        <v>1</v>
      </c>
      <c r="E105" s="62" t="str">
        <f t="shared" si="4"/>
        <v>CCL1, CCL3, STEM4, CD2, CD3, CD5, CPSAA4, CE3, CCEC4</v>
      </c>
      <c r="F105" s="62" t="str">
        <f t="shared" si="5"/>
        <v xml:space="preserve">1.2 Reelaborar, crear y difundir contenidos digitales sobre las sociedades y territorios, empleando aplicaciones y recursos digitales, comunicándose y trabajando de forma individual, en equipo y/o en red. </v>
      </c>
      <c r="G105" s="363"/>
      <c r="H105" s="254" t="s">
        <v>525</v>
      </c>
    </row>
    <row r="106" spans="2:8" ht="90" customHeight="1">
      <c r="B106" s="79" t="s">
        <v>206</v>
      </c>
      <c r="C106" s="62" t="s">
        <v>50</v>
      </c>
      <c r="D106" s="97" t="str">
        <f t="shared" si="6"/>
        <v>1</v>
      </c>
      <c r="E106" s="62" t="str">
        <f t="shared" si="4"/>
        <v>CCL1, CD2, CD3, CD4, CD5, CPSAA2</v>
      </c>
      <c r="F106" s="62" t="str">
        <f t="shared" si="5"/>
        <v xml:space="preserve">1.3 Cooperar y colaborar activamente en la utilización de recursos digitales de forma responsable, respetuosa, cívica y ética, indagando sobre las sociedades y los territorios. </v>
      </c>
      <c r="G106" s="363"/>
      <c r="H106" s="254" t="s">
        <v>526</v>
      </c>
    </row>
    <row r="107" spans="2:8" ht="90" customHeight="1">
      <c r="B107" s="79" t="s">
        <v>206</v>
      </c>
      <c r="C107" s="62" t="s">
        <v>50</v>
      </c>
      <c r="D107" s="97" t="str">
        <f t="shared" si="6"/>
        <v>2</v>
      </c>
      <c r="E107" s="62" t="str">
        <f t="shared" si="4"/>
        <v>CCL1, STEM2, CPSAA4, CC4</v>
      </c>
      <c r="F107" s="62" t="str">
        <f t="shared" si="5"/>
        <v xml:space="preserve">2.1 Formular preguntas, argumentar y realizar predicciones razonadas sobre el medio social y cultural, mostrando y manteniendo curiosidad, respeto y sentido crítico. </v>
      </c>
      <c r="G107" s="363"/>
      <c r="H107" s="254" t="s">
        <v>530</v>
      </c>
    </row>
    <row r="108" spans="2:8" ht="90" customHeight="1">
      <c r="B108" s="79" t="s">
        <v>206</v>
      </c>
      <c r="C108" s="62" t="s">
        <v>50</v>
      </c>
      <c r="D108" s="97" t="str">
        <f t="shared" si="6"/>
        <v>2</v>
      </c>
      <c r="E108" s="62" t="str">
        <f t="shared" si="4"/>
        <v>CCL2, CCL3, CD1, CD4</v>
      </c>
      <c r="F108" s="62" t="str">
        <f t="shared" si="5"/>
        <v xml:space="preserve">2.2 Buscar, seleccionar, contrastar y compartir información de diferentes fuentes seguras y fiables, usando los criterios de fiabilidad de fuentes, utilizándola en investigaciones relacionadas con el medio social y cultural y adquiriendo léxico científico básico. </v>
      </c>
      <c r="G108" s="363"/>
      <c r="H108" s="254" t="s">
        <v>531</v>
      </c>
    </row>
    <row r="109" spans="2:8" ht="90" customHeight="1">
      <c r="B109" s="79" t="s">
        <v>206</v>
      </c>
      <c r="C109" s="62" t="s">
        <v>50</v>
      </c>
      <c r="D109" s="97" t="str">
        <f t="shared" si="6"/>
        <v>2</v>
      </c>
      <c r="E109" s="62" t="str">
        <f t="shared" si="4"/>
        <v>CCL1, CCL2, CCL3, STEM2, CD1, CPSAA4, CPSAA5</v>
      </c>
      <c r="F109" s="62" t="str">
        <f t="shared" si="5"/>
        <v xml:space="preserve">2.3 Proponer posibles respuestas a las preguntas planteadas sobre las sociedades y los territorios, a través del análisis crítico y la interpretación de la información y los resultados obtenidos, valorando la coherencia de las posibles soluciones y comparándolas con las predicciones realizadas. </v>
      </c>
      <c r="G109" s="363"/>
      <c r="H109" s="254" t="s">
        <v>532</v>
      </c>
    </row>
    <row r="110" spans="2:8" ht="90" customHeight="1">
      <c r="B110" s="79" t="s">
        <v>206</v>
      </c>
      <c r="C110" s="62" t="s">
        <v>50</v>
      </c>
      <c r="D110" s="97" t="str">
        <f t="shared" si="6"/>
        <v>2</v>
      </c>
      <c r="E110" s="62" t="str">
        <f t="shared" si="4"/>
        <v>CCL1, CCL3, CP2, STEM2, STEM4, CD2, CPSAA4, CPSAA5</v>
      </c>
      <c r="F110" s="62" t="str">
        <f t="shared" si="5"/>
        <v xml:space="preserve">2.4 Comunicar y difundir los resultados de las investigaciones sobre el medio social y cultural, adaptando el mensaje y el formato a la audiencia a la que va dirigido, utilizando el lenguaje científico y explicando los pasos seguidos. </v>
      </c>
      <c r="G110" s="363"/>
      <c r="H110" s="254" t="s">
        <v>533</v>
      </c>
    </row>
    <row r="111" spans="2:8" ht="90" customHeight="1">
      <c r="B111" s="79" t="s">
        <v>206</v>
      </c>
      <c r="C111" s="62" t="s">
        <v>50</v>
      </c>
      <c r="D111" s="97" t="str">
        <f t="shared" si="6"/>
        <v>3</v>
      </c>
      <c r="E111" s="62" t="str">
        <f t="shared" si="4"/>
        <v>CCL1, CCL4 STEM1, STEM2, STEM4, CD1, CPSAA4, CE1, CCEC1</v>
      </c>
      <c r="F111" s="62" t="str">
        <f t="shared" si="5"/>
        <v xml:space="preserve">3.1 Identificar y analizar críticamente y reflexionar sobre las características, la organización y las propiedades de los elementos o sistemas del medio social y cultural a través de la indagación utilizando las herramientas y procesos adecuados y compartiendo e intercambiando la información obtenida. </v>
      </c>
      <c r="G111" s="363"/>
      <c r="H111" s="254" t="s">
        <v>534</v>
      </c>
    </row>
    <row r="112" spans="2:8" ht="90" customHeight="1">
      <c r="B112" s="79" t="s">
        <v>206</v>
      </c>
      <c r="C112" s="62" t="s">
        <v>50</v>
      </c>
      <c r="D112" s="97" t="str">
        <f t="shared" si="6"/>
        <v>3</v>
      </c>
      <c r="E112" s="62" t="str">
        <f t="shared" si="4"/>
        <v>STEM2, STEM5, CPSAA4, CC3, CC4, CCEC1</v>
      </c>
      <c r="F112" s="62" t="str">
        <f t="shared" si="5"/>
        <v xml:space="preserve">3.2 Establecer conexiones sencillas entre diferentes elementos o sistemas del medio social y cultural mostrando respeto y comprensión razonada de las relaciones que se establecen y justificando las mismas. </v>
      </c>
      <c r="G112" s="363"/>
      <c r="H112" s="254" t="s">
        <v>535</v>
      </c>
    </row>
    <row r="113" spans="2:8" ht="90" customHeight="1">
      <c r="B113" s="79" t="s">
        <v>206</v>
      </c>
      <c r="C113" s="62" t="s">
        <v>50</v>
      </c>
      <c r="D113" s="97" t="str">
        <f t="shared" si="6"/>
        <v>3</v>
      </c>
      <c r="E113" s="62" t="str">
        <f t="shared" si="4"/>
        <v>CCL4, STEM5, CC3, CC4, CE1, CCEC1</v>
      </c>
      <c r="F113" s="62" t="str">
        <f t="shared" si="5"/>
        <v xml:space="preserve">3.3 Valorar, proteger, y mostrar actitudes de conservación y mejora del patrimonio cultural, apropiándose del mismo y a través de propuestas y acciones que reflejen compromisos y conductas en favor de la sostenibilidad. </v>
      </c>
      <c r="G113" s="363"/>
      <c r="H113" s="254" t="s">
        <v>536</v>
      </c>
    </row>
    <row r="114" spans="2:8" ht="90" customHeight="1">
      <c r="B114" s="79" t="s">
        <v>206</v>
      </c>
      <c r="C114" s="62" t="s">
        <v>50</v>
      </c>
      <c r="D114" s="97" t="str">
        <f t="shared" si="6"/>
        <v>4</v>
      </c>
      <c r="E114" s="62" t="str">
        <f t="shared" si="4"/>
        <v>CCL5, STEM2, STEM5, CPSAA4, CC1, CC4</v>
      </c>
      <c r="F114" s="62" t="str">
        <f t="shared" si="5"/>
        <v xml:space="preserve">4.1 Promover estilos de vida sostenible y consecuentes con el respeto, los cuidados, la corresponsabilidad y la protección de las personas y del planeta y el uso sostenible de los recursos naturales, a partir del análisis crítico de la intervención humana en el entorno desde los puntos de vista social, económico, cultural y tecnológico, y contribuyendo a una conciencia individual o colectiva. </v>
      </c>
      <c r="G114" s="363"/>
      <c r="H114" s="254" t="s">
        <v>537</v>
      </c>
    </row>
    <row r="115" spans="2:8" ht="90" customHeight="1">
      <c r="B115" s="79" t="s">
        <v>206</v>
      </c>
      <c r="C115" s="62" t="s">
        <v>50</v>
      </c>
      <c r="D115" s="97" t="str">
        <f t="shared" si="6"/>
        <v>4</v>
      </c>
      <c r="E115" s="62" t="str">
        <f t="shared" si="4"/>
        <v>CCL5, STEM2, STEM5, CPSAA4, CC1, CC3, CC4, CE1, CE3</v>
      </c>
      <c r="F115" s="62" t="str">
        <f t="shared" si="5"/>
        <v xml:space="preserve">4.2 Participar con actitud emprendedora de forma individual y/o cooperativa en la búsqueda, contraste y evaluación de propuestas para afrontar problemas ecosociales, buscar soluciones y actuar para su resolución, a partir del análisis de las causas y consecuencias de la intervención humana en el entorno social, económico, cultural y tecnológico. </v>
      </c>
      <c r="G115" s="363"/>
      <c r="H115" s="254" t="s">
        <v>538</v>
      </c>
    </row>
    <row r="116" spans="2:8" ht="90" customHeight="1">
      <c r="B116" s="79" t="s">
        <v>206</v>
      </c>
      <c r="C116" s="62" t="s">
        <v>50</v>
      </c>
      <c r="D116" s="97" t="str">
        <f t="shared" si="6"/>
        <v>5</v>
      </c>
      <c r="E116" s="62" t="str">
        <f t="shared" si="4"/>
        <v>CCL3, STEM2, STEM4, CPSAA4, CC1</v>
      </c>
      <c r="F116" s="62" t="str">
        <f t="shared" si="5"/>
        <v xml:space="preserve">5.1 Analizar con actitud crítica relaciones de causalidad, simultaneidad y sucesión entre diferentes elementos del medio social y cultural desde la Edad Moderna hasta la actualidad, situando cronológicamente los hechos. </v>
      </c>
      <c r="G116" s="363"/>
      <c r="H116" s="254" t="s">
        <v>539</v>
      </c>
    </row>
    <row r="117" spans="2:8" ht="90" customHeight="1">
      <c r="B117" s="79" t="s">
        <v>206</v>
      </c>
      <c r="C117" s="62" t="s">
        <v>50</v>
      </c>
      <c r="D117" s="97" t="str">
        <f t="shared" si="6"/>
        <v>5</v>
      </c>
      <c r="E117" s="62" t="str">
        <f t="shared" si="4"/>
        <v>CCL3, STEM4, CPSAA4, CC1, CC3, CE2, CCEC1</v>
      </c>
      <c r="F117" s="62" t="str">
        <f t="shared" si="5"/>
        <v xml:space="preserve">5.2 Conocer personas, grupos sociales relevantes y formas de vida de las sociedades desde la Edad Moderna hasta la actualidad, incorporando la perspectiva de género, situándolas cronológicamente e identificando rasgos significativos sociales en distintas épocas de la historia, explorando diferentes fuentes y recursos. </v>
      </c>
      <c r="G117" s="363"/>
      <c r="H117" s="254" t="s">
        <v>540</v>
      </c>
    </row>
    <row r="118" spans="2:8" ht="90" customHeight="1">
      <c r="B118" s="79" t="s">
        <v>206</v>
      </c>
      <c r="C118" s="62" t="s">
        <v>50</v>
      </c>
      <c r="D118" s="97" t="str">
        <f t="shared" si="6"/>
        <v>5</v>
      </c>
      <c r="E118" s="62" t="str">
        <f t="shared" si="4"/>
        <v>CD3, CPSAA4, CC1, CC3, CCEC1, CCEC2</v>
      </c>
      <c r="F118" s="62" t="str">
        <f t="shared" si="5"/>
        <v xml:space="preserve">5.3 Comprender y valorar con actitud crítica los elementos culturales de la Edad Moderna y la Edad Contemporánea a partir del acercamiento experiencial o virtual a museos, monumentos arquitectónicos y/o exposiciones y/u otros espacios. </v>
      </c>
      <c r="G118" s="363" t="s">
        <v>2278</v>
      </c>
      <c r="H118" s="254" t="s">
        <v>541</v>
      </c>
    </row>
    <row r="119" spans="2:8" ht="90" customHeight="1">
      <c r="B119" s="79" t="s">
        <v>206</v>
      </c>
      <c r="C119" s="62" t="s">
        <v>50</v>
      </c>
      <c r="D119" s="97" t="str">
        <f t="shared" si="6"/>
        <v>5</v>
      </c>
      <c r="E119" s="62" t="str">
        <f t="shared" si="4"/>
        <v>STEM4, CD2, CPSAA3, CCEC4</v>
      </c>
      <c r="F119" s="62" t="str">
        <f t="shared" si="5"/>
        <v xml:space="preserve">5.4 Diseñar y elaborar producciones artísticas de forma creativa y colaborativa, relacionadas con la Edad Moderna y la Edad Contemporánea usando técnicas plásticas, sonoras, visuales y audiovisuales. </v>
      </c>
      <c r="G119" s="363"/>
      <c r="H119" s="254" t="s">
        <v>542</v>
      </c>
    </row>
    <row r="120" spans="2:8" ht="90" customHeight="1">
      <c r="B120" s="79" t="s">
        <v>206</v>
      </c>
      <c r="C120" s="62" t="s">
        <v>50</v>
      </c>
      <c r="D120" s="97" t="str">
        <f t="shared" si="6"/>
        <v>5</v>
      </c>
      <c r="E120" s="62" t="str">
        <f t="shared" si="4"/>
        <v>CPSAA4, CC3, CE2, CCEC1</v>
      </c>
      <c r="F120" s="62" t="str">
        <f t="shared" si="5"/>
        <v xml:space="preserve">5.5 Reflexionar sobre el pasado histórico, para interpretar al presente, asumiendo un compromiso responsable y de respeto a los retos del futuro. </v>
      </c>
      <c r="G120" s="363"/>
      <c r="H120" s="254" t="s">
        <v>543</v>
      </c>
    </row>
    <row r="121" spans="2:8" ht="90" customHeight="1">
      <c r="B121" s="79" t="s">
        <v>206</v>
      </c>
      <c r="C121" s="62" t="s">
        <v>50</v>
      </c>
      <c r="D121" s="97" t="str">
        <f t="shared" si="6"/>
        <v>6</v>
      </c>
      <c r="E121" s="62" t="str">
        <f t="shared" si="4"/>
        <v>CP3, CPSAA1, CPSAA3, CC1, CC2, CC3, CCEC1</v>
      </c>
      <c r="F121" s="62" t="str">
        <f t="shared" si="5"/>
        <v xml:space="preserve">6.1 Analizar y reflexionar sobre los procesos geográficos, históricos y culturales que han conformado la sociedad actual, valorando la diversidad etnocultural o afectivo-sexual y la cohesión social y mostrando empatía y respeto por otras culturas y la igualdad de género y desarrollando conductas prosociales ante la desigualdad en el mundo. </v>
      </c>
      <c r="G121" s="363"/>
      <c r="H121" s="254" t="s">
        <v>545</v>
      </c>
    </row>
    <row r="122" spans="2:8" ht="90" customHeight="1">
      <c r="B122" s="79" t="s">
        <v>206</v>
      </c>
      <c r="C122" s="62" t="s">
        <v>50</v>
      </c>
      <c r="D122" s="97" t="str">
        <f t="shared" si="6"/>
        <v>6</v>
      </c>
      <c r="E122" s="62" t="str">
        <f t="shared" si="4"/>
        <v>CP3, CPSAA1, CPSAA3, CC1, CC2, CC3</v>
      </c>
      <c r="F122" s="62" t="str">
        <f t="shared" si="5"/>
        <v xml:space="preserve">6.2 Promover actitudes de igualdad de género y conductas no sexistas, analizando y contrastando diferentes modelos en nuestra sociedad, y poniéndolas en práctica en su actividad diaria. </v>
      </c>
      <c r="G122" s="363"/>
      <c r="H122" s="254" t="s">
        <v>546</v>
      </c>
    </row>
    <row r="123" spans="2:8" ht="107.4" customHeight="1">
      <c r="B123" s="79" t="s">
        <v>206</v>
      </c>
      <c r="C123" s="62" t="s">
        <v>50</v>
      </c>
      <c r="D123" s="97" t="str">
        <f t="shared" ref="D123:D125" si="7">LEFT(F123)</f>
        <v>7</v>
      </c>
      <c r="E123" s="62" t="str">
        <f t="shared" ref="E123:E125" si="8">MID(H123,FIND("(",H123)+1,FIND(")",H123)-FIND("(",H123)-1)</f>
        <v>CCL5, CP3, CPSAA1, CPSAA3, CC1, CC2, CC3, CCEC1</v>
      </c>
      <c r="F123" s="62" t="str">
        <f t="shared" ref="F123:F125" si="9">MID(H123,1,FIND("(",H123)-1)</f>
        <v xml:space="preserve">7.1 Resolver de forma pacífica y dialogada los conflictos, promoviendo una interacción respetuosa y equitativa a partir de un lenguaje inclusivo y no violento, explicando y ejercitando las principales normas, derechos, deberes, y libertades que forman parte de la Constitución española, y de la de Unión Europea, y conociendo y valorando la función que el Estado y sus instituciones desempeñan en el mantenimiento de la paz, la seguridad integral ciudadana y el reconocimiento de las víctimas de violencia. </v>
      </c>
      <c r="G123" s="363"/>
      <c r="H123" s="252" t="s">
        <v>547</v>
      </c>
    </row>
    <row r="124" spans="2:8" ht="90" customHeight="1">
      <c r="B124" s="79" t="s">
        <v>206</v>
      </c>
      <c r="C124" s="62" t="s">
        <v>50</v>
      </c>
      <c r="D124" s="97" t="str">
        <f t="shared" si="7"/>
        <v>7</v>
      </c>
      <c r="E124" s="62" t="str">
        <f t="shared" si="8"/>
        <v>CC1, CC2, CCEC1</v>
      </c>
      <c r="F124" s="62" t="str">
        <f t="shared" si="9"/>
        <v xml:space="preserve">7.2 Explicar el funcionamiento general de los órganos de gobierno del municipio, de las comunidades autónomas, del Estado español y de la Unión Europea, valorando, sus funciones y la gestión de los servicios públicos para la ciudadanía a través de críticas constructivas. </v>
      </c>
      <c r="G124" s="363"/>
      <c r="H124" s="252" t="s">
        <v>548</v>
      </c>
    </row>
    <row r="125" spans="2:8" ht="90" customHeight="1" thickBot="1">
      <c r="B125" s="80" t="s">
        <v>206</v>
      </c>
      <c r="C125" s="52" t="s">
        <v>50</v>
      </c>
      <c r="D125" s="98" t="str">
        <f t="shared" si="7"/>
        <v>7</v>
      </c>
      <c r="E125" s="52" t="str">
        <f t="shared" si="8"/>
        <v>CC1, CC2, CCEC1</v>
      </c>
      <c r="F125" s="52" t="str">
        <f t="shared" si="9"/>
        <v xml:space="preserve">7.3 Interiorizar y aplicar normas básicas para la convivencia en el uso de los espacios públicos como peatones o como usuarios de los medios de locomoción, analizando las señales de tráfico y tomando conciencia de la importancia de una movilidad segura, saludable y sostenible tanto para las personas como para el planeta. </v>
      </c>
      <c r="G125" s="365"/>
      <c r="H125" s="252" t="s">
        <v>549</v>
      </c>
    </row>
  </sheetData>
  <sheetProtection algorithmName="SHA-512" hashValue="CIoJeWIY34hpFoPdtML6aN4XcY3P4tPuAQv7khFyxkLnD4Kmlz8HJGjKMIKrKcWgO3/1WmBGNMCodVmhu26EOQ==" saltValue="Q38Dr1U58rHeVhZ5tubenw==" spinCount="100000" sheet="1" objects="1" scenarios="1" formatCells="0" formatColumns="0" autoFilter="0"/>
  <autoFilter ref="B2:G125" xr:uid="{35473890-83ED-4CCF-A079-1BA501BA5B52}"/>
  <phoneticPr fontId="3" type="noConversion"/>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1A78B-8DF2-418B-9DE2-5216E0CBCED9}">
  <sheetPr codeName="Hoja10"/>
  <dimension ref="A1:E142"/>
  <sheetViews>
    <sheetView showGridLines="0" zoomScale="70" zoomScaleNormal="70" workbookViewId="0">
      <selection activeCell="B3" sqref="B3"/>
    </sheetView>
  </sheetViews>
  <sheetFormatPr baseColWidth="10" defaultRowHeight="14.4"/>
  <cols>
    <col min="1" max="1" width="16.109375" style="12" customWidth="1"/>
    <col min="2" max="2" width="20.6640625" customWidth="1"/>
    <col min="3" max="3" width="20.6640625" style="123" customWidth="1"/>
    <col min="4" max="4" width="40.6640625" style="10" customWidth="1"/>
    <col min="5" max="5" width="90.6640625" customWidth="1"/>
  </cols>
  <sheetData>
    <row r="1" spans="1:5" ht="15" thickBot="1"/>
    <row r="2" spans="1:5" s="124" customFormat="1" ht="15" thickBot="1">
      <c r="A2" s="13"/>
      <c r="B2" s="120" t="s">
        <v>0</v>
      </c>
      <c r="C2" s="121" t="s">
        <v>73</v>
      </c>
      <c r="D2" s="147" t="s">
        <v>272</v>
      </c>
      <c r="E2" s="122" t="s">
        <v>75</v>
      </c>
    </row>
    <row r="3" spans="1:5" ht="90" customHeight="1">
      <c r="A3" s="148"/>
      <c r="B3" s="295" t="s">
        <v>22</v>
      </c>
      <c r="C3" s="296" t="s">
        <v>101</v>
      </c>
      <c r="D3" s="297" t="s">
        <v>74</v>
      </c>
      <c r="E3" s="298" t="s">
        <v>352</v>
      </c>
    </row>
    <row r="4" spans="1:5" ht="90" customHeight="1">
      <c r="B4" s="267" t="s">
        <v>22</v>
      </c>
      <c r="C4" s="270" t="s">
        <v>101</v>
      </c>
      <c r="D4" s="268" t="s">
        <v>74</v>
      </c>
      <c r="E4" s="269" t="s">
        <v>77</v>
      </c>
    </row>
    <row r="5" spans="1:5" ht="90" customHeight="1">
      <c r="B5" s="267" t="s">
        <v>22</v>
      </c>
      <c r="C5" s="270" t="s">
        <v>101</v>
      </c>
      <c r="D5" s="268" t="s">
        <v>74</v>
      </c>
      <c r="E5" s="269" t="s">
        <v>78</v>
      </c>
    </row>
    <row r="6" spans="1:5" ht="90" customHeight="1">
      <c r="B6" s="267" t="s">
        <v>22</v>
      </c>
      <c r="C6" s="270" t="s">
        <v>101</v>
      </c>
      <c r="D6" s="268" t="s">
        <v>74</v>
      </c>
      <c r="E6" s="269" t="s">
        <v>79</v>
      </c>
    </row>
    <row r="7" spans="1:5" ht="90" customHeight="1">
      <c r="B7" s="267" t="s">
        <v>22</v>
      </c>
      <c r="C7" s="270" t="s">
        <v>101</v>
      </c>
      <c r="D7" s="268" t="s">
        <v>74</v>
      </c>
      <c r="E7" s="269" t="s">
        <v>80</v>
      </c>
    </row>
    <row r="8" spans="1:5" ht="90" customHeight="1">
      <c r="B8" s="267" t="s">
        <v>22</v>
      </c>
      <c r="C8" s="270" t="s">
        <v>363</v>
      </c>
      <c r="D8" s="270" t="s">
        <v>366</v>
      </c>
      <c r="E8" s="269" t="s">
        <v>365</v>
      </c>
    </row>
    <row r="9" spans="1:5" ht="90" customHeight="1">
      <c r="B9" s="267" t="s">
        <v>22</v>
      </c>
      <c r="C9" s="270" t="s">
        <v>363</v>
      </c>
      <c r="D9" s="270" t="s">
        <v>366</v>
      </c>
      <c r="E9" s="269" t="s">
        <v>91</v>
      </c>
    </row>
    <row r="10" spans="1:5" ht="90" customHeight="1">
      <c r="B10" s="267" t="s">
        <v>22</v>
      </c>
      <c r="C10" s="270" t="s">
        <v>367</v>
      </c>
      <c r="D10" s="270" t="s">
        <v>368</v>
      </c>
      <c r="E10" s="269" t="s">
        <v>369</v>
      </c>
    </row>
    <row r="11" spans="1:5" ht="90" customHeight="1">
      <c r="B11" s="267" t="s">
        <v>22</v>
      </c>
      <c r="C11" s="270" t="s">
        <v>367</v>
      </c>
      <c r="D11" s="270" t="s">
        <v>411</v>
      </c>
      <c r="E11" s="269" t="s">
        <v>412</v>
      </c>
    </row>
    <row r="12" spans="1:5" ht="90" customHeight="1">
      <c r="B12" s="267" t="s">
        <v>22</v>
      </c>
      <c r="C12" s="270" t="s">
        <v>367</v>
      </c>
      <c r="D12" s="270" t="s">
        <v>411</v>
      </c>
      <c r="E12" s="269" t="s">
        <v>413</v>
      </c>
    </row>
    <row r="13" spans="1:5" ht="90" customHeight="1">
      <c r="B13" s="267" t="s">
        <v>22</v>
      </c>
      <c r="C13" s="270" t="s">
        <v>367</v>
      </c>
      <c r="D13" s="268" t="s">
        <v>421</v>
      </c>
      <c r="E13" s="269" t="s">
        <v>425</v>
      </c>
    </row>
    <row r="14" spans="1:5" ht="90" customHeight="1">
      <c r="B14" s="267" t="s">
        <v>22</v>
      </c>
      <c r="C14" s="270" t="s">
        <v>367</v>
      </c>
      <c r="D14" s="270" t="s">
        <v>421</v>
      </c>
      <c r="E14" s="269" t="s">
        <v>426</v>
      </c>
    </row>
    <row r="15" spans="1:5" ht="90" customHeight="1">
      <c r="B15" s="267" t="s">
        <v>22</v>
      </c>
      <c r="C15" s="270" t="s">
        <v>367</v>
      </c>
      <c r="D15" s="270" t="s">
        <v>421</v>
      </c>
      <c r="E15" s="269" t="s">
        <v>427</v>
      </c>
    </row>
    <row r="16" spans="1:5" ht="90" customHeight="1">
      <c r="B16" s="267" t="s">
        <v>22</v>
      </c>
      <c r="C16" s="270" t="s">
        <v>367</v>
      </c>
      <c r="D16" s="268" t="s">
        <v>421</v>
      </c>
      <c r="E16" s="269" t="s">
        <v>428</v>
      </c>
    </row>
    <row r="17" spans="2:5" ht="90" customHeight="1">
      <c r="B17" s="267" t="s">
        <v>22</v>
      </c>
      <c r="C17" s="270" t="s">
        <v>367</v>
      </c>
      <c r="D17" s="268" t="s">
        <v>429</v>
      </c>
      <c r="E17" s="269" t="s">
        <v>430</v>
      </c>
    </row>
    <row r="18" spans="2:5" ht="90" customHeight="1" thickBot="1">
      <c r="B18" s="271" t="s">
        <v>22</v>
      </c>
      <c r="C18" s="272" t="s">
        <v>367</v>
      </c>
      <c r="D18" s="273" t="s">
        <v>429</v>
      </c>
      <c r="E18" s="274" t="s">
        <v>431</v>
      </c>
    </row>
    <row r="19" spans="2:5" ht="90" customHeight="1">
      <c r="B19" s="189" t="s">
        <v>72</v>
      </c>
      <c r="C19" s="190" t="s">
        <v>101</v>
      </c>
      <c r="D19" s="191" t="s">
        <v>74</v>
      </c>
      <c r="E19" s="192" t="s">
        <v>352</v>
      </c>
    </row>
    <row r="20" spans="2:5" ht="90" customHeight="1">
      <c r="B20" s="125" t="s">
        <v>72</v>
      </c>
      <c r="C20" s="126" t="s">
        <v>101</v>
      </c>
      <c r="D20" s="127" t="s">
        <v>74</v>
      </c>
      <c r="E20" s="128" t="s">
        <v>77</v>
      </c>
    </row>
    <row r="21" spans="2:5" ht="90" customHeight="1">
      <c r="B21" s="125" t="s">
        <v>72</v>
      </c>
      <c r="C21" s="126" t="s">
        <v>101</v>
      </c>
      <c r="D21" s="127" t="s">
        <v>74</v>
      </c>
      <c r="E21" s="128" t="s">
        <v>78</v>
      </c>
    </row>
    <row r="22" spans="2:5" ht="90" customHeight="1">
      <c r="B22" s="125" t="s">
        <v>72</v>
      </c>
      <c r="C22" s="126" t="s">
        <v>101</v>
      </c>
      <c r="D22" s="127" t="s">
        <v>74</v>
      </c>
      <c r="E22" s="128" t="s">
        <v>79</v>
      </c>
    </row>
    <row r="23" spans="2:5" ht="90" customHeight="1">
      <c r="B23" s="125" t="s">
        <v>72</v>
      </c>
      <c r="C23" s="126" t="s">
        <v>101</v>
      </c>
      <c r="D23" s="127" t="s">
        <v>74</v>
      </c>
      <c r="E23" s="128" t="s">
        <v>80</v>
      </c>
    </row>
    <row r="24" spans="2:5" ht="90" customHeight="1">
      <c r="B24" s="125" t="s">
        <v>72</v>
      </c>
      <c r="C24" s="126" t="s">
        <v>363</v>
      </c>
      <c r="D24" s="126" t="s">
        <v>366</v>
      </c>
      <c r="E24" s="128" t="s">
        <v>365</v>
      </c>
    </row>
    <row r="25" spans="2:5" ht="90" customHeight="1">
      <c r="B25" s="125" t="s">
        <v>72</v>
      </c>
      <c r="C25" s="126" t="s">
        <v>363</v>
      </c>
      <c r="D25" s="126" t="s">
        <v>366</v>
      </c>
      <c r="E25" s="128" t="s">
        <v>91</v>
      </c>
    </row>
    <row r="26" spans="2:5" ht="90" customHeight="1">
      <c r="B26" s="125" t="s">
        <v>72</v>
      </c>
      <c r="C26" s="126" t="s">
        <v>367</v>
      </c>
      <c r="D26" s="126" t="s">
        <v>368</v>
      </c>
      <c r="E26" s="128" t="s">
        <v>456</v>
      </c>
    </row>
    <row r="27" spans="2:5" ht="90" customHeight="1">
      <c r="B27" s="125" t="s">
        <v>72</v>
      </c>
      <c r="C27" s="126" t="s">
        <v>367</v>
      </c>
      <c r="D27" s="126" t="s">
        <v>368</v>
      </c>
      <c r="E27" s="128" t="s">
        <v>457</v>
      </c>
    </row>
    <row r="28" spans="2:5" ht="90" customHeight="1">
      <c r="B28" s="125" t="s">
        <v>72</v>
      </c>
      <c r="C28" s="126" t="s">
        <v>367</v>
      </c>
      <c r="D28" s="126" t="s">
        <v>411</v>
      </c>
      <c r="E28" s="128" t="s">
        <v>479</v>
      </c>
    </row>
    <row r="29" spans="2:5" ht="90" customHeight="1">
      <c r="B29" s="125" t="s">
        <v>72</v>
      </c>
      <c r="C29" s="126" t="s">
        <v>367</v>
      </c>
      <c r="D29" s="126" t="s">
        <v>411</v>
      </c>
      <c r="E29" s="128" t="s">
        <v>480</v>
      </c>
    </row>
    <row r="30" spans="2:5" ht="90" customHeight="1">
      <c r="B30" s="125" t="s">
        <v>72</v>
      </c>
      <c r="C30" s="126" t="s">
        <v>367</v>
      </c>
      <c r="D30" s="126" t="s">
        <v>411</v>
      </c>
      <c r="E30" s="128" t="s">
        <v>481</v>
      </c>
    </row>
    <row r="31" spans="2:5" ht="90" customHeight="1">
      <c r="B31" s="125" t="s">
        <v>72</v>
      </c>
      <c r="C31" s="126" t="s">
        <v>367</v>
      </c>
      <c r="D31" s="126" t="s">
        <v>411</v>
      </c>
      <c r="E31" s="128" t="s">
        <v>482</v>
      </c>
    </row>
    <row r="32" spans="2:5" ht="90" customHeight="1">
      <c r="B32" s="125" t="s">
        <v>72</v>
      </c>
      <c r="C32" s="126" t="s">
        <v>367</v>
      </c>
      <c r="D32" s="126" t="s">
        <v>421</v>
      </c>
      <c r="E32" s="128" t="s">
        <v>425</v>
      </c>
    </row>
    <row r="33" spans="2:5" ht="90" customHeight="1">
      <c r="B33" s="125" t="s">
        <v>72</v>
      </c>
      <c r="C33" s="126" t="s">
        <v>367</v>
      </c>
      <c r="D33" s="126" t="s">
        <v>421</v>
      </c>
      <c r="E33" s="128" t="s">
        <v>489</v>
      </c>
    </row>
    <row r="34" spans="2:5" ht="90" customHeight="1">
      <c r="B34" s="125" t="s">
        <v>72</v>
      </c>
      <c r="C34" s="126" t="s">
        <v>367</v>
      </c>
      <c r="D34" s="126" t="s">
        <v>421</v>
      </c>
      <c r="E34" s="128" t="s">
        <v>490</v>
      </c>
    </row>
    <row r="35" spans="2:5" ht="90" customHeight="1">
      <c r="B35" s="125" t="s">
        <v>72</v>
      </c>
      <c r="C35" s="126" t="s">
        <v>367</v>
      </c>
      <c r="D35" s="126" t="s">
        <v>421</v>
      </c>
      <c r="E35" s="128" t="s">
        <v>426</v>
      </c>
    </row>
    <row r="36" spans="2:5" ht="90" customHeight="1">
      <c r="B36" s="125" t="s">
        <v>72</v>
      </c>
      <c r="C36" s="126" t="s">
        <v>367</v>
      </c>
      <c r="D36" s="126" t="s">
        <v>421</v>
      </c>
      <c r="E36" s="128" t="s">
        <v>427</v>
      </c>
    </row>
    <row r="37" spans="2:5" ht="90" customHeight="1">
      <c r="B37" s="125" t="s">
        <v>72</v>
      </c>
      <c r="C37" s="126" t="s">
        <v>367</v>
      </c>
      <c r="D37" s="127" t="s">
        <v>429</v>
      </c>
      <c r="E37" s="128" t="s">
        <v>497</v>
      </c>
    </row>
    <row r="38" spans="2:5" ht="90" customHeight="1">
      <c r="B38" s="125" t="s">
        <v>72</v>
      </c>
      <c r="C38" s="126" t="s">
        <v>367</v>
      </c>
      <c r="D38" s="127" t="s">
        <v>429</v>
      </c>
      <c r="E38" s="128" t="s">
        <v>98</v>
      </c>
    </row>
    <row r="39" spans="2:5" ht="90" customHeight="1" thickBot="1">
      <c r="B39" s="193" t="s">
        <v>72</v>
      </c>
      <c r="C39" s="194" t="s">
        <v>367</v>
      </c>
      <c r="D39" s="223" t="s">
        <v>429</v>
      </c>
      <c r="E39" s="195" t="s">
        <v>498</v>
      </c>
    </row>
    <row r="40" spans="2:5" ht="90" customHeight="1">
      <c r="B40" s="186" t="s">
        <v>23</v>
      </c>
      <c r="C40" s="187" t="s">
        <v>101</v>
      </c>
      <c r="D40" s="187" t="s">
        <v>74</v>
      </c>
      <c r="E40" s="188" t="s">
        <v>544</v>
      </c>
    </row>
    <row r="41" spans="2:5" ht="90" customHeight="1">
      <c r="B41" s="129" t="s">
        <v>23</v>
      </c>
      <c r="C41" s="130" t="s">
        <v>101</v>
      </c>
      <c r="D41" s="130" t="s">
        <v>74</v>
      </c>
      <c r="E41" s="131" t="s">
        <v>147</v>
      </c>
    </row>
    <row r="42" spans="2:5" ht="90" customHeight="1">
      <c r="B42" s="129" t="s">
        <v>23</v>
      </c>
      <c r="C42" s="130" t="s">
        <v>101</v>
      </c>
      <c r="D42" s="130" t="s">
        <v>74</v>
      </c>
      <c r="E42" s="131" t="s">
        <v>78</v>
      </c>
    </row>
    <row r="43" spans="2:5" ht="90" customHeight="1">
      <c r="B43" s="129" t="s">
        <v>23</v>
      </c>
      <c r="C43" s="130" t="s">
        <v>101</v>
      </c>
      <c r="D43" s="130" t="s">
        <v>74</v>
      </c>
      <c r="E43" s="131" t="s">
        <v>148</v>
      </c>
    </row>
    <row r="44" spans="2:5" ht="90" customHeight="1">
      <c r="B44" s="129" t="s">
        <v>23</v>
      </c>
      <c r="C44" s="130" t="s">
        <v>363</v>
      </c>
      <c r="D44" s="130" t="s">
        <v>364</v>
      </c>
      <c r="E44" s="131" t="s">
        <v>161</v>
      </c>
    </row>
    <row r="45" spans="2:5" ht="90" customHeight="1">
      <c r="B45" s="129" t="s">
        <v>23</v>
      </c>
      <c r="C45" s="130" t="s">
        <v>363</v>
      </c>
      <c r="D45" s="130" t="s">
        <v>364</v>
      </c>
      <c r="E45" s="131" t="s">
        <v>550</v>
      </c>
    </row>
    <row r="46" spans="2:5" ht="90" customHeight="1">
      <c r="B46" s="129" t="s">
        <v>23</v>
      </c>
      <c r="C46" s="130" t="s">
        <v>363</v>
      </c>
      <c r="D46" s="130" t="s">
        <v>364</v>
      </c>
      <c r="E46" s="131" t="s">
        <v>163</v>
      </c>
    </row>
    <row r="47" spans="2:5" ht="90" customHeight="1">
      <c r="B47" s="129" t="s">
        <v>23</v>
      </c>
      <c r="C47" s="130" t="s">
        <v>363</v>
      </c>
      <c r="D47" s="130" t="s">
        <v>364</v>
      </c>
      <c r="E47" s="131" t="s">
        <v>164</v>
      </c>
    </row>
    <row r="48" spans="2:5" ht="90" customHeight="1">
      <c r="B48" s="129" t="s">
        <v>23</v>
      </c>
      <c r="C48" s="130" t="s">
        <v>363</v>
      </c>
      <c r="D48" s="130" t="s">
        <v>364</v>
      </c>
      <c r="E48" s="131" t="s">
        <v>551</v>
      </c>
    </row>
    <row r="49" spans="2:5" ht="90" customHeight="1">
      <c r="B49" s="129" t="s">
        <v>23</v>
      </c>
      <c r="C49" s="130" t="s">
        <v>552</v>
      </c>
      <c r="D49" s="130" t="s">
        <v>368</v>
      </c>
      <c r="E49" s="131" t="s">
        <v>553</v>
      </c>
    </row>
    <row r="50" spans="2:5" ht="90" customHeight="1">
      <c r="B50" s="129" t="s">
        <v>23</v>
      </c>
      <c r="C50" s="130" t="s">
        <v>552</v>
      </c>
      <c r="D50" s="130" t="s">
        <v>368</v>
      </c>
      <c r="E50" s="131" t="s">
        <v>554</v>
      </c>
    </row>
    <row r="51" spans="2:5" ht="90" customHeight="1">
      <c r="B51" s="129" t="s">
        <v>23</v>
      </c>
      <c r="C51" s="130" t="s">
        <v>552</v>
      </c>
      <c r="D51" s="130" t="s">
        <v>368</v>
      </c>
      <c r="E51" s="131" t="s">
        <v>555</v>
      </c>
    </row>
    <row r="52" spans="2:5" ht="90" customHeight="1">
      <c r="B52" s="129" t="s">
        <v>23</v>
      </c>
      <c r="C52" s="130" t="s">
        <v>552</v>
      </c>
      <c r="D52" s="130" t="s">
        <v>411</v>
      </c>
      <c r="E52" s="131" t="s">
        <v>557</v>
      </c>
    </row>
    <row r="53" spans="2:5" ht="90" customHeight="1">
      <c r="B53" s="129" t="s">
        <v>23</v>
      </c>
      <c r="C53" s="130" t="s">
        <v>552</v>
      </c>
      <c r="D53" s="130" t="s">
        <v>411</v>
      </c>
      <c r="E53" s="131" t="s">
        <v>558</v>
      </c>
    </row>
    <row r="54" spans="2:5" ht="90" customHeight="1">
      <c r="B54" s="129" t="s">
        <v>23</v>
      </c>
      <c r="C54" s="130" t="s">
        <v>552</v>
      </c>
      <c r="D54" s="130" t="s">
        <v>411</v>
      </c>
      <c r="E54" s="131" t="s">
        <v>559</v>
      </c>
    </row>
    <row r="55" spans="2:5" ht="90" customHeight="1">
      <c r="B55" s="129" t="s">
        <v>23</v>
      </c>
      <c r="C55" s="130" t="s">
        <v>552</v>
      </c>
      <c r="D55" s="130" t="s">
        <v>411</v>
      </c>
      <c r="E55" s="131" t="s">
        <v>560</v>
      </c>
    </row>
    <row r="56" spans="2:5" ht="90" customHeight="1">
      <c r="B56" s="129" t="s">
        <v>23</v>
      </c>
      <c r="C56" s="130" t="s">
        <v>552</v>
      </c>
      <c r="D56" s="130" t="s">
        <v>411</v>
      </c>
      <c r="E56" s="131" t="s">
        <v>561</v>
      </c>
    </row>
    <row r="57" spans="2:5" ht="90" customHeight="1">
      <c r="B57" s="129" t="s">
        <v>23</v>
      </c>
      <c r="C57" s="130" t="s">
        <v>552</v>
      </c>
      <c r="D57" s="130" t="s">
        <v>411</v>
      </c>
      <c r="E57" s="131" t="s">
        <v>562</v>
      </c>
    </row>
    <row r="58" spans="2:5" ht="90" customHeight="1">
      <c r="B58" s="129" t="s">
        <v>23</v>
      </c>
      <c r="C58" s="130" t="s">
        <v>552</v>
      </c>
      <c r="D58" s="132" t="s">
        <v>570</v>
      </c>
      <c r="E58" s="131" t="s">
        <v>571</v>
      </c>
    </row>
    <row r="59" spans="2:5" ht="90" customHeight="1">
      <c r="B59" s="129" t="s">
        <v>23</v>
      </c>
      <c r="C59" s="130" t="s">
        <v>552</v>
      </c>
      <c r="D59" s="132" t="s">
        <v>570</v>
      </c>
      <c r="E59" s="131" t="s">
        <v>572</v>
      </c>
    </row>
    <row r="60" spans="2:5" ht="90" customHeight="1">
      <c r="B60" s="129" t="s">
        <v>23</v>
      </c>
      <c r="C60" s="130" t="s">
        <v>552</v>
      </c>
      <c r="D60" s="132" t="s">
        <v>570</v>
      </c>
      <c r="E60" s="131" t="s">
        <v>573</v>
      </c>
    </row>
    <row r="61" spans="2:5" ht="90" customHeight="1">
      <c r="B61" s="129" t="s">
        <v>23</v>
      </c>
      <c r="C61" s="130" t="s">
        <v>552</v>
      </c>
      <c r="D61" s="132" t="s">
        <v>570</v>
      </c>
      <c r="E61" s="131" t="s">
        <v>574</v>
      </c>
    </row>
    <row r="62" spans="2:5" ht="90" customHeight="1">
      <c r="B62" s="129" t="s">
        <v>23</v>
      </c>
      <c r="C62" s="130" t="s">
        <v>552</v>
      </c>
      <c r="D62" s="130" t="s">
        <v>429</v>
      </c>
      <c r="E62" s="131" t="s">
        <v>580</v>
      </c>
    </row>
    <row r="63" spans="2:5" ht="90" customHeight="1" thickBot="1">
      <c r="B63" s="227" t="s">
        <v>23</v>
      </c>
      <c r="C63" s="228" t="s">
        <v>552</v>
      </c>
      <c r="D63" s="228" t="s">
        <v>429</v>
      </c>
      <c r="E63" s="229" t="s">
        <v>581</v>
      </c>
    </row>
    <row r="64" spans="2:5" ht="90" customHeight="1">
      <c r="B64" s="208" t="s">
        <v>24</v>
      </c>
      <c r="C64" s="209" t="s">
        <v>101</v>
      </c>
      <c r="D64" s="209" t="s">
        <v>74</v>
      </c>
      <c r="E64" s="210" t="s">
        <v>544</v>
      </c>
    </row>
    <row r="65" spans="2:5" ht="90" customHeight="1">
      <c r="B65" s="133" t="s">
        <v>24</v>
      </c>
      <c r="C65" s="134" t="s">
        <v>101</v>
      </c>
      <c r="D65" s="134" t="s">
        <v>74</v>
      </c>
      <c r="E65" s="135" t="s">
        <v>147</v>
      </c>
    </row>
    <row r="66" spans="2:5" ht="90" customHeight="1">
      <c r="B66" s="133" t="s">
        <v>24</v>
      </c>
      <c r="C66" s="134" t="s">
        <v>101</v>
      </c>
      <c r="D66" s="134" t="s">
        <v>74</v>
      </c>
      <c r="E66" s="135" t="s">
        <v>78</v>
      </c>
    </row>
    <row r="67" spans="2:5" ht="90" customHeight="1">
      <c r="B67" s="133" t="s">
        <v>24</v>
      </c>
      <c r="C67" s="134" t="s">
        <v>101</v>
      </c>
      <c r="D67" s="134" t="s">
        <v>74</v>
      </c>
      <c r="E67" s="135" t="s">
        <v>148</v>
      </c>
    </row>
    <row r="68" spans="2:5" ht="90" customHeight="1">
      <c r="B68" s="133" t="s">
        <v>24</v>
      </c>
      <c r="C68" s="134" t="s">
        <v>363</v>
      </c>
      <c r="D68" s="134" t="s">
        <v>364</v>
      </c>
      <c r="E68" s="135" t="s">
        <v>161</v>
      </c>
    </row>
    <row r="69" spans="2:5" ht="90" customHeight="1">
      <c r="B69" s="133" t="s">
        <v>24</v>
      </c>
      <c r="C69" s="134" t="s">
        <v>363</v>
      </c>
      <c r="D69" s="134" t="s">
        <v>364</v>
      </c>
      <c r="E69" s="135" t="s">
        <v>550</v>
      </c>
    </row>
    <row r="70" spans="2:5" ht="90" customHeight="1">
      <c r="B70" s="133" t="s">
        <v>24</v>
      </c>
      <c r="C70" s="134" t="s">
        <v>363</v>
      </c>
      <c r="D70" s="134" t="s">
        <v>364</v>
      </c>
      <c r="E70" s="135" t="s">
        <v>163</v>
      </c>
    </row>
    <row r="71" spans="2:5" ht="90" customHeight="1">
      <c r="B71" s="133" t="s">
        <v>24</v>
      </c>
      <c r="C71" s="134" t="s">
        <v>363</v>
      </c>
      <c r="D71" s="134" t="s">
        <v>364</v>
      </c>
      <c r="E71" s="135" t="s">
        <v>164</v>
      </c>
    </row>
    <row r="72" spans="2:5" ht="90" customHeight="1">
      <c r="B72" s="133" t="s">
        <v>24</v>
      </c>
      <c r="C72" s="134" t="s">
        <v>363</v>
      </c>
      <c r="D72" s="134" t="s">
        <v>364</v>
      </c>
      <c r="E72" s="135" t="s">
        <v>551</v>
      </c>
    </row>
    <row r="73" spans="2:5" ht="90" customHeight="1">
      <c r="B73" s="133" t="s">
        <v>24</v>
      </c>
      <c r="C73" s="134" t="s">
        <v>552</v>
      </c>
      <c r="D73" s="134" t="s">
        <v>368</v>
      </c>
      <c r="E73" s="135" t="s">
        <v>625</v>
      </c>
    </row>
    <row r="74" spans="2:5" ht="90" customHeight="1">
      <c r="B74" s="133" t="s">
        <v>24</v>
      </c>
      <c r="C74" s="134" t="s">
        <v>552</v>
      </c>
      <c r="D74" s="134" t="s">
        <v>368</v>
      </c>
      <c r="E74" s="135" t="s">
        <v>626</v>
      </c>
    </row>
    <row r="75" spans="2:5" ht="90" customHeight="1">
      <c r="B75" s="133" t="s">
        <v>24</v>
      </c>
      <c r="C75" s="134" t="s">
        <v>552</v>
      </c>
      <c r="D75" s="134" t="s">
        <v>368</v>
      </c>
      <c r="E75" s="135" t="s">
        <v>627</v>
      </c>
    </row>
    <row r="76" spans="2:5" ht="90" customHeight="1">
      <c r="B76" s="133" t="s">
        <v>24</v>
      </c>
      <c r="C76" s="134" t="s">
        <v>552</v>
      </c>
      <c r="D76" s="134" t="s">
        <v>411</v>
      </c>
      <c r="E76" s="135" t="s">
        <v>633</v>
      </c>
    </row>
    <row r="77" spans="2:5" ht="90" customHeight="1">
      <c r="B77" s="133" t="s">
        <v>24</v>
      </c>
      <c r="C77" s="134" t="s">
        <v>552</v>
      </c>
      <c r="D77" s="134" t="s">
        <v>411</v>
      </c>
      <c r="E77" s="135" t="s">
        <v>634</v>
      </c>
    </row>
    <row r="78" spans="2:5" ht="90" customHeight="1">
      <c r="B78" s="133" t="s">
        <v>24</v>
      </c>
      <c r="C78" s="134" t="s">
        <v>552</v>
      </c>
      <c r="D78" s="134" t="s">
        <v>411</v>
      </c>
      <c r="E78" s="135" t="s">
        <v>635</v>
      </c>
    </row>
    <row r="79" spans="2:5" ht="90" customHeight="1">
      <c r="B79" s="133" t="s">
        <v>24</v>
      </c>
      <c r="C79" s="134" t="s">
        <v>552</v>
      </c>
      <c r="D79" s="134" t="s">
        <v>411</v>
      </c>
      <c r="E79" s="135" t="s">
        <v>636</v>
      </c>
    </row>
    <row r="80" spans="2:5" ht="90" customHeight="1">
      <c r="B80" s="133" t="s">
        <v>24</v>
      </c>
      <c r="C80" s="134" t="s">
        <v>552</v>
      </c>
      <c r="D80" s="134" t="s">
        <v>411</v>
      </c>
      <c r="E80" s="135" t="s">
        <v>637</v>
      </c>
    </row>
    <row r="81" spans="2:5" ht="90" customHeight="1">
      <c r="B81" s="133" t="s">
        <v>24</v>
      </c>
      <c r="C81" s="134" t="s">
        <v>552</v>
      </c>
      <c r="D81" s="134" t="s">
        <v>570</v>
      </c>
      <c r="E81" s="135" t="s">
        <v>571</v>
      </c>
    </row>
    <row r="82" spans="2:5" ht="90" customHeight="1">
      <c r="B82" s="133" t="s">
        <v>24</v>
      </c>
      <c r="C82" s="134" t="s">
        <v>552</v>
      </c>
      <c r="D82" s="134" t="s">
        <v>570</v>
      </c>
      <c r="E82" s="135" t="s">
        <v>572</v>
      </c>
    </row>
    <row r="83" spans="2:5" ht="90" customHeight="1">
      <c r="B83" s="133" t="s">
        <v>24</v>
      </c>
      <c r="C83" s="134" t="s">
        <v>552</v>
      </c>
      <c r="D83" s="134" t="s">
        <v>570</v>
      </c>
      <c r="E83" s="135" t="s">
        <v>638</v>
      </c>
    </row>
    <row r="84" spans="2:5" ht="90" customHeight="1">
      <c r="B84" s="133" t="s">
        <v>24</v>
      </c>
      <c r="C84" s="134" t="s">
        <v>552</v>
      </c>
      <c r="D84" s="134" t="s">
        <v>570</v>
      </c>
      <c r="E84" s="135" t="s">
        <v>639</v>
      </c>
    </row>
    <row r="85" spans="2:5" ht="90" customHeight="1">
      <c r="B85" s="133" t="s">
        <v>24</v>
      </c>
      <c r="C85" s="134" t="s">
        <v>552</v>
      </c>
      <c r="D85" s="134" t="s">
        <v>570</v>
      </c>
      <c r="E85" s="135" t="s">
        <v>640</v>
      </c>
    </row>
    <row r="86" spans="2:5" ht="90" customHeight="1">
      <c r="B86" s="133" t="s">
        <v>24</v>
      </c>
      <c r="C86" s="134" t="s">
        <v>552</v>
      </c>
      <c r="D86" s="134" t="s">
        <v>570</v>
      </c>
      <c r="E86" s="135" t="s">
        <v>641</v>
      </c>
    </row>
    <row r="87" spans="2:5" ht="90" customHeight="1">
      <c r="B87" s="133" t="s">
        <v>24</v>
      </c>
      <c r="C87" s="134" t="s">
        <v>252</v>
      </c>
      <c r="D87" s="134" t="s">
        <v>97</v>
      </c>
      <c r="E87" s="135" t="s">
        <v>642</v>
      </c>
    </row>
    <row r="88" spans="2:5" ht="90" customHeight="1">
      <c r="B88" s="133" t="s">
        <v>24</v>
      </c>
      <c r="C88" s="134" t="s">
        <v>252</v>
      </c>
      <c r="D88" s="134" t="s">
        <v>97</v>
      </c>
      <c r="E88" s="135" t="s">
        <v>643</v>
      </c>
    </row>
    <row r="89" spans="2:5" ht="90" customHeight="1" thickBot="1">
      <c r="B89" s="211" t="s">
        <v>24</v>
      </c>
      <c r="C89" s="212" t="s">
        <v>252</v>
      </c>
      <c r="D89" s="212" t="s">
        <v>97</v>
      </c>
      <c r="E89" s="213" t="s">
        <v>644</v>
      </c>
    </row>
    <row r="90" spans="2:5" ht="90" customHeight="1">
      <c r="B90" s="217" t="s">
        <v>189</v>
      </c>
      <c r="C90" s="218" t="s">
        <v>101</v>
      </c>
      <c r="D90" s="218" t="s">
        <v>74</v>
      </c>
      <c r="E90" s="219" t="s">
        <v>239</v>
      </c>
    </row>
    <row r="91" spans="2:5" ht="90" customHeight="1">
      <c r="B91" s="136" t="s">
        <v>189</v>
      </c>
      <c r="C91" s="137" t="s">
        <v>101</v>
      </c>
      <c r="D91" s="137" t="s">
        <v>74</v>
      </c>
      <c r="E91" s="138" t="s">
        <v>147</v>
      </c>
    </row>
    <row r="92" spans="2:5" ht="90" customHeight="1">
      <c r="B92" s="136" t="s">
        <v>189</v>
      </c>
      <c r="C92" s="137" t="s">
        <v>101</v>
      </c>
      <c r="D92" s="137" t="s">
        <v>74</v>
      </c>
      <c r="E92" s="138" t="s">
        <v>78</v>
      </c>
    </row>
    <row r="93" spans="2:5" ht="90" customHeight="1">
      <c r="B93" s="136" t="s">
        <v>189</v>
      </c>
      <c r="C93" s="137" t="s">
        <v>101</v>
      </c>
      <c r="D93" s="137" t="s">
        <v>74</v>
      </c>
      <c r="E93" s="138" t="s">
        <v>240</v>
      </c>
    </row>
    <row r="94" spans="2:5" ht="90" customHeight="1">
      <c r="B94" s="136" t="s">
        <v>189</v>
      </c>
      <c r="C94" s="137" t="s">
        <v>252</v>
      </c>
      <c r="D94" s="137" t="s">
        <v>89</v>
      </c>
      <c r="E94" s="138" t="s">
        <v>161</v>
      </c>
    </row>
    <row r="95" spans="2:5" ht="90" customHeight="1">
      <c r="B95" s="136" t="s">
        <v>189</v>
      </c>
      <c r="C95" s="137" t="s">
        <v>252</v>
      </c>
      <c r="D95" s="137" t="s">
        <v>89</v>
      </c>
      <c r="E95" s="138" t="s">
        <v>253</v>
      </c>
    </row>
    <row r="96" spans="2:5" ht="90" customHeight="1">
      <c r="B96" s="136" t="s">
        <v>189</v>
      </c>
      <c r="C96" s="137" t="s">
        <v>252</v>
      </c>
      <c r="D96" s="137" t="s">
        <v>89</v>
      </c>
      <c r="E96" s="138" t="s">
        <v>254</v>
      </c>
    </row>
    <row r="97" spans="2:5" ht="109.95" customHeight="1">
      <c r="B97" s="136" t="s">
        <v>189</v>
      </c>
      <c r="C97" s="137" t="s">
        <v>252</v>
      </c>
      <c r="D97" s="137" t="s">
        <v>89</v>
      </c>
      <c r="E97" s="138" t="s">
        <v>163</v>
      </c>
    </row>
    <row r="98" spans="2:5" ht="90" customHeight="1">
      <c r="B98" s="136" t="s">
        <v>189</v>
      </c>
      <c r="C98" s="137" t="s">
        <v>252</v>
      </c>
      <c r="D98" s="137" t="s">
        <v>89</v>
      </c>
      <c r="E98" s="138" t="s">
        <v>255</v>
      </c>
    </row>
    <row r="99" spans="2:5" ht="90" customHeight="1">
      <c r="B99" s="136" t="s">
        <v>189</v>
      </c>
      <c r="C99" s="137" t="s">
        <v>252</v>
      </c>
      <c r="D99" s="137" t="s">
        <v>89</v>
      </c>
      <c r="E99" s="138" t="s">
        <v>556</v>
      </c>
    </row>
    <row r="100" spans="2:5" ht="90" customHeight="1">
      <c r="B100" s="136" t="s">
        <v>189</v>
      </c>
      <c r="C100" s="137" t="s">
        <v>367</v>
      </c>
      <c r="D100" s="137" t="s">
        <v>563</v>
      </c>
      <c r="E100" s="138" t="s">
        <v>645</v>
      </c>
    </row>
    <row r="101" spans="2:5" ht="90" customHeight="1">
      <c r="B101" s="136" t="s">
        <v>189</v>
      </c>
      <c r="C101" s="137" t="s">
        <v>367</v>
      </c>
      <c r="D101" s="137" t="s">
        <v>563</v>
      </c>
      <c r="E101" s="138" t="s">
        <v>646</v>
      </c>
    </row>
    <row r="102" spans="2:5" ht="90" customHeight="1">
      <c r="B102" s="136" t="s">
        <v>189</v>
      </c>
      <c r="C102" s="137" t="s">
        <v>367</v>
      </c>
      <c r="D102" s="137" t="s">
        <v>563</v>
      </c>
      <c r="E102" s="138" t="s">
        <v>647</v>
      </c>
    </row>
    <row r="103" spans="2:5" ht="90" customHeight="1">
      <c r="B103" s="136" t="s">
        <v>189</v>
      </c>
      <c r="C103" s="137" t="s">
        <v>367</v>
      </c>
      <c r="D103" s="137" t="s">
        <v>563</v>
      </c>
      <c r="E103" s="138" t="s">
        <v>648</v>
      </c>
    </row>
    <row r="104" spans="2:5" ht="90" customHeight="1">
      <c r="B104" s="136" t="s">
        <v>189</v>
      </c>
      <c r="C104" s="137" t="s">
        <v>367</v>
      </c>
      <c r="D104" s="137" t="s">
        <v>563</v>
      </c>
      <c r="E104" s="138" t="s">
        <v>569</v>
      </c>
    </row>
    <row r="105" spans="2:5" ht="90" customHeight="1">
      <c r="B105" s="136" t="s">
        <v>189</v>
      </c>
      <c r="C105" s="137" t="s">
        <v>367</v>
      </c>
      <c r="D105" s="139" t="s">
        <v>649</v>
      </c>
      <c r="E105" s="138" t="s">
        <v>650</v>
      </c>
    </row>
    <row r="106" spans="2:5" ht="90" customHeight="1">
      <c r="B106" s="136" t="s">
        <v>189</v>
      </c>
      <c r="C106" s="137" t="s">
        <v>367</v>
      </c>
      <c r="D106" s="139" t="s">
        <v>649</v>
      </c>
      <c r="E106" s="138" t="s">
        <v>651</v>
      </c>
    </row>
    <row r="107" spans="2:5" ht="90" customHeight="1">
      <c r="B107" s="136" t="s">
        <v>189</v>
      </c>
      <c r="C107" s="137" t="s">
        <v>367</v>
      </c>
      <c r="D107" s="139" t="s">
        <v>649</v>
      </c>
      <c r="E107" s="138" t="s">
        <v>652</v>
      </c>
    </row>
    <row r="108" spans="2:5" ht="90" customHeight="1">
      <c r="B108" s="136" t="s">
        <v>189</v>
      </c>
      <c r="C108" s="137" t="s">
        <v>367</v>
      </c>
      <c r="D108" s="139" t="s">
        <v>649</v>
      </c>
      <c r="E108" s="138" t="s">
        <v>653</v>
      </c>
    </row>
    <row r="109" spans="2:5" ht="90" customHeight="1">
      <c r="B109" s="136" t="s">
        <v>189</v>
      </c>
      <c r="C109" s="137" t="s">
        <v>367</v>
      </c>
      <c r="D109" s="139" t="s">
        <v>649</v>
      </c>
      <c r="E109" s="138" t="s">
        <v>654</v>
      </c>
    </row>
    <row r="110" spans="2:5" ht="90" customHeight="1">
      <c r="B110" s="136" t="s">
        <v>189</v>
      </c>
      <c r="C110" s="137" t="s">
        <v>367</v>
      </c>
      <c r="D110" s="139" t="s">
        <v>570</v>
      </c>
      <c r="E110" s="138" t="s">
        <v>655</v>
      </c>
    </row>
    <row r="111" spans="2:5" ht="90" customHeight="1">
      <c r="B111" s="136" t="s">
        <v>189</v>
      </c>
      <c r="C111" s="137" t="s">
        <v>367</v>
      </c>
      <c r="D111" s="139" t="s">
        <v>570</v>
      </c>
      <c r="E111" s="138" t="s">
        <v>656</v>
      </c>
    </row>
    <row r="112" spans="2:5" ht="90" customHeight="1">
      <c r="B112" s="136" t="s">
        <v>189</v>
      </c>
      <c r="C112" s="137" t="s">
        <v>367</v>
      </c>
      <c r="D112" s="139" t="s">
        <v>570</v>
      </c>
      <c r="E112" s="138" t="s">
        <v>657</v>
      </c>
    </row>
    <row r="113" spans="2:5" ht="90" customHeight="1">
      <c r="B113" s="136" t="s">
        <v>189</v>
      </c>
      <c r="C113" s="137" t="s">
        <v>367</v>
      </c>
      <c r="D113" s="139" t="s">
        <v>570</v>
      </c>
      <c r="E113" s="138" t="s">
        <v>658</v>
      </c>
    </row>
    <row r="114" spans="2:5" ht="90" customHeight="1">
      <c r="B114" s="136" t="s">
        <v>189</v>
      </c>
      <c r="C114" s="137" t="s">
        <v>367</v>
      </c>
      <c r="D114" s="137" t="s">
        <v>590</v>
      </c>
      <c r="E114" s="138" t="s">
        <v>659</v>
      </c>
    </row>
    <row r="115" spans="2:5" ht="90" customHeight="1">
      <c r="B115" s="136" t="s">
        <v>189</v>
      </c>
      <c r="C115" s="137" t="s">
        <v>367</v>
      </c>
      <c r="D115" s="137" t="s">
        <v>590</v>
      </c>
      <c r="E115" s="138" t="s">
        <v>660</v>
      </c>
    </row>
    <row r="116" spans="2:5" ht="90" customHeight="1" thickBot="1">
      <c r="B116" s="220" t="s">
        <v>189</v>
      </c>
      <c r="C116" s="221" t="s">
        <v>367</v>
      </c>
      <c r="D116" s="221" t="s">
        <v>590</v>
      </c>
      <c r="E116" s="222" t="s">
        <v>661</v>
      </c>
    </row>
    <row r="117" spans="2:5" ht="90" customHeight="1">
      <c r="B117" s="170" t="s">
        <v>206</v>
      </c>
      <c r="C117" s="171" t="s">
        <v>101</v>
      </c>
      <c r="D117" s="171" t="s">
        <v>74</v>
      </c>
      <c r="E117" s="172" t="s">
        <v>239</v>
      </c>
    </row>
    <row r="118" spans="2:5" ht="90" customHeight="1">
      <c r="B118" s="140" t="s">
        <v>206</v>
      </c>
      <c r="C118" s="141" t="s">
        <v>101</v>
      </c>
      <c r="D118" s="141" t="s">
        <v>74</v>
      </c>
      <c r="E118" s="142" t="s">
        <v>147</v>
      </c>
    </row>
    <row r="119" spans="2:5" ht="90" customHeight="1">
      <c r="B119" s="140" t="s">
        <v>206</v>
      </c>
      <c r="C119" s="141" t="s">
        <v>101</v>
      </c>
      <c r="D119" s="141" t="s">
        <v>74</v>
      </c>
      <c r="E119" s="142" t="s">
        <v>78</v>
      </c>
    </row>
    <row r="120" spans="2:5" ht="90" customHeight="1">
      <c r="B120" s="140" t="s">
        <v>206</v>
      </c>
      <c r="C120" s="141" t="s">
        <v>101</v>
      </c>
      <c r="D120" s="141" t="s">
        <v>74</v>
      </c>
      <c r="E120" s="142" t="s">
        <v>240</v>
      </c>
    </row>
    <row r="121" spans="2:5" ht="90" customHeight="1">
      <c r="B121" s="140" t="s">
        <v>206</v>
      </c>
      <c r="C121" s="141" t="s">
        <v>363</v>
      </c>
      <c r="D121" s="141" t="s">
        <v>89</v>
      </c>
      <c r="E121" s="142" t="s">
        <v>161</v>
      </c>
    </row>
    <row r="122" spans="2:5" ht="90" customHeight="1">
      <c r="B122" s="140" t="s">
        <v>206</v>
      </c>
      <c r="C122" s="141" t="s">
        <v>363</v>
      </c>
      <c r="D122" s="141" t="s">
        <v>89</v>
      </c>
      <c r="E122" s="142" t="s">
        <v>253</v>
      </c>
    </row>
    <row r="123" spans="2:5" ht="90" customHeight="1">
      <c r="B123" s="140" t="s">
        <v>206</v>
      </c>
      <c r="C123" s="141" t="s">
        <v>363</v>
      </c>
      <c r="D123" s="141" t="s">
        <v>89</v>
      </c>
      <c r="E123" s="142" t="s">
        <v>254</v>
      </c>
    </row>
    <row r="124" spans="2:5" ht="90" customHeight="1">
      <c r="B124" s="140" t="s">
        <v>206</v>
      </c>
      <c r="C124" s="141" t="s">
        <v>363</v>
      </c>
      <c r="D124" s="141" t="s">
        <v>89</v>
      </c>
      <c r="E124" s="142" t="s">
        <v>163</v>
      </c>
    </row>
    <row r="125" spans="2:5" ht="90" customHeight="1">
      <c r="B125" s="140" t="s">
        <v>206</v>
      </c>
      <c r="C125" s="141" t="s">
        <v>363</v>
      </c>
      <c r="D125" s="141" t="s">
        <v>89</v>
      </c>
      <c r="E125" s="142" t="s">
        <v>255</v>
      </c>
    </row>
    <row r="126" spans="2:5" ht="90" customHeight="1">
      <c r="B126" s="140" t="s">
        <v>206</v>
      </c>
      <c r="C126" s="141" t="s">
        <v>363</v>
      </c>
      <c r="D126" s="141" t="s">
        <v>89</v>
      </c>
      <c r="E126" s="142" t="s">
        <v>556</v>
      </c>
    </row>
    <row r="127" spans="2:5" ht="100.2" customHeight="1">
      <c r="B127" s="140" t="s">
        <v>206</v>
      </c>
      <c r="C127" s="141" t="s">
        <v>367</v>
      </c>
      <c r="D127" s="141" t="s">
        <v>563</v>
      </c>
      <c r="E127" s="142" t="s">
        <v>564</v>
      </c>
    </row>
    <row r="128" spans="2:5" ht="90" customHeight="1">
      <c r="B128" s="140" t="s">
        <v>206</v>
      </c>
      <c r="C128" s="141" t="s">
        <v>367</v>
      </c>
      <c r="D128" s="141" t="s">
        <v>563</v>
      </c>
      <c r="E128" s="142" t="s">
        <v>565</v>
      </c>
    </row>
    <row r="129" spans="2:5" ht="90" customHeight="1">
      <c r="B129" s="140" t="s">
        <v>206</v>
      </c>
      <c r="C129" s="141" t="s">
        <v>367</v>
      </c>
      <c r="D129" s="141" t="s">
        <v>563</v>
      </c>
      <c r="E129" s="142" t="s">
        <v>566</v>
      </c>
    </row>
    <row r="130" spans="2:5" ht="90" customHeight="1">
      <c r="B130" s="140" t="s">
        <v>206</v>
      </c>
      <c r="C130" s="141" t="s">
        <v>367</v>
      </c>
      <c r="D130" s="141" t="s">
        <v>563</v>
      </c>
      <c r="E130" s="142" t="s">
        <v>567</v>
      </c>
    </row>
    <row r="131" spans="2:5" ht="90" customHeight="1">
      <c r="B131" s="140" t="s">
        <v>206</v>
      </c>
      <c r="C131" s="141" t="s">
        <v>367</v>
      </c>
      <c r="D131" s="141" t="s">
        <v>563</v>
      </c>
      <c r="E131" s="142" t="s">
        <v>568</v>
      </c>
    </row>
    <row r="132" spans="2:5" ht="90" customHeight="1">
      <c r="B132" s="140" t="s">
        <v>206</v>
      </c>
      <c r="C132" s="141" t="s">
        <v>367</v>
      </c>
      <c r="D132" s="141" t="s">
        <v>563</v>
      </c>
      <c r="E132" s="142" t="s">
        <v>569</v>
      </c>
    </row>
    <row r="133" spans="2:5" ht="90" customHeight="1">
      <c r="B133" s="140" t="s">
        <v>206</v>
      </c>
      <c r="C133" s="141" t="s">
        <v>367</v>
      </c>
      <c r="D133" s="141" t="s">
        <v>411</v>
      </c>
      <c r="E133" s="142" t="s">
        <v>575</v>
      </c>
    </row>
    <row r="134" spans="2:5" ht="90" customHeight="1">
      <c r="B134" s="140" t="s">
        <v>206</v>
      </c>
      <c r="C134" s="141" t="s">
        <v>367</v>
      </c>
      <c r="D134" s="141" t="s">
        <v>411</v>
      </c>
      <c r="E134" s="142" t="s">
        <v>576</v>
      </c>
    </row>
    <row r="135" spans="2:5" ht="90" customHeight="1">
      <c r="B135" s="140" t="s">
        <v>206</v>
      </c>
      <c r="C135" s="141" t="s">
        <v>367</v>
      </c>
      <c r="D135" s="141" t="s">
        <v>411</v>
      </c>
      <c r="E135" s="142" t="s">
        <v>577</v>
      </c>
    </row>
    <row r="136" spans="2:5" ht="90" customHeight="1">
      <c r="B136" s="140" t="s">
        <v>206</v>
      </c>
      <c r="C136" s="141" t="s">
        <v>367</v>
      </c>
      <c r="D136" s="141" t="s">
        <v>411</v>
      </c>
      <c r="E136" s="142" t="s">
        <v>578</v>
      </c>
    </row>
    <row r="137" spans="2:5" ht="90" customHeight="1">
      <c r="B137" s="140" t="s">
        <v>206</v>
      </c>
      <c r="C137" s="141" t="s">
        <v>367</v>
      </c>
      <c r="D137" s="141" t="s">
        <v>411</v>
      </c>
      <c r="E137" s="142" t="s">
        <v>579</v>
      </c>
    </row>
    <row r="138" spans="2:5" ht="90" customHeight="1">
      <c r="B138" s="140" t="s">
        <v>206</v>
      </c>
      <c r="C138" s="141" t="s">
        <v>367</v>
      </c>
      <c r="D138" s="141" t="s">
        <v>570</v>
      </c>
      <c r="E138" s="142" t="s">
        <v>582</v>
      </c>
    </row>
    <row r="139" spans="2:5" ht="90" customHeight="1">
      <c r="B139" s="140" t="s">
        <v>206</v>
      </c>
      <c r="C139" s="141" t="s">
        <v>367</v>
      </c>
      <c r="D139" s="141" t="s">
        <v>570</v>
      </c>
      <c r="E139" s="142" t="s">
        <v>583</v>
      </c>
    </row>
    <row r="140" spans="2:5" ht="90" customHeight="1">
      <c r="B140" s="140" t="s">
        <v>206</v>
      </c>
      <c r="C140" s="151" t="s">
        <v>367</v>
      </c>
      <c r="D140" s="151" t="s">
        <v>590</v>
      </c>
      <c r="E140" s="152" t="s">
        <v>594</v>
      </c>
    </row>
    <row r="141" spans="2:5" ht="90" customHeight="1">
      <c r="B141" s="140" t="s">
        <v>206</v>
      </c>
      <c r="C141" s="151" t="s">
        <v>367</v>
      </c>
      <c r="D141" s="151" t="s">
        <v>590</v>
      </c>
      <c r="E141" s="152" t="s">
        <v>595</v>
      </c>
    </row>
    <row r="142" spans="2:5" ht="90" customHeight="1" thickBot="1">
      <c r="B142" s="143" t="s">
        <v>206</v>
      </c>
      <c r="C142" s="144" t="s">
        <v>367</v>
      </c>
      <c r="D142" s="145" t="s">
        <v>590</v>
      </c>
      <c r="E142" s="146" t="s">
        <v>596</v>
      </c>
    </row>
  </sheetData>
  <sheetProtection algorithmName="SHA-512" hashValue="sS3UQvdhPZtch643qvqU9tnVxPk45C9OZ5o5g+sTGae1UnyA0ho6gxDTkf82nuOpWL7sN3OMsXW9SQG/tIEG6g==" saltValue="CMqmVpklQquSadOycYO6iw==" spinCount="100000" sheet="1" objects="1" scenarios="1" formatCells="0" formatColumns="0" autoFilter="0"/>
  <autoFilter ref="B2:D142" xr:uid="{AE4D48DC-0A8E-4350-B136-D15C9509AE13}"/>
  <phoneticPr fontId="3" type="noConversion"/>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5ABC39-C222-429C-BA00-85893B41D17B}">
  <sheetPr codeName="Hoja12"/>
  <dimension ref="A1:H74"/>
  <sheetViews>
    <sheetView showGridLines="0" zoomScale="70" zoomScaleNormal="70" workbookViewId="0">
      <selection activeCell="B3" sqref="B3"/>
    </sheetView>
  </sheetViews>
  <sheetFormatPr baseColWidth="10" defaultColWidth="11.5546875" defaultRowHeight="90" customHeight="1" outlineLevelCol="1"/>
  <cols>
    <col min="1" max="1" width="16.109375" style="12" customWidth="1"/>
    <col min="2" max="2" width="15.6640625" style="12" customWidth="1"/>
    <col min="3" max="5" width="15.6640625" style="12" customWidth="1" outlineLevel="1"/>
    <col min="6" max="6" width="75.6640625" style="12" customWidth="1" outlineLevel="1"/>
    <col min="7" max="7" width="75.6640625" style="12" customWidth="1"/>
    <col min="8" max="8" width="55" style="247" hidden="1" customWidth="1"/>
    <col min="9" max="16384" width="11.5546875" style="12"/>
  </cols>
  <sheetData>
    <row r="1" spans="1:8" ht="19.95" customHeight="1" thickBot="1"/>
    <row r="2" spans="1:8" s="13" customFormat="1" ht="90" customHeight="1" thickBot="1">
      <c r="B2" s="99" t="s">
        <v>0</v>
      </c>
      <c r="C2" s="100" t="s">
        <v>1</v>
      </c>
      <c r="D2" s="100" t="s">
        <v>2</v>
      </c>
      <c r="E2" s="100" t="s">
        <v>3</v>
      </c>
      <c r="F2" s="100" t="s">
        <v>4</v>
      </c>
      <c r="G2" s="101" t="s">
        <v>25</v>
      </c>
      <c r="H2" s="248"/>
    </row>
    <row r="3" spans="1:8" s="15" customFormat="1" ht="90" customHeight="1">
      <c r="A3" s="14"/>
      <c r="B3" s="275" t="s">
        <v>22</v>
      </c>
      <c r="C3" s="276" t="s">
        <v>51</v>
      </c>
      <c r="D3" s="277" t="str">
        <f>LEFT(F3)</f>
        <v>1</v>
      </c>
      <c r="E3" s="276" t="str">
        <f t="shared" ref="E3:E50" si="0">MID(H3,FIND("(",H3)+1,FIND(")",H3)-FIND("(",H3)-1)</f>
        <v>CCL1, CP3, CCEC1, CCEC3</v>
      </c>
      <c r="F3" s="276" t="str">
        <f t="shared" ref="F3:F50" si="1">MID(H3,1,FIND("(",H3)-1)</f>
        <v xml:space="preserve">1.1 Explorar propuestas plásticas, visuales y audiovisuales de diferentes géneros, estilos, estéticas, épocas y culturas, a través de la recepción activa en diferentes contextos, mostrando curiosidad, placer y apertura por el descubrimiento de lo nuevo y respeto por las mismas e incorporando la perspectiva de género. </v>
      </c>
      <c r="G3" s="346"/>
      <c r="H3" s="250" t="s">
        <v>316</v>
      </c>
    </row>
    <row r="4" spans="1:8" ht="90" customHeight="1">
      <c r="B4" s="279" t="s">
        <v>22</v>
      </c>
      <c r="C4" s="280" t="s">
        <v>51</v>
      </c>
      <c r="D4" s="281" t="str">
        <f t="shared" ref="D4:D14" si="2">LEFT(F4)</f>
        <v>1</v>
      </c>
      <c r="E4" s="280" t="str">
        <f t="shared" si="0"/>
        <v>CCL1, CPSAA3, CC1, CCEC1, CCEC2</v>
      </c>
      <c r="F4" s="280" t="str">
        <f t="shared" si="1"/>
        <v xml:space="preserve">1.2 Describir los elementos básicos de las manifestaciones plásticas, visuales y audiovisuales del entorno próximo, explorando algunas de sus características con actitud abierta e interés. </v>
      </c>
      <c r="G4" s="347"/>
      <c r="H4" s="250" t="s">
        <v>317</v>
      </c>
    </row>
    <row r="5" spans="1:8" ht="90" customHeight="1">
      <c r="B5" s="279" t="s">
        <v>22</v>
      </c>
      <c r="C5" s="280" t="s">
        <v>51</v>
      </c>
      <c r="D5" s="281" t="str">
        <f t="shared" si="2"/>
        <v>1</v>
      </c>
      <c r="E5" s="280" t="str">
        <f t="shared" si="0"/>
        <v>CCL1, CCEC2</v>
      </c>
      <c r="F5" s="280" t="str">
        <f t="shared" si="1"/>
        <v xml:space="preserve">1.3 Explorar el vocabulario específico básico de las artes plásticas, visuales y audiovisuales, en situaciones de recepción, análisis y creación. </v>
      </c>
      <c r="G5" s="347"/>
      <c r="H5" s="250" t="s">
        <v>318</v>
      </c>
    </row>
    <row r="6" spans="1:8" ht="90" customHeight="1">
      <c r="B6" s="279" t="s">
        <v>22</v>
      </c>
      <c r="C6" s="280" t="s">
        <v>51</v>
      </c>
      <c r="D6" s="281" t="str">
        <f t="shared" si="2"/>
        <v>2</v>
      </c>
      <c r="E6" s="280" t="str">
        <f t="shared" si="0"/>
        <v>CCL3, CD1, CCEC1</v>
      </c>
      <c r="F6" s="280" t="str">
        <f t="shared" si="1"/>
        <v xml:space="preserve">2.1 Iniciarse en la selección y aplicación de estrategias elementales para la búsqueda guiada de información sobre manifestaciones plásticas, visuales y audiovisuales, a través de canales y medios de acceso sencillos, tanto de forma individual como cooperativa, disfrutando tanto en las tareas de búsqueda como de las manifestaciones encontradas. </v>
      </c>
      <c r="G6" s="347"/>
      <c r="H6" s="250" t="s">
        <v>320</v>
      </c>
    </row>
    <row r="7" spans="1:8" ht="90" customHeight="1">
      <c r="B7" s="279" t="s">
        <v>22</v>
      </c>
      <c r="C7" s="280" t="s">
        <v>51</v>
      </c>
      <c r="D7" s="281" t="str">
        <f t="shared" si="2"/>
        <v>2</v>
      </c>
      <c r="E7" s="280" t="str">
        <f t="shared" si="0"/>
        <v>CD1, CC3, CCEC2</v>
      </c>
      <c r="F7" s="280" t="str">
        <f t="shared" si="1"/>
        <v xml:space="preserve">2.2 Identificar elementos característicos básicos de distintas manifestaciones plásticas, visuales y audiovisuales, que forman parte del patrimonio cultural y artístico, indicando los canales, medios y técnicas empleados. </v>
      </c>
      <c r="G7" s="347"/>
      <c r="H7" s="250" t="s">
        <v>321</v>
      </c>
    </row>
    <row r="8" spans="1:8" ht="90" customHeight="1">
      <c r="B8" s="279" t="s">
        <v>22</v>
      </c>
      <c r="C8" s="280" t="s">
        <v>51</v>
      </c>
      <c r="D8" s="281" t="str">
        <f t="shared" si="2"/>
        <v>2</v>
      </c>
      <c r="E8" s="280" t="str">
        <f t="shared" si="0"/>
        <v>CPSAA1, CCEC2</v>
      </c>
      <c r="F8" s="280" t="str">
        <f t="shared" si="1"/>
        <v xml:space="preserve">2.3 Explorar las sensaciones y emociones producidas por diferentes manifestaciones plásticas, visuales y audiovisuales, a través de la recepción activa y su disfrute. </v>
      </c>
      <c r="G8" s="347"/>
      <c r="H8" s="250" t="s">
        <v>322</v>
      </c>
    </row>
    <row r="9" spans="1:8" ht="90" customHeight="1">
      <c r="B9" s="279" t="s">
        <v>22</v>
      </c>
      <c r="C9" s="280" t="s">
        <v>51</v>
      </c>
      <c r="D9" s="281" t="str">
        <f t="shared" si="2"/>
        <v>3</v>
      </c>
      <c r="E9" s="280" t="str">
        <f t="shared" si="0"/>
        <v>CCL5, CPSAA3, CPSAA5, CC2, CE1, CCEC4</v>
      </c>
      <c r="F9" s="280" t="str">
        <f t="shared" si="1"/>
        <v xml:space="preserve">3.1 Experimentar con la creación de producciones plásticas, visuales y audiovisuales elementales y sencillas, de forma individual y en grupo, utilizando algunas de las posibilidades expresivas de la imagen, otros materiales y herramientas, adquiriendo progresivamente confianza en las capacidades creativas propias y respeto hacia las de los demás. </v>
      </c>
      <c r="G9" s="347"/>
      <c r="H9" s="250" t="s">
        <v>327</v>
      </c>
    </row>
    <row r="10" spans="1:8" ht="90" customHeight="1">
      <c r="B10" s="279" t="s">
        <v>22</v>
      </c>
      <c r="C10" s="280" t="s">
        <v>51</v>
      </c>
      <c r="D10" s="281" t="str">
        <f t="shared" si="2"/>
        <v>3</v>
      </c>
      <c r="E10" s="280" t="str">
        <f t="shared" si="0"/>
        <v>CCL1, CPSAA1, CPSAA5, CE1, CCEC3, CCEC4</v>
      </c>
      <c r="F10" s="280" t="str">
        <f t="shared" si="1"/>
        <v xml:space="preserve">3.2 Expresar de forma guiada y acompañada ideas, sentimientos y emociones a través de la creación de manifestaciones plásticas, visuales y audiovisuales sencillas, experimentando con los diferentes lenguajes artísticos, instrumentos, herramientas o materiales. </v>
      </c>
      <c r="G10" s="347"/>
      <c r="H10" s="250" t="s">
        <v>328</v>
      </c>
    </row>
    <row r="11" spans="1:8" ht="90" customHeight="1">
      <c r="B11" s="279" t="s">
        <v>22</v>
      </c>
      <c r="C11" s="280" t="s">
        <v>51</v>
      </c>
      <c r="D11" s="281" t="str">
        <f t="shared" si="2"/>
        <v>3</v>
      </c>
      <c r="E11" s="280" t="str">
        <f t="shared" si="0"/>
        <v>CCL1, CCL5, CPSAA3, CC2, CCEC3</v>
      </c>
      <c r="F11" s="280" t="str">
        <f t="shared" si="1"/>
        <v xml:space="preserve">3.3 Interpretar de manera individual o grupal manifestaciones plásticas, visuales y audiovisuales elementales y sencillas, utilizando las herramientas, los instrumentos u otros materiales y medios prestando atención. </v>
      </c>
      <c r="G11" s="347"/>
      <c r="H11" s="250" t="s">
        <v>329</v>
      </c>
    </row>
    <row r="12" spans="1:8" ht="90" customHeight="1">
      <c r="B12" s="279" t="s">
        <v>22</v>
      </c>
      <c r="C12" s="280" t="s">
        <v>51</v>
      </c>
      <c r="D12" s="281" t="str">
        <f t="shared" si="2"/>
        <v>4</v>
      </c>
      <c r="E12" s="280" t="str">
        <f t="shared" si="0"/>
        <v>CCL1, CCL5, CP3, STEM3, CE1, CE3, CCEC4</v>
      </c>
      <c r="F12" s="280" t="str">
        <f t="shared" si="1"/>
        <v xml:space="preserve">4.1 Explorar el diseño de producciones plásticas, visuales y audiovisuales elementales, trabajando de forma cooperativa a partir de la igualdad y el respeto a la diversidad. </v>
      </c>
      <c r="G12" s="347"/>
      <c r="H12" s="250" t="s">
        <v>330</v>
      </c>
    </row>
    <row r="13" spans="1:8" ht="90" customHeight="1">
      <c r="B13" s="279" t="s">
        <v>22</v>
      </c>
      <c r="C13" s="280" t="s">
        <v>51</v>
      </c>
      <c r="D13" s="281" t="str">
        <f t="shared" si="2"/>
        <v>4</v>
      </c>
      <c r="E13" s="280" t="str">
        <f t="shared" si="0"/>
        <v>CCL1, CCL5, STEM3, CPSAA3, CPSAA4, CC2, CCEC4</v>
      </c>
      <c r="F13" s="280" t="str">
        <f t="shared" si="1"/>
        <v xml:space="preserve">4.2 Experimentar en el proceso cooperativo de elaboración de producciones plásticas, visuales y audiovisuales, sencillas, de forma respetuosa, utilizando algunos elementos básicos de los diferentes lenguajes y técnicas artísticas, disfrutando tanto del proceso de elaboración como del resultado final, respetando la propia labor y la de los compañeros. </v>
      </c>
      <c r="G13" s="347"/>
      <c r="H13" s="250" t="s">
        <v>331</v>
      </c>
    </row>
    <row r="14" spans="1:8" ht="90" customHeight="1" thickBot="1">
      <c r="B14" s="279" t="s">
        <v>22</v>
      </c>
      <c r="C14" s="280" t="s">
        <v>51</v>
      </c>
      <c r="D14" s="281" t="str">
        <f t="shared" si="2"/>
        <v>4</v>
      </c>
      <c r="E14" s="280" t="str">
        <f t="shared" si="0"/>
        <v>CCL1, CCL5, CP3, CPSAA3, CPSAA4, CCEC3</v>
      </c>
      <c r="F14" s="280" t="str">
        <f t="shared" si="1"/>
        <v xml:space="preserve">4.3 Compartir experiencias creativas e interpretativas plásticas, visuales y audiovisuales, identificando el proceso y el resultado final obtenido, respetando y valorando las experiencias y opiniones propias y las de los demás. </v>
      </c>
      <c r="G14" s="347"/>
      <c r="H14" s="250" t="s">
        <v>332</v>
      </c>
    </row>
    <row r="15" spans="1:8" ht="90" customHeight="1">
      <c r="B15" s="66" t="s">
        <v>72</v>
      </c>
      <c r="C15" s="55" t="s">
        <v>51</v>
      </c>
      <c r="D15" s="84" t="str">
        <f t="shared" ref="D15:D62" si="3">LEFT(F15)</f>
        <v>1</v>
      </c>
      <c r="E15" s="55" t="str">
        <f t="shared" si="0"/>
        <v>CCL1, CP3, CCEC1, CCEC3</v>
      </c>
      <c r="F15" s="55" t="str">
        <f t="shared" si="1"/>
        <v xml:space="preserve">1.1 Explorar y descubrir propuestas plásticas, visuales y audiovisuales de diferentes géneros, estilos, estéticas, épocas y culturas, a través de la recepción activa en diferentes contextos, mostrando curiosidad, placer y apertura por el descubrimiento de lo nuevo y respeto por las mismas e incorporando la perspectiva de género. </v>
      </c>
      <c r="G15" s="349"/>
      <c r="H15" s="250" t="s">
        <v>353</v>
      </c>
    </row>
    <row r="16" spans="1:8" ht="90" customHeight="1">
      <c r="B16" s="67" t="s">
        <v>72</v>
      </c>
      <c r="C16" s="46" t="s">
        <v>51</v>
      </c>
      <c r="D16" s="85" t="str">
        <f t="shared" si="3"/>
        <v>1</v>
      </c>
      <c r="E16" s="46" t="str">
        <f t="shared" si="0"/>
        <v>CCL1, CPSAA3, CC1, CCEC1, CCEC2</v>
      </c>
      <c r="F16" s="46" t="str">
        <f t="shared" si="1"/>
        <v xml:space="preserve">1.2 Describir manifestaciones plásticas, visuales y audiovisuales del entorno próximo, explorando sus características con actitud abierta e interés. </v>
      </c>
      <c r="G16" s="350"/>
      <c r="H16" s="250" t="s">
        <v>354</v>
      </c>
    </row>
    <row r="17" spans="2:8" ht="90" customHeight="1">
      <c r="B17" s="67" t="s">
        <v>72</v>
      </c>
      <c r="C17" s="46" t="s">
        <v>51</v>
      </c>
      <c r="D17" s="85" t="str">
        <f t="shared" si="3"/>
        <v>1</v>
      </c>
      <c r="E17" s="46" t="str">
        <f t="shared" si="0"/>
        <v>CCL1, CCEC2</v>
      </c>
      <c r="F17" s="46" t="str">
        <f t="shared" si="1"/>
        <v xml:space="preserve">1.3 Identificar el vocabulario específico básico del lenguaje las artes plásticas, visuales y audiovisuales, en situaciones de recepción, análisis y creación. </v>
      </c>
      <c r="G17" s="350"/>
      <c r="H17" s="250" t="s">
        <v>355</v>
      </c>
    </row>
    <row r="18" spans="2:8" ht="90" customHeight="1">
      <c r="B18" s="67" t="s">
        <v>72</v>
      </c>
      <c r="C18" s="46" t="s">
        <v>51</v>
      </c>
      <c r="D18" s="85" t="str">
        <f t="shared" si="3"/>
        <v>2</v>
      </c>
      <c r="E18" s="46" t="str">
        <f t="shared" si="0"/>
        <v>CCL3, CD1, CCEC1</v>
      </c>
      <c r="F18" s="46" t="str">
        <f t="shared" si="1"/>
        <v xml:space="preserve">2.1 Seleccionar y aplicar estrategias elementales para la búsqueda guiada de información sobre manifestaciones plásticas, visuales y audiovisuales, a través de canales y medios de acceso sencillos, tanto de forma individual como cooperativa, disfrutando tanto en las tareas de búsqueda como de las manifestaciones encontradas, mostrando interés y aprecio por las mismas. </v>
      </c>
      <c r="G18" s="350"/>
      <c r="H18" s="250" t="s">
        <v>356</v>
      </c>
    </row>
    <row r="19" spans="2:8" ht="90" customHeight="1">
      <c r="B19" s="67" t="s">
        <v>72</v>
      </c>
      <c r="C19" s="46" t="s">
        <v>51</v>
      </c>
      <c r="D19" s="85" t="str">
        <f t="shared" si="3"/>
        <v>2</v>
      </c>
      <c r="E19" s="46" t="str">
        <f t="shared" si="0"/>
        <v>CD1, CC3, CCEC1, CCEC2</v>
      </c>
      <c r="F19" s="46" t="str">
        <f t="shared" si="1"/>
        <v xml:space="preserve">2.2 Reconocer elementos característicos básicos de distintas manifestaciones plásticas, visuales y audiovisuales, que forman parte del patrimonio cultural y artístico, indicando los canales, medios y técnicas empleados e identificando diferencias y similitudes con respeto e interés. </v>
      </c>
      <c r="G19" s="350" t="s">
        <v>2279</v>
      </c>
      <c r="H19" s="250" t="s">
        <v>357</v>
      </c>
    </row>
    <row r="20" spans="2:8" ht="90" customHeight="1">
      <c r="B20" s="67" t="s">
        <v>72</v>
      </c>
      <c r="C20" s="46" t="s">
        <v>51</v>
      </c>
      <c r="D20" s="85" t="str">
        <f t="shared" si="3"/>
        <v>2</v>
      </c>
      <c r="E20" s="46" t="str">
        <f t="shared" si="0"/>
        <v>CPSAA1, CCEC2</v>
      </c>
      <c r="F20" s="46" t="str">
        <f t="shared" si="1"/>
        <v xml:space="preserve">2.3 Explorar y compartir las sensaciones y emociones producidas por diferentes manifestaciones plásticas, visuales y audiovisuales a través de la recepción activa y su disfrute. </v>
      </c>
      <c r="G20" s="350"/>
      <c r="H20" s="250" t="s">
        <v>358</v>
      </c>
    </row>
    <row r="21" spans="2:8" ht="90" customHeight="1">
      <c r="B21" s="67" t="s">
        <v>72</v>
      </c>
      <c r="C21" s="46" t="s">
        <v>51</v>
      </c>
      <c r="D21" s="85" t="str">
        <f t="shared" si="3"/>
        <v>3</v>
      </c>
      <c r="E21" s="46" t="str">
        <f t="shared" si="0"/>
        <v>CCL5, CD2, CPSAA3, CPSAA5, CC2, CE1, CCEC4</v>
      </c>
      <c r="F21" s="46" t="str">
        <f t="shared" si="1"/>
        <v xml:space="preserve">3.1 Producir, de manera guiada, obras propias elementales y sencillas, de carácter plástico, visual y audiovisual, de forma individual y en grupo, utilizando algunas de las posibilidades expresivas de la imagen, los medios digitales básicos y otros materiales y herramientas, mostrando confianza en las capacidades creativas propias y respeto hacia las de los demás. </v>
      </c>
      <c r="G21" s="350"/>
      <c r="H21" s="250" t="s">
        <v>359</v>
      </c>
    </row>
    <row r="22" spans="2:8" ht="90" customHeight="1">
      <c r="B22" s="67" t="s">
        <v>72</v>
      </c>
      <c r="C22" s="46" t="s">
        <v>51</v>
      </c>
      <c r="D22" s="85" t="str">
        <f t="shared" si="3"/>
        <v>3</v>
      </c>
      <c r="E22" s="46" t="str">
        <f t="shared" si="0"/>
        <v>CCL1, CPSAA1, CE1, CCEC3, CCEC4</v>
      </c>
      <c r="F22" s="46" t="str">
        <f t="shared" si="1"/>
        <v xml:space="preserve">3.2 Expresar de forma guiada ideas, sentimientos y emociones a través de la creación de manifestaciones plásticas, visuales y audiovisuales sencillas, experimentando con los diferentes lenguajes artísticos, instrumentos herramientas y materiales. </v>
      </c>
      <c r="G22" s="350"/>
      <c r="H22" s="250" t="s">
        <v>360</v>
      </c>
    </row>
    <row r="23" spans="2:8" ht="90" customHeight="1">
      <c r="B23" s="67" t="s">
        <v>72</v>
      </c>
      <c r="C23" s="46" t="s">
        <v>51</v>
      </c>
      <c r="D23" s="85" t="str">
        <f t="shared" si="3"/>
        <v>3</v>
      </c>
      <c r="E23" s="46" t="str">
        <f t="shared" si="0"/>
        <v>CCL1, CCL5, CPSAA3, CC2, CCEC3</v>
      </c>
      <c r="F23" s="46" t="str">
        <f t="shared" si="1"/>
        <v xml:space="preserve">3.3 Interpretar de manera individual o grupal manifestaciones plásticas, visuales y audiovisuales sencillas utilizando, las herramientas, los instrumentos u otros materiales y medios, desarrollando progresivamente una actitud cooperativa y de atención. </v>
      </c>
      <c r="G23" s="350"/>
      <c r="H23" s="250" t="s">
        <v>361</v>
      </c>
    </row>
    <row r="24" spans="2:8" ht="90" customHeight="1">
      <c r="B24" s="67" t="s">
        <v>72</v>
      </c>
      <c r="C24" s="46" t="s">
        <v>51</v>
      </c>
      <c r="D24" s="85" t="str">
        <f t="shared" si="3"/>
        <v>4</v>
      </c>
      <c r="E24" s="46" t="str">
        <f t="shared" si="0"/>
        <v>CCL1, CCL5, CP3, STEM3, CE1, CE3, CCEC4</v>
      </c>
      <c r="F24" s="46" t="str">
        <f t="shared" si="1"/>
        <v xml:space="preserve">4.1 Participar de manera guiada en el diseño de producciones plásticas, visuales y audiovisuales, elementales, trabajando con interés de forma cooperativa a partir de la igualdad y el respeto a la diversidad. </v>
      </c>
      <c r="G24" s="350"/>
      <c r="H24" s="250" t="s">
        <v>2195</v>
      </c>
    </row>
    <row r="25" spans="2:8" ht="90" customHeight="1">
      <c r="B25" s="67" t="s">
        <v>72</v>
      </c>
      <c r="C25" s="46" t="s">
        <v>51</v>
      </c>
      <c r="D25" s="85" t="str">
        <f t="shared" si="3"/>
        <v>4</v>
      </c>
      <c r="E25" s="46" t="str">
        <f t="shared" si="0"/>
        <v>CCL1, CCL5, STEM3, CPSAA3, CPSAA4, CC2, CCEC4</v>
      </c>
      <c r="F25" s="46" t="str">
        <f t="shared" si="1"/>
        <v xml:space="preserve">4.2 Tomar parte en el proceso cooperativo de creación de producciones plásticas, visuales y audiovisuales, de forma respetuosa, utilizando elementos básicos de los diferentes lenguajes y técnicas artísticas, disfrutando tanto del proceso de elaboración como del resultado final, respetando la propia labor y la de los compañeros. </v>
      </c>
      <c r="G25" s="350"/>
      <c r="H25" s="250" t="s">
        <v>2196</v>
      </c>
    </row>
    <row r="26" spans="2:8" ht="90" customHeight="1" thickBot="1">
      <c r="B26" s="67" t="s">
        <v>72</v>
      </c>
      <c r="C26" s="46" t="s">
        <v>51</v>
      </c>
      <c r="D26" s="85" t="str">
        <f t="shared" si="3"/>
        <v>4</v>
      </c>
      <c r="E26" s="46" t="str">
        <f t="shared" si="0"/>
        <v>CCL1, CCL5, CP3, CPSAA3, CPSAA4, CCEC3</v>
      </c>
      <c r="F26" s="46" t="str">
        <f t="shared" si="1"/>
        <v xml:space="preserve">4.3 Compartir los proyectos creativos plásticos, visuales y audiovisuales o experiencias creativas, explicando el proceso y el resultado final obtenido, respetando y valorando las experiencias y opiniones propias y las de los demás. </v>
      </c>
      <c r="G26" s="350"/>
      <c r="H26" s="250" t="s">
        <v>362</v>
      </c>
    </row>
    <row r="27" spans="2:8" ht="90" customHeight="1">
      <c r="B27" s="69" t="s">
        <v>23</v>
      </c>
      <c r="C27" s="49" t="s">
        <v>51</v>
      </c>
      <c r="D27" s="87" t="str">
        <f t="shared" si="3"/>
        <v>1</v>
      </c>
      <c r="E27" s="49" t="str">
        <f t="shared" si="0"/>
        <v>CCL1, CP3, CPSAA1, CPSAA3, CCEC1, CCEC3</v>
      </c>
      <c r="F27" s="49" t="str">
        <f t="shared" si="1"/>
        <v xml:space="preserve">1.1 Reconocer propuestas plásticas, visuales y audiovisuales de diferentes géneros, estilos, estéticas, épocas y culturas, a través de la recepción activa en diferentes contextos y respeto por las mismas e incorporando la perspectiva de género. </v>
      </c>
      <c r="G27" s="352"/>
      <c r="H27" s="250" t="s">
        <v>381</v>
      </c>
    </row>
    <row r="28" spans="2:8" ht="90" customHeight="1">
      <c r="B28" s="70" t="s">
        <v>23</v>
      </c>
      <c r="C28" s="47" t="s">
        <v>51</v>
      </c>
      <c r="D28" s="88" t="str">
        <f t="shared" si="3"/>
        <v>1</v>
      </c>
      <c r="E28" s="47" t="str">
        <f t="shared" si="0"/>
        <v>CCL1, CPSAA3, CC1, CCEC1, CCEC2</v>
      </c>
      <c r="F28" s="47" t="str">
        <f t="shared" si="1"/>
        <v xml:space="preserve">1.2 Describir los elementos básicos de manifestaciones plásticas, visuales y audiovisuales explorando sus principales características con actitud abierta e interés. </v>
      </c>
      <c r="G28" s="353"/>
      <c r="H28" s="250" t="s">
        <v>382</v>
      </c>
    </row>
    <row r="29" spans="2:8" ht="90" customHeight="1">
      <c r="B29" s="70" t="s">
        <v>23</v>
      </c>
      <c r="C29" s="47" t="s">
        <v>51</v>
      </c>
      <c r="D29" s="88" t="str">
        <f t="shared" si="3"/>
        <v>1</v>
      </c>
      <c r="E29" s="47" t="str">
        <f t="shared" si="0"/>
        <v>CCL1, CC3, CCEC2</v>
      </c>
      <c r="F29" s="47" t="str">
        <f t="shared" si="1"/>
        <v xml:space="preserve">1.3 Identificar e iniciarse en la utilización del vocabulario específico de uso común del lenguaje plástico, visual y audiovisual, en diversos contextos de recepción, análisis y creación planteados en el aula. </v>
      </c>
      <c r="G29" s="353"/>
      <c r="H29" s="250" t="s">
        <v>383</v>
      </c>
    </row>
    <row r="30" spans="2:8" ht="90" customHeight="1">
      <c r="B30" s="70" t="s">
        <v>23</v>
      </c>
      <c r="C30" s="47" t="s">
        <v>51</v>
      </c>
      <c r="D30" s="88" t="str">
        <f t="shared" si="3"/>
        <v>2</v>
      </c>
      <c r="E30" s="47" t="str">
        <f t="shared" si="0"/>
        <v>CCL3, CP3, STEM2, CD1, CCEC1</v>
      </c>
      <c r="F30" s="47" t="str">
        <f t="shared" si="1"/>
        <v xml:space="preserve">2.1 Seleccionar y aplicar estrategias para la búsqueda guiada de información sobre manifestaciones plásticas, visuales y audiovisuales, a través de canales y medios de acceso sencillos, tanto de forma individual como cooperativa, disfrutando tanto en las tareas de búsqueda como de las manifestaciones encontradas, mostrando interés y aprecio por las mismas. </v>
      </c>
      <c r="G30" s="353" t="s">
        <v>2280</v>
      </c>
      <c r="H30" s="250" t="s">
        <v>384</v>
      </c>
    </row>
    <row r="31" spans="2:8" ht="90" customHeight="1">
      <c r="B31" s="70" t="s">
        <v>23</v>
      </c>
      <c r="C31" s="47" t="s">
        <v>51</v>
      </c>
      <c r="D31" s="88" t="str">
        <f t="shared" si="3"/>
        <v>2</v>
      </c>
      <c r="E31" s="47" t="str">
        <f t="shared" si="0"/>
        <v>CP3, CD1, CPSAA1, CPSAA3, CC3, CCEC1, CCEC2</v>
      </c>
      <c r="F31" s="47" t="str">
        <f t="shared" si="1"/>
        <v xml:space="preserve">2.2 Distinguir elementos característicos básicos de distintas manifestaciones plásticas, visuales y audiovisuales, que forman parte del patrimonio cultural y artístico, indicando los canales, medios y técnicas utilizados, identificando sus diferencias y similitudes y dialogando sobre las sensaciones producidas, con actitud de interés, aprecio y respeto. </v>
      </c>
      <c r="G31" s="353"/>
      <c r="H31" s="250" t="s">
        <v>385</v>
      </c>
    </row>
    <row r="32" spans="2:8" ht="90" customHeight="1">
      <c r="B32" s="70" t="s">
        <v>23</v>
      </c>
      <c r="C32" s="47" t="s">
        <v>51</v>
      </c>
      <c r="D32" s="88" t="str">
        <f t="shared" si="3"/>
        <v>2</v>
      </c>
      <c r="E32" s="47" t="str">
        <f t="shared" si="0"/>
        <v>CP3, CPSAA1, CPSAA3, CCEC2</v>
      </c>
      <c r="F32" s="47" t="str">
        <f t="shared" si="1"/>
        <v xml:space="preserve">2.3 Reconocer y compartir las sensaciones y emociones producidas por diferentes manifestaciones plásticas, visuales y audiovisuales a través de la recepción activa y su disfrute, mostrando respeto hacia las emociones compartidas por los otros compañeros. </v>
      </c>
      <c r="G32" s="353"/>
      <c r="H32" s="250" t="s">
        <v>386</v>
      </c>
    </row>
    <row r="33" spans="2:8" ht="90" customHeight="1">
      <c r="B33" s="70" t="s">
        <v>23</v>
      </c>
      <c r="C33" s="47" t="s">
        <v>51</v>
      </c>
      <c r="D33" s="88" t="str">
        <f t="shared" si="3"/>
        <v>3</v>
      </c>
      <c r="E33" s="47" t="str">
        <f t="shared" si="0"/>
        <v>CCL5, CD2, CPSAA3, CPSAA5, CC2, CE1, CCEC4</v>
      </c>
      <c r="F33" s="47" t="str">
        <f t="shared" si="1"/>
        <v xml:space="preserve">3.1 Producir obras propias básicas y sencillas creativas de carácter plástico, visual y audiovisual, de forma individual y en grupo, utilizando las posibilidades expresivas de la imagen, los medios digitales básicos y otros materiales y herramientas, mostrando confianza en las capacidades creativas propias y respeto hacia las diferentes posibilidades comunicativas y expresivas. </v>
      </c>
      <c r="G33" s="353" t="s">
        <v>2281</v>
      </c>
      <c r="H33" s="250" t="s">
        <v>387</v>
      </c>
    </row>
    <row r="34" spans="2:8" ht="90" customHeight="1">
      <c r="B34" s="70" t="s">
        <v>23</v>
      </c>
      <c r="C34" s="47" t="s">
        <v>51</v>
      </c>
      <c r="D34" s="88" t="str">
        <f t="shared" si="3"/>
        <v>3</v>
      </c>
      <c r="E34" s="47" t="str">
        <f t="shared" si="0"/>
        <v>CCL1, CPSAA1, CPSAA5, CE1, CCEC3, CCEC4</v>
      </c>
      <c r="F34" s="47" t="str">
        <f t="shared" si="1"/>
        <v xml:space="preserve">3.2 Expresar con creatividad y de forma guiada, ideas, sentimientos y emociones a través de la creación de manifestaciones plásticas, visuales y audiovisuales básicas y sencillas experimentando con los diferentes lenguajes artísticos e instrumentos, herramientas y materiales, prestando atención a la ejecución. </v>
      </c>
      <c r="G34" s="353"/>
      <c r="H34" s="250" t="s">
        <v>388</v>
      </c>
    </row>
    <row r="35" spans="2:8" ht="90" customHeight="1">
      <c r="B35" s="70" t="s">
        <v>23</v>
      </c>
      <c r="C35" s="47" t="s">
        <v>51</v>
      </c>
      <c r="D35" s="88" t="str">
        <f t="shared" si="3"/>
        <v>3</v>
      </c>
      <c r="E35" s="47" t="str">
        <f t="shared" si="0"/>
        <v>CCL1, CCL5, CPSAA3, CC2, CCEC3</v>
      </c>
      <c r="F35" s="47" t="str">
        <f t="shared" si="1"/>
        <v xml:space="preserve">3.3 Interpretar de manera individual o grupal manifestaciones plásticas, visuales y audiovisuales sencillas utilizando las herramientas, los instrumentos u otros materiales y medios, desarrollando una actitud cooperativa y de atención. </v>
      </c>
      <c r="G35" s="353"/>
      <c r="H35" s="250" t="s">
        <v>389</v>
      </c>
    </row>
    <row r="36" spans="2:8" ht="91.5" customHeight="1">
      <c r="B36" s="70" t="s">
        <v>23</v>
      </c>
      <c r="C36" s="47" t="s">
        <v>51</v>
      </c>
      <c r="D36" s="88" t="str">
        <f t="shared" si="3"/>
        <v>4</v>
      </c>
      <c r="E36" s="47" t="str">
        <f t="shared" si="0"/>
        <v>CCL1, CCL5, CP3, STEM3, CE1, CE3, CCEC4</v>
      </c>
      <c r="F36" s="47" t="str">
        <f t="shared" si="1"/>
        <v xml:space="preserve">4.1 Participar de manera guiada en el diseño de producciones plásticas, visuales y audiovisuales sencillas, trabajando con interés de forma cooperativa en la consecución de un resultado final, poniendo en valor el proceso a desarrollar y asumiendo diferentes funciones, desde la igualdad y el respeto a la diversidad. </v>
      </c>
      <c r="G36" s="353"/>
      <c r="H36" s="250" t="s">
        <v>390</v>
      </c>
    </row>
    <row r="37" spans="2:8" ht="90" customHeight="1">
      <c r="B37" s="70" t="s">
        <v>23</v>
      </c>
      <c r="C37" s="47" t="s">
        <v>51</v>
      </c>
      <c r="D37" s="88" t="str">
        <f t="shared" si="3"/>
        <v>4</v>
      </c>
      <c r="E37" s="47" t="str">
        <f t="shared" si="0"/>
        <v>CCL1, CCL5, STEM3, CPSAA3, CPSAA4, CC2, CE3, CCEC4</v>
      </c>
      <c r="F37" s="47" t="str">
        <f t="shared" si="1"/>
        <v xml:space="preserve">4.2 Participar en el proceso cooperativo de elaboración de producciones plásticas, visuales y audiovisuales, de forma respetuosa, utilizando elementos básicos de los diferentes lenguajes y técnicas artísticas, disfrutando tanto del proceso de elaboración como del resultado final, respetando la propia labor y la de los compañeros. </v>
      </c>
      <c r="G37" s="353"/>
      <c r="H37" s="250" t="s">
        <v>391</v>
      </c>
    </row>
    <row r="38" spans="2:8" ht="90" customHeight="1" thickBot="1">
      <c r="B38" s="70" t="s">
        <v>23</v>
      </c>
      <c r="C38" s="47" t="s">
        <v>51</v>
      </c>
      <c r="D38" s="88" t="str">
        <f t="shared" si="3"/>
        <v>4</v>
      </c>
      <c r="E38" s="47" t="str">
        <f t="shared" si="0"/>
        <v>CCL1, CCL5, CP3, CPSAA3, CPSAA4, CCEC3</v>
      </c>
      <c r="F38" s="47" t="str">
        <f t="shared" si="1"/>
        <v xml:space="preserve">4.3 Compartir los proyectos plásticos, visuales y audiovisuales o experiencias creativas, empleando alguna estrategia comunicativa básica, explicando el proceso y el resultado final obtenido, respetando y valorando las experiencias y opiniones propias y las de los demás. </v>
      </c>
      <c r="G38" s="353"/>
      <c r="H38" s="250" t="s">
        <v>392</v>
      </c>
    </row>
    <row r="39" spans="2:8" ht="90" customHeight="1">
      <c r="B39" s="72" t="s">
        <v>24</v>
      </c>
      <c r="C39" s="57" t="s">
        <v>51</v>
      </c>
      <c r="D39" s="90" t="str">
        <f t="shared" si="3"/>
        <v>1</v>
      </c>
      <c r="E39" s="57" t="str">
        <f t="shared" si="0"/>
        <v>CCL1, CP3, CPSAA1, CPSAA3, CCEC1, CCEC3</v>
      </c>
      <c r="F39" s="57" t="str">
        <f t="shared" si="1"/>
        <v xml:space="preserve">1.1 Distinguir propuestas plásticas, visuales y audiovisuales de diferentes géneros, estilos, épocas y culturas, a través de la recepción activa en diferentes, mostrando curiosidad, placer y apertura por el descubrimiento de lo nuevo y respeto por las mismas e incorporando la perspectiva de género. </v>
      </c>
      <c r="G39" s="355"/>
      <c r="H39" s="250" t="s">
        <v>414</v>
      </c>
    </row>
    <row r="40" spans="2:8" ht="90" customHeight="1">
      <c r="B40" s="73" t="s">
        <v>24</v>
      </c>
      <c r="C40" s="50" t="s">
        <v>51</v>
      </c>
      <c r="D40" s="91" t="str">
        <f t="shared" si="3"/>
        <v>1</v>
      </c>
      <c r="E40" s="50" t="str">
        <f t="shared" si="0"/>
        <v>CCL1, CPSAA3, CC1, CCEC1, CCEC2</v>
      </c>
      <c r="F40" s="50" t="str">
        <f t="shared" si="1"/>
        <v xml:space="preserve">1.2 Describir manifestaciones plásticas, visuales y audiovisuales, explorando sus características con actitud abierta e interés y estableciendo relaciones básicas entre ellas. </v>
      </c>
      <c r="G40" s="356"/>
      <c r="H40" s="250" t="s">
        <v>415</v>
      </c>
    </row>
    <row r="41" spans="2:8" ht="90" customHeight="1">
      <c r="B41" s="73" t="s">
        <v>24</v>
      </c>
      <c r="C41" s="50" t="s">
        <v>51</v>
      </c>
      <c r="D41" s="91" t="str">
        <f t="shared" si="3"/>
        <v>1</v>
      </c>
      <c r="E41" s="50" t="str">
        <f t="shared" si="0"/>
        <v>CCL1, CD1, CC3, CCEC2</v>
      </c>
      <c r="F41" s="50" t="str">
        <f t="shared" si="1"/>
        <v xml:space="preserve">1.3 Utilizar el vocabulario específico de uso común del lenguaje plástico, visual y audiovisual, en diversos contextos de recepción, análisis y creación. </v>
      </c>
      <c r="G41" s="356" t="s">
        <v>2282</v>
      </c>
      <c r="H41" s="250" t="s">
        <v>416</v>
      </c>
    </row>
    <row r="42" spans="2:8" ht="90" customHeight="1">
      <c r="B42" s="73" t="s">
        <v>24</v>
      </c>
      <c r="C42" s="50" t="s">
        <v>51</v>
      </c>
      <c r="D42" s="91" t="str">
        <f t="shared" si="3"/>
        <v>2</v>
      </c>
      <c r="E42" s="50" t="str">
        <f t="shared" si="0"/>
        <v>CCL3, CP3, STEM2, CD1, CPSAA1, CPSAA3, CCEC1</v>
      </c>
      <c r="F42" s="50" t="str">
        <f t="shared" si="1"/>
        <v xml:space="preserve">2.1 Seleccionar y aplicar estrategias para la búsqueda guiada de información sobre manifestaciones plásticas, visuales y audiovisuales, a través de canales y medios de acceso sencillos, tanto de forma individual como cooperativa, disfrutando tanto en las tareas de búsqueda como de las manifestaciones encontradas, iniciándose en la reflexión sobre la información obtenida, mostrando interés, aprecio y respeto por las mismas. </v>
      </c>
      <c r="G42" s="356"/>
      <c r="H42" s="250" t="s">
        <v>417</v>
      </c>
    </row>
    <row r="43" spans="2:8" ht="90" customHeight="1">
      <c r="B43" s="73" t="s">
        <v>24</v>
      </c>
      <c r="C43" s="50" t="s">
        <v>51</v>
      </c>
      <c r="D43" s="91" t="str">
        <f t="shared" si="3"/>
        <v>2</v>
      </c>
      <c r="E43" s="50" t="str">
        <f t="shared" si="0"/>
        <v>CP3, CD1, CPSAA1, CPSAA3, CC3, CCEC1, CCEC2</v>
      </c>
      <c r="F43" s="50" t="str">
        <f t="shared" si="1"/>
        <v xml:space="preserve">2.2 Distinguir elementos característicos básicos de distintas manifestaciones plásticas, visuales y audiovisuales, que forman parte del patrimonio cultural y artístico, indicando los canales, medios y técnicas utilizados, analizando sus diferencias y similitudes, dialogando y reflexionando sobre las sensaciones producidas, con actitud de interés, aprecio y respeto. </v>
      </c>
      <c r="G43" s="356"/>
      <c r="H43" s="250" t="s">
        <v>418</v>
      </c>
    </row>
    <row r="44" spans="2:8" ht="90" customHeight="1">
      <c r="B44" s="73" t="s">
        <v>24</v>
      </c>
      <c r="C44" s="50" t="s">
        <v>51</v>
      </c>
      <c r="D44" s="91" t="str">
        <f t="shared" si="3"/>
        <v>2</v>
      </c>
      <c r="E44" s="50" t="str">
        <f t="shared" si="0"/>
        <v>CP3, CPSAA1, CPSAA3, CCEC1, CCEC2</v>
      </c>
      <c r="F44" s="50" t="str">
        <f t="shared" si="1"/>
        <v xml:space="preserve">2.3 Reconocer y compartir las sensaciones y emociones producidas por diferentes manifestaciones plásticas, visuales y audiovisuales, desde la recepción activa y su disfrute, desarrollando autoconfianza y mostrando respeto hacia las emociones compartidas por los otros compañeros. </v>
      </c>
      <c r="G44" s="356"/>
      <c r="H44" s="250" t="s">
        <v>419</v>
      </c>
    </row>
    <row r="45" spans="2:8" ht="90" customHeight="1">
      <c r="B45" s="73" t="s">
        <v>24</v>
      </c>
      <c r="C45" s="50" t="s">
        <v>51</v>
      </c>
      <c r="D45" s="91" t="str">
        <f t="shared" si="3"/>
        <v>3</v>
      </c>
      <c r="E45" s="50" t="str">
        <f t="shared" si="0"/>
        <v>CCL5, CD2, CD4, CPSAA3, CPSAA5, CC2, CE1, CCEC4</v>
      </c>
      <c r="F45" s="50" t="str">
        <f t="shared" si="1"/>
        <v xml:space="preserve">3.1 Producir obras propias básicas de carácter plástico, visual y audiovisual, de forma individual y en grupo, utilizando las posibilidades expresivas de la imagen, los medios digitales básicos, otros materiales y herramientas, y mostrando cierto control y confianza en las capacidades creativas propias y respeto hacia las diferentes posibilidades comunicativas y expresivas. </v>
      </c>
      <c r="G45" s="356"/>
      <c r="H45" s="250" t="s">
        <v>2197</v>
      </c>
    </row>
    <row r="46" spans="2:8" ht="90" customHeight="1">
      <c r="B46" s="73" t="s">
        <v>24</v>
      </c>
      <c r="C46" s="50" t="s">
        <v>51</v>
      </c>
      <c r="D46" s="91" t="str">
        <f t="shared" si="3"/>
        <v>3</v>
      </c>
      <c r="E46" s="50" t="str">
        <f t="shared" si="0"/>
        <v>CCL1, CPSAA1, CPSAA5, CE1, CCEC3, CCEC4</v>
      </c>
      <c r="F46" s="50" t="str">
        <f t="shared" si="1"/>
        <v xml:space="preserve">3.2 Expresar con creatividad y de forma progresivamente autónoma, ideas, sentimientos y emociones a través de la creación de manifestaciones plásticas, visuales y audiovisuales básicas, experimentando con los diferentes lenguajes artísticos, por medio de la imagen, los medios digitales, instrumentos, herramientas y otros materiales, prestando atención a la correcta ejecución. </v>
      </c>
      <c r="G46" s="356"/>
      <c r="H46" s="250" t="s">
        <v>2198</v>
      </c>
    </row>
    <row r="47" spans="2:8" ht="90" customHeight="1">
      <c r="B47" s="73" t="s">
        <v>24</v>
      </c>
      <c r="C47" s="50" t="s">
        <v>51</v>
      </c>
      <c r="D47" s="91" t="str">
        <f t="shared" si="3"/>
        <v>3</v>
      </c>
      <c r="E47" s="50" t="str">
        <f t="shared" si="0"/>
        <v>CCL1, CCL5, CPSAA3, CC2, CCEC3</v>
      </c>
      <c r="F47" s="50" t="str">
        <f t="shared" si="1"/>
        <v xml:space="preserve">3.3 Interpretar de manera individual o grupal manifestaciones plásticas, visuales y audiovisuales utilizando la imagen, las herramientas, los instrumentos, los medios digitales u otros materiales desarrollando una actitud cooperativa y de atención. </v>
      </c>
      <c r="G47" s="356"/>
      <c r="H47" s="250" t="s">
        <v>420</v>
      </c>
    </row>
    <row r="48" spans="2:8" ht="90" customHeight="1">
      <c r="B48" s="73" t="s">
        <v>24</v>
      </c>
      <c r="C48" s="50" t="s">
        <v>51</v>
      </c>
      <c r="D48" s="91" t="str">
        <f t="shared" si="3"/>
        <v>4</v>
      </c>
      <c r="E48" s="50" t="str">
        <f t="shared" si="0"/>
        <v>CCL1, CCL5, CP3, STEM3, CE1, CE3, CCEC4</v>
      </c>
      <c r="F48" s="50" t="str">
        <f t="shared" si="1"/>
        <v xml:space="preserve">4.1 Participar de manera guiada en el diseño de producciones plásticas, visuales y audiovisuales, trabajando con interés de forma cooperativa en la consecución de un resultado final planificado, poniendo en valor el proceso a desarrollar y asumiendo diferentes funciones, desde la igualdad y el respeto a la diversidad. </v>
      </c>
      <c r="G48" s="356"/>
      <c r="H48" s="250" t="s">
        <v>422</v>
      </c>
    </row>
    <row r="49" spans="2:8" ht="90" customHeight="1">
      <c r="B49" s="73" t="s">
        <v>24</v>
      </c>
      <c r="C49" s="50" t="s">
        <v>51</v>
      </c>
      <c r="D49" s="91" t="str">
        <f t="shared" si="3"/>
        <v>4</v>
      </c>
      <c r="E49" s="50" t="str">
        <f t="shared" si="0"/>
        <v>CCL1, CCL5, STEM3, CPSAA3, CPSAA4, CC2, CE3, CCEC4</v>
      </c>
      <c r="F49" s="50" t="str">
        <f t="shared" si="1"/>
        <v xml:space="preserve">4.2 Participar en el proceso cooperativo de elaboración de producciones plásticas, visuales y audiovisuales, de forma creativa y respetuosa, utilizando elementos básicos de los diferentes lenguajes y técnicas artísticas, disfrutando tanto del proceso de elaboración como del resultado final, respetando la propia labor y la de los compañeros. </v>
      </c>
      <c r="G49" s="356"/>
      <c r="H49" s="250" t="s">
        <v>423</v>
      </c>
    </row>
    <row r="50" spans="2:8" ht="90" customHeight="1" thickBot="1">
      <c r="B50" s="73" t="s">
        <v>24</v>
      </c>
      <c r="C50" s="50" t="s">
        <v>51</v>
      </c>
      <c r="D50" s="91" t="str">
        <f t="shared" si="3"/>
        <v>4</v>
      </c>
      <c r="E50" s="50" t="str">
        <f t="shared" si="0"/>
        <v>CCL1, CCL5, CP3, CPSAA3, CPSAA4, CCEC3</v>
      </c>
      <c r="F50" s="50" t="str">
        <f t="shared" si="1"/>
        <v xml:space="preserve">4.3 Compartir los proyectos creativos plásticos, visuales y audiovisuales o experiencias creativas, empleando estrategias comunicativas básicas, explicando el proceso y el resultado final obtenido, y respetando y valorando las experiencias y opiniones propias y las de los demás. </v>
      </c>
      <c r="G50" s="356"/>
      <c r="H50" s="250" t="s">
        <v>424</v>
      </c>
    </row>
    <row r="51" spans="2:8" ht="90" customHeight="1">
      <c r="B51" s="75" t="s">
        <v>189</v>
      </c>
      <c r="C51" s="60" t="s">
        <v>51</v>
      </c>
      <c r="D51" s="93" t="str">
        <f t="shared" si="3"/>
        <v>1</v>
      </c>
      <c r="E51" s="60" t="str">
        <f t="shared" ref="E51:E74" si="4">MID(H51,FIND("(",H51)+1,FIND(")",H51)-FIND("(",H51)-1)</f>
        <v>CCL1, CP3, CD1, CPSAA1, CPSAA3, CC3, CCEC1, CCEC3</v>
      </c>
      <c r="F51" s="60" t="str">
        <f t="shared" ref="F51:F74" si="5">MID(H51,1,FIND("(",H51)-1)</f>
        <v xml:space="preserve">1.1 Distinguir propuestas plásticas, visuales y audiovisuales de diferentes géneros, estilos, estéticas, épocas y culturas, a través de la búsqueda, la recepción activa en diferentes contextos, mostrando curiosidad, placer y apertura por el descubrimiento de lo nuevo y respeto por las mismas e incorporando la perspectiva de género. </v>
      </c>
      <c r="G51" s="358"/>
      <c r="H51" s="250" t="s">
        <v>446</v>
      </c>
    </row>
    <row r="52" spans="2:8" ht="100.2" customHeight="1">
      <c r="B52" s="76" t="s">
        <v>189</v>
      </c>
      <c r="C52" s="58" t="s">
        <v>51</v>
      </c>
      <c r="D52" s="94" t="str">
        <f t="shared" si="3"/>
        <v>1</v>
      </c>
      <c r="E52" s="58" t="str">
        <f t="shared" si="4"/>
        <v>CCL1, STEM1, CD1, CPSAA3, CC1, CC3, CCEC1, CCEC2</v>
      </c>
      <c r="F52" s="58" t="str">
        <f t="shared" si="5"/>
        <v xml:space="preserve">1.2 Describir manifestaciones plásticas, visuales y audiovisuales explorando y analizando sus características con actitud abierta e interés, estableciendo relaciones entre ellas y valorando positivamente y respetando la diversidad que las genera. </v>
      </c>
      <c r="G52" s="359"/>
      <c r="H52" s="250" t="s">
        <v>447</v>
      </c>
    </row>
    <row r="53" spans="2:8" ht="76.95" customHeight="1">
      <c r="B53" s="76" t="s">
        <v>189</v>
      </c>
      <c r="C53" s="58" t="s">
        <v>51</v>
      </c>
      <c r="D53" s="94" t="str">
        <f t="shared" si="3"/>
        <v>1</v>
      </c>
      <c r="E53" s="58" t="str">
        <f t="shared" si="4"/>
        <v>CCL1, CD1, CC3, CE2, CCEC2</v>
      </c>
      <c r="F53" s="58" t="str">
        <f t="shared" si="5"/>
        <v xml:space="preserve">1.3 Utilizar el vocabulario específico del lenguaje plástico, visual y audiovisual en diversos contextos de recepción, análisis, creación planteados en el aula, expresando opiniones de manera fundamentada, con una actitud abierta y respetuosa hacia las manifestaciones artísticas. </v>
      </c>
      <c r="G53" s="359"/>
      <c r="H53" s="250" t="s">
        <v>448</v>
      </c>
    </row>
    <row r="54" spans="2:8" ht="100.2" customHeight="1">
      <c r="B54" s="76" t="s">
        <v>189</v>
      </c>
      <c r="C54" s="58" t="s">
        <v>51</v>
      </c>
      <c r="D54" s="94" t="str">
        <f t="shared" si="3"/>
        <v>2</v>
      </c>
      <c r="E54" s="58" t="str">
        <f t="shared" si="4"/>
        <v>CCL3, CP3, STEM2, CD1, CPSAA1, CAPSAA3, CPSAA4, CC3, CCEC1</v>
      </c>
      <c r="F54" s="58" t="str">
        <f t="shared" si="5"/>
        <v xml:space="preserve">2.1 Seleccionar y aplicar estrategias para la búsqueda de información sobre manifestaciones plásticas, visuales y audiovisuales, a través de diversos canales y medios de acceso, tanto de forma individual como cooperativa, disfrutando tanto en las tareas de búsqueda como de las manifestaciones encontradas, reflexionando sobre la información obtenida, mostrando interés, aprecio y respeto por las mismas. </v>
      </c>
      <c r="G54" s="359"/>
      <c r="H54" s="250" t="s">
        <v>449</v>
      </c>
    </row>
    <row r="55" spans="2:8" ht="90" customHeight="1">
      <c r="B55" s="76" t="s">
        <v>189</v>
      </c>
      <c r="C55" s="58" t="s">
        <v>51</v>
      </c>
      <c r="D55" s="94" t="str">
        <f t="shared" si="3"/>
        <v>2</v>
      </c>
      <c r="E55" s="58" t="str">
        <f t="shared" si="4"/>
        <v>CCL3, CP3, STEM2, CD1, CPSAA1, CPSAA3, CC3, CCEC1, CCEC2</v>
      </c>
      <c r="F55" s="58" t="str">
        <f t="shared" si="5"/>
        <v xml:space="preserve">2.2 Comparar y comunicar el significado y los elementos característicos de distintas manifestaciones plásticas, visuales y audiovisuales, que forman parte del patrimonio cultural y artístico, analizando los canales, medios y técnicas vinculados a ellas, así como sus diferencias y similitudes, entendiendo su valor y desarrollando criterios de valoración propios, con actitud abierta y respetuosa. </v>
      </c>
      <c r="G55" s="359"/>
      <c r="H55" s="250" t="s">
        <v>450</v>
      </c>
    </row>
    <row r="56" spans="2:8" ht="90" customHeight="1">
      <c r="B56" s="76" t="s">
        <v>189</v>
      </c>
      <c r="C56" s="58" t="s">
        <v>51</v>
      </c>
      <c r="D56" s="94" t="str">
        <f t="shared" si="3"/>
        <v>2</v>
      </c>
      <c r="E56" s="58" t="str">
        <f t="shared" si="4"/>
        <v>CP3, CPSAA1, CPSAA3, CCEC1, CCEC2</v>
      </c>
      <c r="F56" s="58" t="str">
        <f t="shared" si="5"/>
        <v xml:space="preserve">2.3 Valorar y compartir las sensaciones y emociones producidas por diferentes manifestaciones plásticas, visuales y audiovisuales, desde la recepción activa, a partir de su análisis, comprensión y disfrute, mostrando respeto por las emociones compartidas por los compañeros. </v>
      </c>
      <c r="G56" s="359"/>
      <c r="H56" s="250" t="s">
        <v>451</v>
      </c>
    </row>
    <row r="57" spans="2:8" ht="90" customHeight="1">
      <c r="B57" s="76" t="s">
        <v>189</v>
      </c>
      <c r="C57" s="58" t="s">
        <v>51</v>
      </c>
      <c r="D57" s="94" t="str">
        <f t="shared" si="3"/>
        <v>3</v>
      </c>
      <c r="E57" s="58" t="str">
        <f t="shared" si="4"/>
        <v>CCL5, CD2, CD4, CPSAA3, CPSAA5, CC2, CE1, CCEC4</v>
      </c>
      <c r="F57" s="58" t="str">
        <f t="shared" si="5"/>
        <v xml:space="preserve">3.1 Producir obras propias básicas, de carácter plástico, visual y audiovisual, de forma individual y en grupo, utilizando las posibilidades expresivas de la imagen, los medios digitales y multimodales básicos y otros materiales, instrumentos y herramientas, mostrando control y confianza en las capacidades creativas propias y desarrollando una cierta visión crítica y empática de las posibilidades comunicativas y expresivas. </v>
      </c>
      <c r="G57" s="359"/>
      <c r="H57" s="250" t="s">
        <v>452</v>
      </c>
    </row>
    <row r="58" spans="2:8" ht="90" customHeight="1">
      <c r="B58" s="76" t="s">
        <v>189</v>
      </c>
      <c r="C58" s="58" t="s">
        <v>51</v>
      </c>
      <c r="D58" s="94" t="str">
        <f t="shared" si="3"/>
        <v>3</v>
      </c>
      <c r="E58" s="58" t="str">
        <f t="shared" si="4"/>
        <v>CCL1, CPSAA1, CPSAA5, CE1, CCEC3, CCEC4</v>
      </c>
      <c r="F58" s="58" t="str">
        <f t="shared" si="5"/>
        <v xml:space="preserve">3.2 Expresar con creatividad y de forma autónoma, ideas, sentimientos y emociones a través de la creación de diversas manifestaciones plásticas, visuales y audiovisuales, utilizando los diferentes lenguajes artísticos, por medio de la imagen y los medios digitales y multimodales básicos, e instrumentos y otros materiales y herramientas, mostrando cierta confianza en las propias capacidades y perfeccionando progresivamente la ejecución. </v>
      </c>
      <c r="G58" s="359"/>
      <c r="H58" s="250" t="s">
        <v>453</v>
      </c>
    </row>
    <row r="59" spans="2:8" ht="90" customHeight="1">
      <c r="B59" s="76" t="s">
        <v>189</v>
      </c>
      <c r="C59" s="58" t="s">
        <v>51</v>
      </c>
      <c r="D59" s="94" t="str">
        <f t="shared" si="3"/>
        <v>3</v>
      </c>
      <c r="E59" s="58" t="str">
        <f t="shared" si="4"/>
        <v>CCL1, CCL5, CPSAA3, CC2, CCEC3</v>
      </c>
      <c r="F59" s="58" t="str">
        <f t="shared" si="5"/>
        <v xml:space="preserve">3.3 Interpretar de manera individual o grupal diversas manifestaciones plásticas, visuales y audiovisuales utilizando la imagen, las herramientas, los medios digitales y multimodales básicos, los instrumentos u otros materiales desarrollando una actitud cooperativa, de atención, compromiso y progresiva coordinación con el grupo. </v>
      </c>
      <c r="G59" s="359"/>
      <c r="H59" s="250" t="s">
        <v>454</v>
      </c>
    </row>
    <row r="60" spans="2:8" ht="90" customHeight="1">
      <c r="B60" s="76" t="s">
        <v>189</v>
      </c>
      <c r="C60" s="58" t="s">
        <v>51</v>
      </c>
      <c r="D60" s="94" t="str">
        <f t="shared" si="3"/>
        <v>4</v>
      </c>
      <c r="E60" s="58" t="str">
        <f t="shared" si="4"/>
        <v>CCL1, CCL5, CP3, STEM3, CE1, CE3, CCEC4</v>
      </c>
      <c r="F60" s="58" t="str">
        <f t="shared" si="5"/>
        <v xml:space="preserve">4.1 Planificar y diseñar de manera semi-guiada sencillas producciones plásticas, visuales y audiovisuales colectivas, trabajando con interés y esfuerzo de forma cooperativa en la consecución de un resultado final, poniendo en valor el proceso y asumiendo diferentes funciones, desde la igualdad y el respeto a la diversidad y desarrollando el espíritu emprendedor. </v>
      </c>
      <c r="G60" s="359"/>
      <c r="H60" s="250" t="s">
        <v>2199</v>
      </c>
    </row>
    <row r="61" spans="2:8" ht="90" customHeight="1">
      <c r="B61" s="76" t="s">
        <v>189</v>
      </c>
      <c r="C61" s="58" t="s">
        <v>51</v>
      </c>
      <c r="D61" s="94" t="str">
        <f t="shared" si="3"/>
        <v>4</v>
      </c>
      <c r="E61" s="58" t="str">
        <f t="shared" si="4"/>
        <v>CCL1, CCL5, STEM3, CPSAA3, CPSAA4, CC2, CE3, CCEC4</v>
      </c>
      <c r="F61" s="58" t="str">
        <f t="shared" si="5"/>
        <v xml:space="preserve">4.2 Participar activamente en el proceso cooperativo de elaboración de producciones plásticas, visuales y audiovisuales de forma creativa, respetuosa y comprometida, utilizando algunos elementos de los diferentes lenguajes y técnicas artísticas, disfrutando tanto del proceso de elaboración como del resultado final, respetando la propia labor y la de los compañeros. </v>
      </c>
      <c r="G61" s="359"/>
      <c r="H61" s="250" t="s">
        <v>2200</v>
      </c>
    </row>
    <row r="62" spans="2:8" ht="90" customHeight="1" thickBot="1">
      <c r="B62" s="76" t="s">
        <v>189</v>
      </c>
      <c r="C62" s="58" t="s">
        <v>51</v>
      </c>
      <c r="D62" s="94" t="str">
        <f t="shared" si="3"/>
        <v>4</v>
      </c>
      <c r="E62" s="58" t="str">
        <f t="shared" si="4"/>
        <v>CCL1, CCL5, CP3, CD2, CD3, CPSAA3, CPSAA4, CCEC3</v>
      </c>
      <c r="F62" s="58" t="str">
        <f t="shared" si="5"/>
        <v xml:space="preserve">4.3 Compartir los proyectos creativos plásticos, visuales y audiovisuales o experiencias creativas e interpretativas, empleando algunas estrategias comunicativas y a través de medios sencillos, explicando el proceso y el resultado final obtenido, y respetando y valorando las experiencias y opiniones propias y de los demás. </v>
      </c>
      <c r="G62" s="359" t="s">
        <v>2283</v>
      </c>
      <c r="H62" s="250" t="s">
        <v>455</v>
      </c>
    </row>
    <row r="63" spans="2:8" ht="90" customHeight="1">
      <c r="B63" s="78" t="s">
        <v>206</v>
      </c>
      <c r="C63" s="61" t="s">
        <v>51</v>
      </c>
      <c r="D63" s="96" t="str">
        <f t="shared" ref="D63:D74" si="6">LEFT(F63)</f>
        <v>1</v>
      </c>
      <c r="E63" s="61" t="str">
        <f t="shared" si="4"/>
        <v>CCL1, CP3, CD1, CPSAA1, CPSAA3, CC3, CCEC1, CCEC3</v>
      </c>
      <c r="F63" s="61" t="str">
        <f t="shared" si="5"/>
        <v xml:space="preserve">1.1 Distinguir, comparar y valorar propuestas plásticas, visuales y audiovisuales de diferentes géneros, estilos, estéticas, épocas y culturas, a través de la búsqueda, la recepción activa en diferentes contextos, mostrando curiosidad, placer y apertura por el descubrimiento de lo nuevo y respeto por las mismas e incorporando la perspectiva de género. </v>
      </c>
      <c r="G63" s="362" t="s">
        <v>2284</v>
      </c>
      <c r="H63" s="250" t="s">
        <v>483</v>
      </c>
    </row>
    <row r="64" spans="2:8" ht="90" customHeight="1">
      <c r="B64" s="79" t="s">
        <v>206</v>
      </c>
      <c r="C64" s="62" t="s">
        <v>51</v>
      </c>
      <c r="D64" s="97" t="str">
        <f t="shared" si="6"/>
        <v>1</v>
      </c>
      <c r="E64" s="62" t="str">
        <f t="shared" si="4"/>
        <v>CCL1, STEM1, CD1, CPSAA3, CC1, CC3, CCEC1, CCEC2</v>
      </c>
      <c r="F64" s="62" t="str">
        <f t="shared" si="5"/>
        <v xml:space="preserve">1.2 Describir y debatir acerca de las manifestaciones plásticas, visuales y audiovisuales, explorando y analizando sus características con actitud abierta e interés, estableciendo relaciones entre ellas, valorando positivamente y respetando la diversidad que las genera. </v>
      </c>
      <c r="G64" s="363"/>
      <c r="H64" s="250" t="s">
        <v>484</v>
      </c>
    </row>
    <row r="65" spans="2:8" ht="90" customHeight="1">
      <c r="B65" s="79" t="s">
        <v>206</v>
      </c>
      <c r="C65" s="62" t="s">
        <v>51</v>
      </c>
      <c r="D65" s="97" t="str">
        <f t="shared" si="6"/>
        <v>1</v>
      </c>
      <c r="E65" s="62" t="str">
        <f t="shared" si="4"/>
        <v>CCL1, CD1, CC3, CE2, CCEC2</v>
      </c>
      <c r="F65" s="62" t="str">
        <f t="shared" si="5"/>
        <v xml:space="preserve">1.3 Utilizar el vocabulario específico del lenguaje plástico, visual y audiovisual, en diversos contextos de recepción, análisis y creación planteados en el aula, expresando opiniones y valoraciones de manera fundamentada, con una actitud abierta y respetuosa hacia las manifestaciones artísticas. </v>
      </c>
      <c r="G65" s="363"/>
      <c r="H65" s="250" t="s">
        <v>485</v>
      </c>
    </row>
    <row r="66" spans="2:8" ht="90" customHeight="1">
      <c r="B66" s="79" t="s">
        <v>206</v>
      </c>
      <c r="C66" s="62" t="s">
        <v>51</v>
      </c>
      <c r="D66" s="97" t="str">
        <f t="shared" si="6"/>
        <v>2</v>
      </c>
      <c r="E66" s="62" t="str">
        <f t="shared" si="4"/>
        <v>CCL3, CP3, STEM2, CD1, CPSAA1, CAPSAA3, CPSAA4, CC3, CCEC1</v>
      </c>
      <c r="F66" s="62" t="str">
        <f t="shared" si="5"/>
        <v xml:space="preserve">2.1 Seleccionar y aplicar estrategias para la búsqueda de información sobre manifestaciones plásticas, visuales y audiovisuales, a través de diversos canales y medios de acceso, tanto de forma individual como cooperativa, disfrutando tanto en las tareas de búsqueda como de las manifestaciones encontradas, reflexionando y valorando la información obtenida, mostrando interés, aprecio y respeto por las mismas. </v>
      </c>
      <c r="G66" s="363"/>
      <c r="H66" s="250" t="s">
        <v>486</v>
      </c>
    </row>
    <row r="67" spans="2:8" ht="90" customHeight="1">
      <c r="B67" s="79" t="s">
        <v>206</v>
      </c>
      <c r="C67" s="62" t="s">
        <v>51</v>
      </c>
      <c r="D67" s="97" t="str">
        <f t="shared" si="6"/>
        <v>2</v>
      </c>
      <c r="E67" s="62" t="str">
        <f t="shared" si="4"/>
        <v>CCL3, CP3, STEM2, CD1, CPSAA1, CPSAA3, CC3, CCEC1, CCEC2</v>
      </c>
      <c r="F67" s="62" t="str">
        <f t="shared" si="5"/>
        <v xml:space="preserve">2.2 Comparar y comunicar el significado, los elementos característicos y la intencionalidad de distintas manifestaciones plásticas, visuales y audiovisuales que forman parte del patrimonio cultural y artístico, analizando los canales, medios y técnicas vinculados a ellas, así como sus diferencias y similitudes, entendiendo su valor y desarrollando criterios de valoración propios, con actitud abierta, respetuosa y de conservación. </v>
      </c>
      <c r="G67" s="363"/>
      <c r="H67" s="250" t="s">
        <v>488</v>
      </c>
    </row>
    <row r="68" spans="2:8" ht="90" customHeight="1">
      <c r="B68" s="79" t="s">
        <v>206</v>
      </c>
      <c r="C68" s="62" t="s">
        <v>51</v>
      </c>
      <c r="D68" s="97" t="str">
        <f t="shared" si="6"/>
        <v>2</v>
      </c>
      <c r="E68" s="62" t="str">
        <f t="shared" si="4"/>
        <v>CP3, CPSAA1, CPSAA3, CPSAA4, CCEC1, CCEC2</v>
      </c>
      <c r="F68" s="62" t="str">
        <f t="shared" si="5"/>
        <v xml:space="preserve">2.3 Valorar y comunicar las sensaciones y emociones producidas por diferentes manifestaciones musicales, de lenguaje plástico, visual y audiovisual, desde la recepción activa, a partir de su análisis, comprensión y disfrute, mostrando respeto por las emociones compartidas por los compañeros, reconociendo progresivamente el papel que desempeñan en el desarrollo personal y social. </v>
      </c>
      <c r="G68" s="363"/>
      <c r="H68" s="251" t="s">
        <v>487</v>
      </c>
    </row>
    <row r="69" spans="2:8" ht="90" customHeight="1">
      <c r="B69" s="79" t="s">
        <v>206</v>
      </c>
      <c r="C69" s="62" t="s">
        <v>51</v>
      </c>
      <c r="D69" s="97" t="str">
        <f t="shared" si="6"/>
        <v>3</v>
      </c>
      <c r="E69" s="62" t="str">
        <f t="shared" si="4"/>
        <v>CCL5, CD2, CD4, CPSAA3, CPSAA5, CC2, CE1, CCEC4</v>
      </c>
      <c r="F69" s="62" t="str">
        <f t="shared" si="5"/>
        <v xml:space="preserve">3.1 Producir obras propias básicas de carácter plástico, visual y audiovisual, de forma individual y en grupo, utilizando las posibilidades expresivas de la imagen, los medios digitales y multimodales básicos y otros materiales, instrumentos y herramientas, mostrando control y confianza en las capacidades creativas propias y desarrollando una visión crítica y empática de las posibilidades comunicativas y expresivas. </v>
      </c>
      <c r="G69" s="363"/>
      <c r="H69" s="250" t="s">
        <v>491</v>
      </c>
    </row>
    <row r="70" spans="2:8" ht="90" customHeight="1">
      <c r="B70" s="79" t="s">
        <v>206</v>
      </c>
      <c r="C70" s="62" t="s">
        <v>51</v>
      </c>
      <c r="D70" s="97" t="str">
        <f t="shared" si="6"/>
        <v>3</v>
      </c>
      <c r="E70" s="62" t="str">
        <f t="shared" si="4"/>
        <v>CCL1, CPSAA1, CPSAA5, CE1, CCEC3, CCEC4</v>
      </c>
      <c r="F70" s="62" t="str">
        <f t="shared" si="5"/>
        <v xml:space="preserve">3.2 Expresar con creatividad y de forma autónoma, ideas, sentimientos y emociones a través de la creación de diversas manifestaciones plásticas, visuales y audiovisuales, utilizando los diferentes lenguajes artísticos, por medio de la imagen y los medios digitales y multimodales, instrumentos y otros materiales y herramientas, mostrando confianza en las propias capacidades y perfeccionando la ejecución. </v>
      </c>
      <c r="G70" s="363"/>
      <c r="H70" s="250" t="s">
        <v>492</v>
      </c>
    </row>
    <row r="71" spans="2:8" ht="90" customHeight="1">
      <c r="B71" s="79" t="s">
        <v>206</v>
      </c>
      <c r="C71" s="62" t="s">
        <v>51</v>
      </c>
      <c r="D71" s="97" t="str">
        <f t="shared" si="6"/>
        <v>3</v>
      </c>
      <c r="E71" s="62" t="str">
        <f t="shared" si="4"/>
        <v>CCL1, CCL5, CPSAA3, CC2, CCEC3</v>
      </c>
      <c r="F71" s="62" t="str">
        <f t="shared" si="5"/>
        <v xml:space="preserve">3.3 Interpretar de manera individual o grupal diversas manifestaciones plásticas, visuales y audiovisuales utilizando imagen, las herramientas, los medios digitales y multimodales básicos, los instrumentos u otros materiales desarrollando una actitud cooperativa, de atención, compromiso y coordinación con el grupo. </v>
      </c>
      <c r="G71" s="363"/>
      <c r="H71" s="250" t="s">
        <v>493</v>
      </c>
    </row>
    <row r="72" spans="2:8" ht="90" customHeight="1">
      <c r="B72" s="79" t="s">
        <v>206</v>
      </c>
      <c r="C72" s="62" t="s">
        <v>51</v>
      </c>
      <c r="D72" s="97" t="str">
        <f t="shared" si="6"/>
        <v>4</v>
      </c>
      <c r="E72" s="62" t="str">
        <f t="shared" si="4"/>
        <v>CCL1, CCL5, CP3, STEM3, CE1, CE3, CCEC4</v>
      </c>
      <c r="F72" s="62" t="str">
        <f t="shared" si="5"/>
        <v xml:space="preserve">4.1 Planificar y diseñar producciones plásticas, visuales y audiovisuales colectivas, trabajando con interés y esfuerzo de forma cooperativa en la consecución de un resultado final, poniendo en valor el proceso, asumiendo diferentes funciones, desde la igualdad y el respeto a la diversidad y desarrollando el espíritu emprendedor. </v>
      </c>
      <c r="G72" s="363"/>
      <c r="H72" s="250" t="s">
        <v>494</v>
      </c>
    </row>
    <row r="73" spans="2:8" ht="90" customHeight="1">
      <c r="B73" s="79" t="s">
        <v>206</v>
      </c>
      <c r="C73" s="62" t="s">
        <v>51</v>
      </c>
      <c r="D73" s="97" t="str">
        <f t="shared" si="6"/>
        <v>4</v>
      </c>
      <c r="E73" s="62" t="str">
        <f t="shared" si="4"/>
        <v>CCL1, CCL5, STEM3, CPSAA3, CPSAA4, CC2, CE3, CCEC4</v>
      </c>
      <c r="F73" s="62" t="str">
        <f t="shared" si="5"/>
        <v xml:space="preserve">4.2 Participar activamente en el proceso cooperativo de elaboración de producciones plásticas, visuales y audiovisuales, de forma creativa, respetuosa y comprometida, utilizando elementos de los diferentes lenguajes y técnicas artísticas, disfrutando tanto del proceso de elaboración como del resultado final, respetando la propia labor y la de los compañeros. </v>
      </c>
      <c r="G73" s="363"/>
      <c r="H73" s="250" t="s">
        <v>495</v>
      </c>
    </row>
    <row r="74" spans="2:8" ht="90" customHeight="1" thickBot="1">
      <c r="B74" s="80" t="s">
        <v>206</v>
      </c>
      <c r="C74" s="52" t="s">
        <v>51</v>
      </c>
      <c r="D74" s="98" t="str">
        <f t="shared" si="6"/>
        <v>4</v>
      </c>
      <c r="E74" s="52" t="str">
        <f t="shared" si="4"/>
        <v>CCL1, CCL5, CP3, CD2, CD3, CPSAA3, CPSAA4, CCEC3</v>
      </c>
      <c r="F74" s="52" t="str">
        <f t="shared" si="5"/>
        <v xml:space="preserve">4.3 Compartir los proyectos creativos plásticos, visuales y audiovisuales o experiencias creativas, empleando diferentes estrategias comunicativas y a través de diversos medios, explicando el proceso y el resultado final obtenido, y respetando y valorando las experiencias y opiniones propias y de los demás. </v>
      </c>
      <c r="G74" s="365"/>
      <c r="H74" s="250" t="s">
        <v>496</v>
      </c>
    </row>
  </sheetData>
  <sheetProtection algorithmName="SHA-512" hashValue="dOoaszKvRXYB5XA1kw1zos8D0oOHRmjh5YRapd2FMsJm81WuXSAhfDdBnpAM/Rtf8gaIluTJIzdYRPtyeAtdcA==" saltValue="5704iYkmoocVCrxkSorT0Q==" spinCount="100000" sheet="1" objects="1" scenarios="1" formatCells="0" formatColumns="0" autoFilter="0"/>
  <autoFilter ref="B2:G74" xr:uid="{35473890-83ED-4CCF-A079-1BA501BA5B52}"/>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52C425-9C1D-4520-991E-1E82BCA28D1A}">
  <sheetPr codeName="Hoja13"/>
  <dimension ref="A1:E122"/>
  <sheetViews>
    <sheetView showGridLines="0" zoomScale="70" zoomScaleNormal="70" workbookViewId="0">
      <selection activeCell="B3" sqref="B3"/>
    </sheetView>
  </sheetViews>
  <sheetFormatPr baseColWidth="10" defaultRowHeight="14.4"/>
  <cols>
    <col min="1" max="1" width="16.109375" style="12" customWidth="1"/>
    <col min="2" max="2" width="20.6640625" customWidth="1"/>
    <col min="3" max="3" width="20.6640625" style="123" customWidth="1"/>
    <col min="4" max="4" width="40.6640625" style="10" customWidth="1"/>
    <col min="5" max="5" width="90.6640625" customWidth="1"/>
  </cols>
  <sheetData>
    <row r="1" spans="1:5" ht="15" thickBot="1"/>
    <row r="2" spans="1:5" s="124" customFormat="1" ht="15" thickBot="1">
      <c r="A2" s="13"/>
      <c r="B2" s="120" t="s">
        <v>0</v>
      </c>
      <c r="C2" s="121" t="s">
        <v>73</v>
      </c>
      <c r="D2" s="147" t="s">
        <v>272</v>
      </c>
      <c r="E2" s="122" t="s">
        <v>75</v>
      </c>
    </row>
    <row r="3" spans="1:5" ht="90" customHeight="1">
      <c r="A3" s="148"/>
      <c r="B3" s="263" t="s">
        <v>22</v>
      </c>
      <c r="C3" s="264" t="s">
        <v>333</v>
      </c>
      <c r="D3" s="265" t="s">
        <v>2261</v>
      </c>
      <c r="E3" s="266" t="s">
        <v>336</v>
      </c>
    </row>
    <row r="4" spans="1:5" ht="90" customHeight="1">
      <c r="B4" s="267" t="s">
        <v>22</v>
      </c>
      <c r="C4" s="264" t="s">
        <v>333</v>
      </c>
      <c r="D4" s="268" t="s">
        <v>2261</v>
      </c>
      <c r="E4" s="269" t="s">
        <v>337</v>
      </c>
    </row>
    <row r="5" spans="1:5" ht="90" customHeight="1">
      <c r="B5" s="267" t="s">
        <v>22</v>
      </c>
      <c r="C5" s="264" t="s">
        <v>333</v>
      </c>
      <c r="D5" s="268" t="s">
        <v>2261</v>
      </c>
      <c r="E5" s="269" t="s">
        <v>338</v>
      </c>
    </row>
    <row r="6" spans="1:5" ht="90" customHeight="1">
      <c r="B6" s="267" t="s">
        <v>22</v>
      </c>
      <c r="C6" s="264" t="s">
        <v>333</v>
      </c>
      <c r="D6" s="268" t="s">
        <v>2261</v>
      </c>
      <c r="E6" s="269" t="s">
        <v>339</v>
      </c>
    </row>
    <row r="7" spans="1:5" ht="90" customHeight="1">
      <c r="B7" s="267" t="s">
        <v>22</v>
      </c>
      <c r="C7" s="264" t="s">
        <v>333</v>
      </c>
      <c r="D7" s="268" t="s">
        <v>2261</v>
      </c>
      <c r="E7" s="269" t="s">
        <v>340</v>
      </c>
    </row>
    <row r="8" spans="1:5" ht="90" customHeight="1">
      <c r="B8" s="267" t="s">
        <v>22</v>
      </c>
      <c r="C8" s="264" t="s">
        <v>333</v>
      </c>
      <c r="D8" s="270" t="s">
        <v>2261</v>
      </c>
      <c r="E8" s="269" t="s">
        <v>341</v>
      </c>
    </row>
    <row r="9" spans="1:5" ht="90" customHeight="1">
      <c r="B9" s="267" t="s">
        <v>22</v>
      </c>
      <c r="C9" s="270" t="s">
        <v>342</v>
      </c>
      <c r="D9" s="270" t="s">
        <v>2261</v>
      </c>
      <c r="E9" s="269" t="s">
        <v>346</v>
      </c>
    </row>
    <row r="10" spans="1:5" ht="90" customHeight="1">
      <c r="B10" s="267" t="s">
        <v>22</v>
      </c>
      <c r="C10" s="270" t="s">
        <v>342</v>
      </c>
      <c r="D10" s="270" t="s">
        <v>2261</v>
      </c>
      <c r="E10" s="269" t="s">
        <v>347</v>
      </c>
    </row>
    <row r="11" spans="1:5" ht="90" customHeight="1">
      <c r="B11" s="267" t="s">
        <v>22</v>
      </c>
      <c r="C11" s="270" t="s">
        <v>342</v>
      </c>
      <c r="D11" s="270" t="s">
        <v>2261</v>
      </c>
      <c r="E11" s="269" t="s">
        <v>348</v>
      </c>
    </row>
    <row r="12" spans="1:5" ht="90" customHeight="1">
      <c r="B12" s="267" t="s">
        <v>22</v>
      </c>
      <c r="C12" s="270" t="s">
        <v>342</v>
      </c>
      <c r="D12" s="270" t="s">
        <v>2261</v>
      </c>
      <c r="E12" s="269" t="s">
        <v>349</v>
      </c>
    </row>
    <row r="13" spans="1:5" ht="90" customHeight="1">
      <c r="B13" s="267" t="s">
        <v>22</v>
      </c>
      <c r="C13" s="270" t="s">
        <v>342</v>
      </c>
      <c r="D13" s="268" t="s">
        <v>2261</v>
      </c>
      <c r="E13" s="269" t="s">
        <v>350</v>
      </c>
    </row>
    <row r="14" spans="1:5" ht="90" customHeight="1" thickBot="1">
      <c r="B14" s="271" t="s">
        <v>22</v>
      </c>
      <c r="C14" s="272" t="s">
        <v>342</v>
      </c>
      <c r="D14" s="272" t="s">
        <v>2261</v>
      </c>
      <c r="E14" s="274" t="s">
        <v>351</v>
      </c>
    </row>
    <row r="15" spans="1:5" ht="90" customHeight="1">
      <c r="B15" s="189" t="s">
        <v>72</v>
      </c>
      <c r="C15" s="190" t="s">
        <v>333</v>
      </c>
      <c r="D15" s="191" t="s">
        <v>2261</v>
      </c>
      <c r="E15" s="192" t="s">
        <v>370</v>
      </c>
    </row>
    <row r="16" spans="1:5" ht="90" customHeight="1">
      <c r="B16" s="125" t="s">
        <v>72</v>
      </c>
      <c r="C16" s="126" t="s">
        <v>333</v>
      </c>
      <c r="D16" s="127" t="s">
        <v>2261</v>
      </c>
      <c r="E16" s="128" t="s">
        <v>337</v>
      </c>
    </row>
    <row r="17" spans="2:5" ht="90" customHeight="1">
      <c r="B17" s="125" t="s">
        <v>72</v>
      </c>
      <c r="C17" s="126" t="s">
        <v>333</v>
      </c>
      <c r="D17" s="127" t="s">
        <v>2261</v>
      </c>
      <c r="E17" s="128" t="s">
        <v>371</v>
      </c>
    </row>
    <row r="18" spans="2:5" ht="90" customHeight="1">
      <c r="B18" s="125" t="s">
        <v>72</v>
      </c>
      <c r="C18" s="126" t="s">
        <v>333</v>
      </c>
      <c r="D18" s="127" t="s">
        <v>2261</v>
      </c>
      <c r="E18" s="128" t="s">
        <v>372</v>
      </c>
    </row>
    <row r="19" spans="2:5" ht="90" customHeight="1">
      <c r="B19" s="125" t="s">
        <v>72</v>
      </c>
      <c r="C19" s="126" t="s">
        <v>333</v>
      </c>
      <c r="D19" s="127" t="s">
        <v>2261</v>
      </c>
      <c r="E19" s="128" t="s">
        <v>373</v>
      </c>
    </row>
    <row r="20" spans="2:5" ht="90" customHeight="1">
      <c r="B20" s="125" t="s">
        <v>72</v>
      </c>
      <c r="C20" s="126" t="s">
        <v>333</v>
      </c>
      <c r="D20" s="126" t="s">
        <v>2261</v>
      </c>
      <c r="E20" s="128" t="s">
        <v>374</v>
      </c>
    </row>
    <row r="21" spans="2:5" ht="90" customHeight="1">
      <c r="B21" s="125" t="s">
        <v>72</v>
      </c>
      <c r="C21" s="126" t="s">
        <v>333</v>
      </c>
      <c r="D21" s="126" t="s">
        <v>2261</v>
      </c>
      <c r="E21" s="128" t="s">
        <v>375</v>
      </c>
    </row>
    <row r="22" spans="2:5" ht="90" customHeight="1">
      <c r="B22" s="125" t="s">
        <v>72</v>
      </c>
      <c r="C22" s="126" t="s">
        <v>342</v>
      </c>
      <c r="D22" s="126" t="s">
        <v>2261</v>
      </c>
      <c r="E22" s="128" t="s">
        <v>346</v>
      </c>
    </row>
    <row r="23" spans="2:5" ht="90" customHeight="1">
      <c r="B23" s="125" t="s">
        <v>72</v>
      </c>
      <c r="C23" s="126" t="s">
        <v>342</v>
      </c>
      <c r="D23" s="126" t="s">
        <v>2261</v>
      </c>
      <c r="E23" s="128" t="s">
        <v>376</v>
      </c>
    </row>
    <row r="24" spans="2:5" ht="90" customHeight="1">
      <c r="B24" s="125" t="s">
        <v>72</v>
      </c>
      <c r="C24" s="126" t="s">
        <v>342</v>
      </c>
      <c r="D24" s="126" t="s">
        <v>2261</v>
      </c>
      <c r="E24" s="128" t="s">
        <v>348</v>
      </c>
    </row>
    <row r="25" spans="2:5" ht="90" customHeight="1">
      <c r="B25" s="125" t="s">
        <v>72</v>
      </c>
      <c r="C25" s="126" t="s">
        <v>342</v>
      </c>
      <c r="D25" s="126" t="s">
        <v>2261</v>
      </c>
      <c r="E25" s="128" t="s">
        <v>377</v>
      </c>
    </row>
    <row r="26" spans="2:5" ht="90" customHeight="1">
      <c r="B26" s="125" t="s">
        <v>72</v>
      </c>
      <c r="C26" s="126" t="s">
        <v>342</v>
      </c>
      <c r="D26" s="126" t="s">
        <v>2261</v>
      </c>
      <c r="E26" s="128" t="s">
        <v>350</v>
      </c>
    </row>
    <row r="27" spans="2:5" ht="90" customHeight="1">
      <c r="B27" s="125" t="s">
        <v>72</v>
      </c>
      <c r="C27" s="126" t="s">
        <v>342</v>
      </c>
      <c r="D27" s="126" t="s">
        <v>2261</v>
      </c>
      <c r="E27" s="128" t="s">
        <v>378</v>
      </c>
    </row>
    <row r="28" spans="2:5" ht="90" customHeight="1">
      <c r="B28" s="125" t="s">
        <v>72</v>
      </c>
      <c r="C28" s="126" t="s">
        <v>342</v>
      </c>
      <c r="D28" s="126" t="s">
        <v>2261</v>
      </c>
      <c r="E28" s="128" t="s">
        <v>379</v>
      </c>
    </row>
    <row r="29" spans="2:5" ht="90" customHeight="1" thickBot="1">
      <c r="B29" s="193" t="s">
        <v>72</v>
      </c>
      <c r="C29" s="194" t="s">
        <v>342</v>
      </c>
      <c r="D29" s="194" t="s">
        <v>2261</v>
      </c>
      <c r="E29" s="195" t="s">
        <v>380</v>
      </c>
    </row>
    <row r="30" spans="2:5" ht="90" customHeight="1">
      <c r="B30" s="199" t="s">
        <v>23</v>
      </c>
      <c r="C30" s="200" t="s">
        <v>333</v>
      </c>
      <c r="D30" s="200" t="s">
        <v>2261</v>
      </c>
      <c r="E30" s="201" t="s">
        <v>393</v>
      </c>
    </row>
    <row r="31" spans="2:5" ht="90" customHeight="1">
      <c r="B31" s="129" t="s">
        <v>23</v>
      </c>
      <c r="C31" s="130" t="s">
        <v>333</v>
      </c>
      <c r="D31" s="130" t="s">
        <v>2261</v>
      </c>
      <c r="E31" s="131" t="s">
        <v>337</v>
      </c>
    </row>
    <row r="32" spans="2:5" ht="90" customHeight="1">
      <c r="B32" s="129" t="s">
        <v>23</v>
      </c>
      <c r="C32" s="130" t="s">
        <v>333</v>
      </c>
      <c r="D32" s="130" t="s">
        <v>2261</v>
      </c>
      <c r="E32" s="131" t="s">
        <v>394</v>
      </c>
    </row>
    <row r="33" spans="2:5" ht="90" customHeight="1">
      <c r="B33" s="129" t="s">
        <v>23</v>
      </c>
      <c r="C33" s="130" t="s">
        <v>333</v>
      </c>
      <c r="D33" s="130" t="s">
        <v>2261</v>
      </c>
      <c r="E33" s="131" t="s">
        <v>395</v>
      </c>
    </row>
    <row r="34" spans="2:5" ht="90" customHeight="1">
      <c r="B34" s="129" t="s">
        <v>23</v>
      </c>
      <c r="C34" s="130" t="s">
        <v>333</v>
      </c>
      <c r="D34" s="130" t="s">
        <v>2261</v>
      </c>
      <c r="E34" s="131" t="s">
        <v>396</v>
      </c>
    </row>
    <row r="35" spans="2:5" ht="90" customHeight="1">
      <c r="B35" s="129" t="s">
        <v>23</v>
      </c>
      <c r="C35" s="130" t="s">
        <v>333</v>
      </c>
      <c r="D35" s="130" t="s">
        <v>2261</v>
      </c>
      <c r="E35" s="131" t="s">
        <v>397</v>
      </c>
    </row>
    <row r="36" spans="2:5" ht="90" customHeight="1">
      <c r="B36" s="129" t="s">
        <v>23</v>
      </c>
      <c r="C36" s="130" t="s">
        <v>333</v>
      </c>
      <c r="D36" s="130" t="s">
        <v>2261</v>
      </c>
      <c r="E36" s="131" t="s">
        <v>374</v>
      </c>
    </row>
    <row r="37" spans="2:5" ht="90" customHeight="1">
      <c r="B37" s="129" t="s">
        <v>23</v>
      </c>
      <c r="C37" s="130" t="s">
        <v>333</v>
      </c>
      <c r="D37" s="130" t="s">
        <v>2261</v>
      </c>
      <c r="E37" s="131" t="s">
        <v>398</v>
      </c>
    </row>
    <row r="38" spans="2:5" ht="90" customHeight="1">
      <c r="B38" s="129" t="s">
        <v>23</v>
      </c>
      <c r="C38" s="130" t="s">
        <v>333</v>
      </c>
      <c r="D38" s="130" t="s">
        <v>2261</v>
      </c>
      <c r="E38" s="131" t="s">
        <v>399</v>
      </c>
    </row>
    <row r="39" spans="2:5" ht="90" customHeight="1">
      <c r="B39" s="129" t="s">
        <v>23</v>
      </c>
      <c r="C39" s="130" t="s">
        <v>333</v>
      </c>
      <c r="D39" s="130" t="s">
        <v>2261</v>
      </c>
      <c r="E39" s="131" t="s">
        <v>400</v>
      </c>
    </row>
    <row r="40" spans="2:5" ht="90" customHeight="1">
      <c r="B40" s="129" t="s">
        <v>23</v>
      </c>
      <c r="C40" s="130" t="s">
        <v>342</v>
      </c>
      <c r="D40" s="130" t="s">
        <v>2261</v>
      </c>
      <c r="E40" s="131" t="s">
        <v>401</v>
      </c>
    </row>
    <row r="41" spans="2:5" ht="90" customHeight="1">
      <c r="B41" s="129" t="s">
        <v>23</v>
      </c>
      <c r="C41" s="130" t="s">
        <v>342</v>
      </c>
      <c r="D41" s="130" t="s">
        <v>2261</v>
      </c>
      <c r="E41" s="131" t="s">
        <v>376</v>
      </c>
    </row>
    <row r="42" spans="2:5" ht="90" customHeight="1">
      <c r="B42" s="129" t="s">
        <v>23</v>
      </c>
      <c r="C42" s="130" t="s">
        <v>342</v>
      </c>
      <c r="D42" s="130" t="s">
        <v>2261</v>
      </c>
      <c r="E42" s="131" t="s">
        <v>402</v>
      </c>
    </row>
    <row r="43" spans="2:5" ht="90" customHeight="1">
      <c r="B43" s="129" t="s">
        <v>23</v>
      </c>
      <c r="C43" s="130" t="s">
        <v>342</v>
      </c>
      <c r="D43" s="130" t="s">
        <v>2261</v>
      </c>
      <c r="E43" s="131" t="s">
        <v>377</v>
      </c>
    </row>
    <row r="44" spans="2:5" ht="90" customHeight="1">
      <c r="B44" s="129" t="s">
        <v>23</v>
      </c>
      <c r="C44" s="130" t="s">
        <v>342</v>
      </c>
      <c r="D44" s="130" t="s">
        <v>2261</v>
      </c>
      <c r="E44" s="131" t="s">
        <v>403</v>
      </c>
    </row>
    <row r="45" spans="2:5" ht="90" customHeight="1">
      <c r="B45" s="129" t="s">
        <v>23</v>
      </c>
      <c r="C45" s="130" t="s">
        <v>342</v>
      </c>
      <c r="D45" s="130" t="s">
        <v>2261</v>
      </c>
      <c r="E45" s="131" t="s">
        <v>404</v>
      </c>
    </row>
    <row r="46" spans="2:5" ht="90" customHeight="1">
      <c r="B46" s="129" t="s">
        <v>23</v>
      </c>
      <c r="C46" s="130" t="s">
        <v>342</v>
      </c>
      <c r="D46" s="130" t="s">
        <v>2261</v>
      </c>
      <c r="E46" s="131" t="s">
        <v>405</v>
      </c>
    </row>
    <row r="47" spans="2:5" ht="90" customHeight="1">
      <c r="B47" s="129" t="s">
        <v>23</v>
      </c>
      <c r="C47" s="130" t="s">
        <v>342</v>
      </c>
      <c r="D47" s="130" t="s">
        <v>2261</v>
      </c>
      <c r="E47" s="131" t="s">
        <v>406</v>
      </c>
    </row>
    <row r="48" spans="2:5" ht="90" customHeight="1">
      <c r="B48" s="129" t="s">
        <v>23</v>
      </c>
      <c r="C48" s="130" t="s">
        <v>342</v>
      </c>
      <c r="D48" s="130" t="s">
        <v>2261</v>
      </c>
      <c r="E48" s="131" t="s">
        <v>407</v>
      </c>
    </row>
    <row r="49" spans="2:5" ht="90" customHeight="1">
      <c r="B49" s="129" t="s">
        <v>23</v>
      </c>
      <c r="C49" s="130" t="s">
        <v>342</v>
      </c>
      <c r="D49" s="130" t="s">
        <v>2261</v>
      </c>
      <c r="E49" s="131" t="s">
        <v>408</v>
      </c>
    </row>
    <row r="50" spans="2:5" ht="90" customHeight="1">
      <c r="B50" s="129" t="s">
        <v>23</v>
      </c>
      <c r="C50" s="130" t="s">
        <v>342</v>
      </c>
      <c r="D50" s="130" t="s">
        <v>2261</v>
      </c>
      <c r="E50" s="131" t="s">
        <v>409</v>
      </c>
    </row>
    <row r="51" spans="2:5" ht="90" customHeight="1" thickBot="1">
      <c r="B51" s="202" t="s">
        <v>23</v>
      </c>
      <c r="C51" s="203" t="s">
        <v>342</v>
      </c>
      <c r="D51" s="203" t="s">
        <v>2261</v>
      </c>
      <c r="E51" s="204" t="s">
        <v>410</v>
      </c>
    </row>
    <row r="52" spans="2:5" ht="90" customHeight="1">
      <c r="B52" s="208" t="s">
        <v>24</v>
      </c>
      <c r="C52" s="209" t="s">
        <v>333</v>
      </c>
      <c r="D52" s="209" t="s">
        <v>2261</v>
      </c>
      <c r="E52" s="210" t="s">
        <v>432</v>
      </c>
    </row>
    <row r="53" spans="2:5" ht="90" customHeight="1">
      <c r="B53" s="133" t="s">
        <v>24</v>
      </c>
      <c r="C53" s="134" t="s">
        <v>333</v>
      </c>
      <c r="D53" s="134" t="s">
        <v>2261</v>
      </c>
      <c r="E53" s="135" t="s">
        <v>433</v>
      </c>
    </row>
    <row r="54" spans="2:5" ht="90" customHeight="1">
      <c r="B54" s="133" t="s">
        <v>24</v>
      </c>
      <c r="C54" s="134" t="s">
        <v>333</v>
      </c>
      <c r="D54" s="134" t="s">
        <v>2261</v>
      </c>
      <c r="E54" s="135" t="s">
        <v>434</v>
      </c>
    </row>
    <row r="55" spans="2:5" ht="90" customHeight="1">
      <c r="B55" s="133" t="s">
        <v>24</v>
      </c>
      <c r="C55" s="134" t="s">
        <v>333</v>
      </c>
      <c r="D55" s="134" t="s">
        <v>2261</v>
      </c>
      <c r="E55" s="135" t="s">
        <v>435</v>
      </c>
    </row>
    <row r="56" spans="2:5" ht="90" customHeight="1">
      <c r="B56" s="133" t="s">
        <v>24</v>
      </c>
      <c r="C56" s="134" t="s">
        <v>333</v>
      </c>
      <c r="D56" s="134" t="s">
        <v>2261</v>
      </c>
      <c r="E56" s="135" t="s">
        <v>396</v>
      </c>
    </row>
    <row r="57" spans="2:5" ht="90" customHeight="1">
      <c r="B57" s="133" t="s">
        <v>24</v>
      </c>
      <c r="C57" s="134" t="s">
        <v>333</v>
      </c>
      <c r="D57" s="134" t="s">
        <v>2261</v>
      </c>
      <c r="E57" s="135" t="s">
        <v>436</v>
      </c>
    </row>
    <row r="58" spans="2:5" ht="90" customHeight="1">
      <c r="B58" s="133" t="s">
        <v>24</v>
      </c>
      <c r="C58" s="134" t="s">
        <v>333</v>
      </c>
      <c r="D58" s="134" t="s">
        <v>2261</v>
      </c>
      <c r="E58" s="135" t="s">
        <v>374</v>
      </c>
    </row>
    <row r="59" spans="2:5" ht="90" customHeight="1">
      <c r="B59" s="133" t="s">
        <v>24</v>
      </c>
      <c r="C59" s="134" t="s">
        <v>333</v>
      </c>
      <c r="D59" s="134" t="s">
        <v>2261</v>
      </c>
      <c r="E59" s="135" t="s">
        <v>398</v>
      </c>
    </row>
    <row r="60" spans="2:5" ht="90" customHeight="1">
      <c r="B60" s="133" t="s">
        <v>24</v>
      </c>
      <c r="C60" s="134" t="s">
        <v>333</v>
      </c>
      <c r="D60" s="134" t="s">
        <v>2261</v>
      </c>
      <c r="E60" s="135" t="s">
        <v>437</v>
      </c>
    </row>
    <row r="61" spans="2:5" ht="90" customHeight="1">
      <c r="B61" s="133" t="s">
        <v>24</v>
      </c>
      <c r="C61" s="134" t="s">
        <v>333</v>
      </c>
      <c r="D61" s="134" t="s">
        <v>2261</v>
      </c>
      <c r="E61" s="135" t="s">
        <v>400</v>
      </c>
    </row>
    <row r="62" spans="2:5" ht="90" customHeight="1">
      <c r="B62" s="133" t="s">
        <v>24</v>
      </c>
      <c r="C62" s="134" t="s">
        <v>342</v>
      </c>
      <c r="D62" s="134" t="s">
        <v>2261</v>
      </c>
      <c r="E62" s="135" t="s">
        <v>401</v>
      </c>
    </row>
    <row r="63" spans="2:5" ht="90" customHeight="1">
      <c r="B63" s="133" t="s">
        <v>24</v>
      </c>
      <c r="C63" s="134" t="s">
        <v>342</v>
      </c>
      <c r="D63" s="134" t="s">
        <v>2261</v>
      </c>
      <c r="E63" s="135" t="s">
        <v>376</v>
      </c>
    </row>
    <row r="64" spans="2:5" ht="90" customHeight="1">
      <c r="B64" s="133" t="s">
        <v>24</v>
      </c>
      <c r="C64" s="134" t="s">
        <v>342</v>
      </c>
      <c r="D64" s="134" t="s">
        <v>2261</v>
      </c>
      <c r="E64" s="135" t="s">
        <v>438</v>
      </c>
    </row>
    <row r="65" spans="2:5" ht="90" customHeight="1">
      <c r="B65" s="133" t="s">
        <v>24</v>
      </c>
      <c r="C65" s="134" t="s">
        <v>342</v>
      </c>
      <c r="D65" s="134" t="s">
        <v>2261</v>
      </c>
      <c r="E65" s="135" t="s">
        <v>439</v>
      </c>
    </row>
    <row r="66" spans="2:5" ht="90" customHeight="1">
      <c r="B66" s="133" t="s">
        <v>24</v>
      </c>
      <c r="C66" s="134" t="s">
        <v>342</v>
      </c>
      <c r="D66" s="134" t="s">
        <v>2261</v>
      </c>
      <c r="E66" s="135" t="s">
        <v>440</v>
      </c>
    </row>
    <row r="67" spans="2:5" ht="90" customHeight="1">
      <c r="B67" s="133" t="s">
        <v>24</v>
      </c>
      <c r="C67" s="134" t="s">
        <v>342</v>
      </c>
      <c r="D67" s="134" t="s">
        <v>2261</v>
      </c>
      <c r="E67" s="135" t="s">
        <v>441</v>
      </c>
    </row>
    <row r="68" spans="2:5" ht="90" customHeight="1">
      <c r="B68" s="133" t="s">
        <v>24</v>
      </c>
      <c r="C68" s="134" t="s">
        <v>342</v>
      </c>
      <c r="D68" s="134" t="s">
        <v>2261</v>
      </c>
      <c r="E68" s="135" t="s">
        <v>404</v>
      </c>
    </row>
    <row r="69" spans="2:5" ht="90" customHeight="1">
      <c r="B69" s="133" t="s">
        <v>24</v>
      </c>
      <c r="C69" s="134" t="s">
        <v>342</v>
      </c>
      <c r="D69" s="134" t="s">
        <v>2261</v>
      </c>
      <c r="E69" s="135" t="s">
        <v>405</v>
      </c>
    </row>
    <row r="70" spans="2:5" ht="90" customHeight="1">
      <c r="B70" s="133" t="s">
        <v>24</v>
      </c>
      <c r="C70" s="134" t="s">
        <v>342</v>
      </c>
      <c r="D70" s="134" t="s">
        <v>2261</v>
      </c>
      <c r="E70" s="135" t="s">
        <v>442</v>
      </c>
    </row>
    <row r="71" spans="2:5" ht="90" customHeight="1">
      <c r="B71" s="133" t="s">
        <v>24</v>
      </c>
      <c r="C71" s="134" t="s">
        <v>342</v>
      </c>
      <c r="D71" s="134" t="s">
        <v>2261</v>
      </c>
      <c r="E71" s="135" t="s">
        <v>443</v>
      </c>
    </row>
    <row r="72" spans="2:5" ht="90" customHeight="1">
      <c r="B72" s="133" t="s">
        <v>24</v>
      </c>
      <c r="C72" s="134" t="s">
        <v>342</v>
      </c>
      <c r="D72" s="134" t="s">
        <v>2261</v>
      </c>
      <c r="E72" s="135" t="s">
        <v>444</v>
      </c>
    </row>
    <row r="73" spans="2:5" ht="90" customHeight="1">
      <c r="B73" s="133" t="s">
        <v>24</v>
      </c>
      <c r="C73" s="134" t="s">
        <v>342</v>
      </c>
      <c r="D73" s="134" t="s">
        <v>2261</v>
      </c>
      <c r="E73" s="135" t="s">
        <v>409</v>
      </c>
    </row>
    <row r="74" spans="2:5" ht="90" customHeight="1" thickBot="1">
      <c r="B74" s="211" t="s">
        <v>24</v>
      </c>
      <c r="C74" s="212" t="s">
        <v>342</v>
      </c>
      <c r="D74" s="212" t="s">
        <v>2261</v>
      </c>
      <c r="E74" s="213" t="s">
        <v>445</v>
      </c>
    </row>
    <row r="75" spans="2:5" ht="90" customHeight="1">
      <c r="B75" s="217" t="s">
        <v>189</v>
      </c>
      <c r="C75" s="218" t="s">
        <v>333</v>
      </c>
      <c r="D75" s="218" t="s">
        <v>2261</v>
      </c>
      <c r="E75" s="219" t="s">
        <v>458</v>
      </c>
    </row>
    <row r="76" spans="2:5" ht="90" customHeight="1">
      <c r="B76" s="136" t="s">
        <v>189</v>
      </c>
      <c r="C76" s="137" t="s">
        <v>333</v>
      </c>
      <c r="D76" s="137" t="s">
        <v>2261</v>
      </c>
      <c r="E76" s="138" t="s">
        <v>459</v>
      </c>
    </row>
    <row r="77" spans="2:5" ht="90" customHeight="1">
      <c r="B77" s="136" t="s">
        <v>189</v>
      </c>
      <c r="C77" s="137" t="s">
        <v>333</v>
      </c>
      <c r="D77" s="137" t="s">
        <v>2261</v>
      </c>
      <c r="E77" s="138" t="s">
        <v>460</v>
      </c>
    </row>
    <row r="78" spans="2:5" ht="90" customHeight="1">
      <c r="B78" s="136" t="s">
        <v>189</v>
      </c>
      <c r="C78" s="137" t="s">
        <v>333</v>
      </c>
      <c r="D78" s="137" t="s">
        <v>2261</v>
      </c>
      <c r="E78" s="138" t="s">
        <v>461</v>
      </c>
    </row>
    <row r="79" spans="2:5" ht="90" customHeight="1">
      <c r="B79" s="136" t="s">
        <v>189</v>
      </c>
      <c r="C79" s="137" t="s">
        <v>333</v>
      </c>
      <c r="D79" s="137" t="s">
        <v>2261</v>
      </c>
      <c r="E79" s="138" t="s">
        <v>396</v>
      </c>
    </row>
    <row r="80" spans="2:5" ht="90" customHeight="1">
      <c r="B80" s="136" t="s">
        <v>189</v>
      </c>
      <c r="C80" s="137" t="s">
        <v>333</v>
      </c>
      <c r="D80" s="137" t="s">
        <v>2261</v>
      </c>
      <c r="E80" s="138" t="s">
        <v>462</v>
      </c>
    </row>
    <row r="81" spans="2:5" ht="90" customHeight="1">
      <c r="B81" s="136" t="s">
        <v>189</v>
      </c>
      <c r="C81" s="137" t="s">
        <v>333</v>
      </c>
      <c r="D81" s="137" t="s">
        <v>2261</v>
      </c>
      <c r="E81" s="138" t="s">
        <v>463</v>
      </c>
    </row>
    <row r="82" spans="2:5" ht="90" customHeight="1">
      <c r="B82" s="136" t="s">
        <v>189</v>
      </c>
      <c r="C82" s="137" t="s">
        <v>333</v>
      </c>
      <c r="D82" s="137" t="s">
        <v>2261</v>
      </c>
      <c r="E82" s="138" t="s">
        <v>464</v>
      </c>
    </row>
    <row r="83" spans="2:5" ht="90" customHeight="1">
      <c r="B83" s="136" t="s">
        <v>189</v>
      </c>
      <c r="C83" s="137" t="s">
        <v>333</v>
      </c>
      <c r="D83" s="137" t="s">
        <v>2261</v>
      </c>
      <c r="E83" s="138" t="s">
        <v>465</v>
      </c>
    </row>
    <row r="84" spans="2:5" ht="90" customHeight="1">
      <c r="B84" s="136" t="s">
        <v>189</v>
      </c>
      <c r="C84" s="137" t="s">
        <v>333</v>
      </c>
      <c r="D84" s="137" t="s">
        <v>2261</v>
      </c>
      <c r="E84" s="138" t="s">
        <v>466</v>
      </c>
    </row>
    <row r="85" spans="2:5" ht="90" customHeight="1">
      <c r="B85" s="136" t="s">
        <v>189</v>
      </c>
      <c r="C85" s="137" t="s">
        <v>333</v>
      </c>
      <c r="D85" s="137" t="s">
        <v>2261</v>
      </c>
      <c r="E85" s="138" t="s">
        <v>467</v>
      </c>
    </row>
    <row r="86" spans="2:5" ht="90" customHeight="1">
      <c r="B86" s="136" t="s">
        <v>189</v>
      </c>
      <c r="C86" s="137" t="s">
        <v>342</v>
      </c>
      <c r="D86" s="137" t="s">
        <v>2261</v>
      </c>
      <c r="E86" s="138" t="s">
        <v>468</v>
      </c>
    </row>
    <row r="87" spans="2:5" ht="90" customHeight="1">
      <c r="B87" s="136" t="s">
        <v>189</v>
      </c>
      <c r="C87" s="137" t="s">
        <v>342</v>
      </c>
      <c r="D87" s="137" t="s">
        <v>2261</v>
      </c>
      <c r="E87" s="138" t="s">
        <v>376</v>
      </c>
    </row>
    <row r="88" spans="2:5" ht="90" customHeight="1">
      <c r="B88" s="136" t="s">
        <v>189</v>
      </c>
      <c r="C88" s="137" t="s">
        <v>342</v>
      </c>
      <c r="D88" s="137" t="s">
        <v>2261</v>
      </c>
      <c r="E88" s="138" t="s">
        <v>469</v>
      </c>
    </row>
    <row r="89" spans="2:5" ht="90" customHeight="1">
      <c r="B89" s="136" t="s">
        <v>189</v>
      </c>
      <c r="C89" s="137" t="s">
        <v>342</v>
      </c>
      <c r="D89" s="137" t="s">
        <v>2261</v>
      </c>
      <c r="E89" s="138" t="s">
        <v>470</v>
      </c>
    </row>
    <row r="90" spans="2:5" ht="90" customHeight="1">
      <c r="B90" s="136" t="s">
        <v>189</v>
      </c>
      <c r="C90" s="137" t="s">
        <v>342</v>
      </c>
      <c r="D90" s="139" t="s">
        <v>2261</v>
      </c>
      <c r="E90" s="138" t="s">
        <v>471</v>
      </c>
    </row>
    <row r="91" spans="2:5" ht="90" customHeight="1">
      <c r="B91" s="136" t="s">
        <v>189</v>
      </c>
      <c r="C91" s="137" t="s">
        <v>342</v>
      </c>
      <c r="D91" s="139" t="s">
        <v>2261</v>
      </c>
      <c r="E91" s="138" t="s">
        <v>472</v>
      </c>
    </row>
    <row r="92" spans="2:5" ht="90" customHeight="1">
      <c r="B92" s="136" t="s">
        <v>189</v>
      </c>
      <c r="C92" s="137" t="s">
        <v>342</v>
      </c>
      <c r="D92" s="139" t="s">
        <v>2261</v>
      </c>
      <c r="E92" s="138" t="s">
        <v>473</v>
      </c>
    </row>
    <row r="93" spans="2:5" ht="90" customHeight="1">
      <c r="B93" s="136" t="s">
        <v>189</v>
      </c>
      <c r="C93" s="137" t="s">
        <v>342</v>
      </c>
      <c r="D93" s="139" t="s">
        <v>2261</v>
      </c>
      <c r="E93" s="138" t="s">
        <v>405</v>
      </c>
    </row>
    <row r="94" spans="2:5" ht="90" customHeight="1">
      <c r="B94" s="136" t="s">
        <v>189</v>
      </c>
      <c r="C94" s="137" t="s">
        <v>342</v>
      </c>
      <c r="D94" s="139" t="s">
        <v>2261</v>
      </c>
      <c r="E94" s="138" t="s">
        <v>474</v>
      </c>
    </row>
    <row r="95" spans="2:5" ht="90" customHeight="1">
      <c r="B95" s="136" t="s">
        <v>189</v>
      </c>
      <c r="C95" s="137" t="s">
        <v>342</v>
      </c>
      <c r="D95" s="139" t="s">
        <v>2261</v>
      </c>
      <c r="E95" s="138" t="s">
        <v>475</v>
      </c>
    </row>
    <row r="96" spans="2:5" ht="90" customHeight="1">
      <c r="B96" s="136" t="s">
        <v>189</v>
      </c>
      <c r="C96" s="137" t="s">
        <v>342</v>
      </c>
      <c r="D96" s="137" t="s">
        <v>2261</v>
      </c>
      <c r="E96" s="138" t="s">
        <v>476</v>
      </c>
    </row>
    <row r="97" spans="2:5" ht="90" customHeight="1">
      <c r="B97" s="136" t="s">
        <v>189</v>
      </c>
      <c r="C97" s="137" t="s">
        <v>342</v>
      </c>
      <c r="D97" s="137" t="s">
        <v>2261</v>
      </c>
      <c r="E97" s="138" t="s">
        <v>477</v>
      </c>
    </row>
    <row r="98" spans="2:5" ht="90" customHeight="1" thickBot="1">
      <c r="B98" s="220" t="s">
        <v>189</v>
      </c>
      <c r="C98" s="221" t="s">
        <v>342</v>
      </c>
      <c r="D98" s="221" t="s">
        <v>2261</v>
      </c>
      <c r="E98" s="222" t="s">
        <v>478</v>
      </c>
    </row>
    <row r="99" spans="2:5" ht="90" customHeight="1">
      <c r="B99" s="170" t="s">
        <v>206</v>
      </c>
      <c r="C99" s="171" t="s">
        <v>333</v>
      </c>
      <c r="D99" s="171" t="s">
        <v>2261</v>
      </c>
      <c r="E99" s="172" t="s">
        <v>458</v>
      </c>
    </row>
    <row r="100" spans="2:5" ht="90" customHeight="1">
      <c r="B100" s="140" t="s">
        <v>206</v>
      </c>
      <c r="C100" s="141" t="s">
        <v>333</v>
      </c>
      <c r="D100" s="141" t="s">
        <v>2261</v>
      </c>
      <c r="E100" s="142" t="s">
        <v>499</v>
      </c>
    </row>
    <row r="101" spans="2:5" ht="90" customHeight="1">
      <c r="B101" s="140" t="s">
        <v>206</v>
      </c>
      <c r="C101" s="141" t="s">
        <v>333</v>
      </c>
      <c r="D101" s="141" t="s">
        <v>2261</v>
      </c>
      <c r="E101" s="142" t="s">
        <v>500</v>
      </c>
    </row>
    <row r="102" spans="2:5" ht="90" customHeight="1">
      <c r="B102" s="140" t="s">
        <v>206</v>
      </c>
      <c r="C102" s="141" t="s">
        <v>333</v>
      </c>
      <c r="D102" s="141" t="s">
        <v>2261</v>
      </c>
      <c r="E102" s="142" t="s">
        <v>461</v>
      </c>
    </row>
    <row r="103" spans="2:5" ht="90" customHeight="1">
      <c r="B103" s="140" t="s">
        <v>206</v>
      </c>
      <c r="C103" s="141" t="s">
        <v>333</v>
      </c>
      <c r="D103" s="141" t="s">
        <v>2261</v>
      </c>
      <c r="E103" s="142" t="s">
        <v>396</v>
      </c>
    </row>
    <row r="104" spans="2:5" ht="90" customHeight="1">
      <c r="B104" s="140" t="s">
        <v>206</v>
      </c>
      <c r="C104" s="141" t="s">
        <v>333</v>
      </c>
      <c r="D104" s="141" t="s">
        <v>2261</v>
      </c>
      <c r="E104" s="142" t="s">
        <v>462</v>
      </c>
    </row>
    <row r="105" spans="2:5" ht="90" customHeight="1">
      <c r="B105" s="140" t="s">
        <v>206</v>
      </c>
      <c r="C105" s="141" t="s">
        <v>333</v>
      </c>
      <c r="D105" s="141" t="s">
        <v>2261</v>
      </c>
      <c r="E105" s="142" t="s">
        <v>501</v>
      </c>
    </row>
    <row r="106" spans="2:5" ht="90" customHeight="1">
      <c r="B106" s="140" t="s">
        <v>206</v>
      </c>
      <c r="C106" s="141" t="s">
        <v>333</v>
      </c>
      <c r="D106" s="141" t="s">
        <v>2261</v>
      </c>
      <c r="E106" s="142" t="s">
        <v>464</v>
      </c>
    </row>
    <row r="107" spans="2:5" ht="90" customHeight="1">
      <c r="B107" s="140" t="s">
        <v>206</v>
      </c>
      <c r="C107" s="141" t="s">
        <v>333</v>
      </c>
      <c r="D107" s="141" t="s">
        <v>2261</v>
      </c>
      <c r="E107" s="142" t="s">
        <v>465</v>
      </c>
    </row>
    <row r="108" spans="2:5" ht="90" customHeight="1">
      <c r="B108" s="140" t="s">
        <v>206</v>
      </c>
      <c r="C108" s="141" t="s">
        <v>333</v>
      </c>
      <c r="D108" s="141" t="s">
        <v>2261</v>
      </c>
      <c r="E108" s="142" t="s">
        <v>502</v>
      </c>
    </row>
    <row r="109" spans="2:5" ht="100.2" customHeight="1">
      <c r="B109" s="140" t="s">
        <v>206</v>
      </c>
      <c r="C109" s="141" t="s">
        <v>333</v>
      </c>
      <c r="D109" s="141" t="s">
        <v>2261</v>
      </c>
      <c r="E109" s="142" t="s">
        <v>467</v>
      </c>
    </row>
    <row r="110" spans="2:5" ht="90" customHeight="1">
      <c r="B110" s="140" t="s">
        <v>206</v>
      </c>
      <c r="C110" s="141" t="s">
        <v>342</v>
      </c>
      <c r="D110" s="141" t="s">
        <v>2261</v>
      </c>
      <c r="E110" s="142" t="s">
        <v>468</v>
      </c>
    </row>
    <row r="111" spans="2:5" ht="90" customHeight="1">
      <c r="B111" s="140" t="s">
        <v>206</v>
      </c>
      <c r="C111" s="141" t="s">
        <v>342</v>
      </c>
      <c r="D111" s="141" t="s">
        <v>2261</v>
      </c>
      <c r="E111" s="142" t="s">
        <v>376</v>
      </c>
    </row>
    <row r="112" spans="2:5" ht="90" customHeight="1">
      <c r="B112" s="140" t="s">
        <v>206</v>
      </c>
      <c r="C112" s="141" t="s">
        <v>342</v>
      </c>
      <c r="D112" s="141" t="s">
        <v>2261</v>
      </c>
      <c r="E112" s="142" t="s">
        <v>469</v>
      </c>
    </row>
    <row r="113" spans="2:5" ht="90" customHeight="1">
      <c r="B113" s="140" t="s">
        <v>206</v>
      </c>
      <c r="C113" s="141" t="s">
        <v>342</v>
      </c>
      <c r="D113" s="141" t="s">
        <v>2261</v>
      </c>
      <c r="E113" s="142" t="s">
        <v>470</v>
      </c>
    </row>
    <row r="114" spans="2:5" ht="90" customHeight="1">
      <c r="B114" s="140" t="s">
        <v>206</v>
      </c>
      <c r="C114" s="141" t="s">
        <v>342</v>
      </c>
      <c r="D114" s="141" t="s">
        <v>2261</v>
      </c>
      <c r="E114" s="142" t="s">
        <v>471</v>
      </c>
    </row>
    <row r="115" spans="2:5" ht="90" customHeight="1">
      <c r="B115" s="140" t="s">
        <v>206</v>
      </c>
      <c r="C115" s="141" t="s">
        <v>342</v>
      </c>
      <c r="D115" s="141" t="s">
        <v>2261</v>
      </c>
      <c r="E115" s="142" t="s">
        <v>472</v>
      </c>
    </row>
    <row r="116" spans="2:5" ht="90" customHeight="1">
      <c r="B116" s="140" t="s">
        <v>206</v>
      </c>
      <c r="C116" s="141" t="s">
        <v>342</v>
      </c>
      <c r="D116" s="141" t="s">
        <v>2261</v>
      </c>
      <c r="E116" s="142" t="s">
        <v>473</v>
      </c>
    </row>
    <row r="117" spans="2:5" ht="90" customHeight="1">
      <c r="B117" s="140" t="s">
        <v>206</v>
      </c>
      <c r="C117" s="141" t="s">
        <v>342</v>
      </c>
      <c r="D117" s="141" t="s">
        <v>2261</v>
      </c>
      <c r="E117" s="142" t="s">
        <v>405</v>
      </c>
    </row>
    <row r="118" spans="2:5" ht="90" customHeight="1">
      <c r="B118" s="140" t="s">
        <v>206</v>
      </c>
      <c r="C118" s="141" t="s">
        <v>342</v>
      </c>
      <c r="D118" s="141" t="s">
        <v>2261</v>
      </c>
      <c r="E118" s="142" t="s">
        <v>503</v>
      </c>
    </row>
    <row r="119" spans="2:5" ht="90" customHeight="1">
      <c r="B119" s="140" t="s">
        <v>206</v>
      </c>
      <c r="C119" s="141" t="s">
        <v>342</v>
      </c>
      <c r="D119" s="141" t="s">
        <v>2261</v>
      </c>
      <c r="E119" s="142" t="s">
        <v>475</v>
      </c>
    </row>
    <row r="120" spans="2:5" ht="90" customHeight="1">
      <c r="B120" s="140" t="s">
        <v>206</v>
      </c>
      <c r="C120" s="141" t="s">
        <v>342</v>
      </c>
      <c r="D120" s="141" t="s">
        <v>2261</v>
      </c>
      <c r="E120" s="142" t="s">
        <v>504</v>
      </c>
    </row>
    <row r="121" spans="2:5" ht="90" customHeight="1">
      <c r="B121" s="140" t="s">
        <v>206</v>
      </c>
      <c r="C121" s="141" t="s">
        <v>342</v>
      </c>
      <c r="D121" s="141" t="s">
        <v>2261</v>
      </c>
      <c r="E121" s="142" t="s">
        <v>477</v>
      </c>
    </row>
    <row r="122" spans="2:5" ht="90" customHeight="1" thickBot="1">
      <c r="B122" s="143" t="s">
        <v>206</v>
      </c>
      <c r="C122" s="144" t="s">
        <v>342</v>
      </c>
      <c r="D122" s="145" t="s">
        <v>2261</v>
      </c>
      <c r="E122" s="146" t="s">
        <v>505</v>
      </c>
    </row>
  </sheetData>
  <sheetProtection algorithmName="SHA-512" hashValue="qn+hEzVzNxF5KdUXEXQn4Zeg1DgvB9zCeoBhafapsGDdfTgc3vt3BpXYeN8YzGDV+xqN3YtEPTY2uTFi7KLzew==" saltValue="d9FS7HYLmkhUptXr3KzSuQ==" spinCount="100000" sheet="1" objects="1" scenarios="1" formatCells="0" formatColumns="0" autoFilter="0"/>
  <autoFilter ref="B2:D122" xr:uid="{AE4D48DC-0A8E-4350-B136-D15C9509AE13}"/>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42D8AB-A3F2-4994-A6A8-E3DB566DDB34}">
  <sheetPr codeName="Hoja14"/>
  <dimension ref="A1:H103"/>
  <sheetViews>
    <sheetView showGridLines="0" zoomScale="70" zoomScaleNormal="70" workbookViewId="0">
      <selection activeCell="B3" sqref="B3"/>
    </sheetView>
  </sheetViews>
  <sheetFormatPr baseColWidth="10" defaultColWidth="11.5546875" defaultRowHeight="90" customHeight="1" outlineLevelCol="1"/>
  <cols>
    <col min="1" max="1" width="16.109375" style="12" customWidth="1"/>
    <col min="2" max="2" width="15.6640625" style="12" customWidth="1"/>
    <col min="3" max="5" width="15.6640625" style="12" customWidth="1" outlineLevel="1"/>
    <col min="6" max="6" width="75.6640625" style="12" customWidth="1" outlineLevel="1"/>
    <col min="7" max="7" width="75.6640625" style="12" customWidth="1"/>
    <col min="8" max="8" width="75.6640625" style="247" hidden="1" customWidth="1"/>
    <col min="9" max="16384" width="11.5546875" style="12"/>
  </cols>
  <sheetData>
    <row r="1" spans="1:8" ht="19.95" customHeight="1" thickBot="1"/>
    <row r="2" spans="1:8" s="13" customFormat="1" ht="90" customHeight="1" thickBot="1">
      <c r="B2" s="99" t="s">
        <v>0</v>
      </c>
      <c r="C2" s="100" t="s">
        <v>1</v>
      </c>
      <c r="D2" s="100" t="s">
        <v>2</v>
      </c>
      <c r="E2" s="100" t="s">
        <v>3</v>
      </c>
      <c r="F2" s="100" t="s">
        <v>4</v>
      </c>
      <c r="G2" s="101" t="s">
        <v>25</v>
      </c>
      <c r="H2" s="248"/>
    </row>
    <row r="3" spans="1:8" s="15" customFormat="1" ht="90" customHeight="1">
      <c r="A3" s="14"/>
      <c r="B3" s="275" t="s">
        <v>22</v>
      </c>
      <c r="C3" s="276" t="s">
        <v>52</v>
      </c>
      <c r="D3" s="277" t="str">
        <f>LEFT(F3)</f>
        <v>1</v>
      </c>
      <c r="E3" s="276" t="str">
        <f t="shared" ref="E3:E5" si="0">MID(H3,FIND("(",H3)+1,FIND(")",H3)-FIND("(",H3)-1)</f>
        <v>CCL1, CP3, CCEC1, CCEC3</v>
      </c>
      <c r="F3" s="276" t="str">
        <f t="shared" ref="F3:F5" si="1">MID(H3,1,FIND("(",H3)-1)</f>
        <v xml:space="preserve">1.1 Explorar propuestas musicales, de lenguaje corporal, escénico y/o performativo de diferentes géneros, estilos, estéticas, épocas y culturas, a través de la recepción activa en diferentes contextos y/o la interpretación, mostrando curiosidad, placer y apertura por el descubrimiento de lo nuevo y respeto por las mismas. </v>
      </c>
      <c r="G3" s="346"/>
      <c r="H3" s="250" t="s">
        <v>667</v>
      </c>
    </row>
    <row r="4" spans="1:8" ht="90" customHeight="1">
      <c r="B4" s="279" t="s">
        <v>22</v>
      </c>
      <c r="C4" s="280" t="s">
        <v>52</v>
      </c>
      <c r="D4" s="281" t="str">
        <f t="shared" ref="D4" si="2">LEFT(F4)</f>
        <v>1</v>
      </c>
      <c r="E4" s="280" t="str">
        <f t="shared" ref="E4" si="3">MID(H4,FIND("(",H4)+1,FIND(")",H4)-FIND("(",H4)-1)</f>
        <v>CCL1, CPSAA3, CC1, CCEC1, CCEC2</v>
      </c>
      <c r="F4" s="280" t="str">
        <f t="shared" ref="F4" si="4">MID(H4,1,FIND("(",H4)-1)</f>
        <v xml:space="preserve">1.2 Describir los elementos básicos de las manifestaciones musicales, de lenguaje corporal, escénico y/o performativo del entorno próximo, explorando algunas de sus características con actitud abierta e interés. </v>
      </c>
      <c r="G4" s="347"/>
      <c r="H4" s="250" t="s">
        <v>802</v>
      </c>
    </row>
    <row r="5" spans="1:8" ht="90" customHeight="1">
      <c r="B5" s="279" t="s">
        <v>22</v>
      </c>
      <c r="C5" s="280" t="s">
        <v>52</v>
      </c>
      <c r="D5" s="281" t="str">
        <f t="shared" ref="D5:D16" si="5">LEFT(F5)</f>
        <v>1</v>
      </c>
      <c r="E5" s="280" t="str">
        <f t="shared" si="0"/>
        <v>CCL1, CCEC2</v>
      </c>
      <c r="F5" s="280" t="str">
        <f t="shared" si="1"/>
        <v xml:space="preserve">1.3 Explorar el vocabulario específico básico del lenguaje musical, corporal, escénico y performativo, en situaciones de recepción, análisis, creación e interpretación. </v>
      </c>
      <c r="G5" s="347"/>
      <c r="H5" s="250" t="s">
        <v>801</v>
      </c>
    </row>
    <row r="6" spans="1:8" ht="90" customHeight="1">
      <c r="B6" s="279" t="s">
        <v>22</v>
      </c>
      <c r="C6" s="280" t="s">
        <v>52</v>
      </c>
      <c r="D6" s="281" t="str">
        <f t="shared" si="5"/>
        <v>2</v>
      </c>
      <c r="E6" s="280" t="str">
        <f t="shared" ref="E6:E31" si="6">MID(H6,FIND("(",H6)+1,FIND(")",H6)-FIND("(",H6)-1)</f>
        <v>CCL3, CD1, CCEC1</v>
      </c>
      <c r="F6" s="280" t="str">
        <f t="shared" ref="F6:F28" si="7">MID(H6,1,FIND("(",H6)-1)</f>
        <v xml:space="preserve">2.1 Iniciarse en la selección y aplicación de estrategias elementales para la búsqueda guiada de información sobre manifestaciones musicales, de lenguaje corporal, escénico y/o performativo, a través de canales y medios de acceso sencillos, tanto de forma individual como cooperativa, disfrutando tanto en las tareas de búsqueda como de las manifestaciones encontradas. </v>
      </c>
      <c r="G6" s="347" t="s">
        <v>2285</v>
      </c>
      <c r="H6" s="250" t="s">
        <v>668</v>
      </c>
    </row>
    <row r="7" spans="1:8" ht="90" customHeight="1">
      <c r="B7" s="279" t="s">
        <v>22</v>
      </c>
      <c r="C7" s="280" t="s">
        <v>52</v>
      </c>
      <c r="D7" s="281" t="str">
        <f t="shared" si="5"/>
        <v>2</v>
      </c>
      <c r="E7" s="280" t="str">
        <f t="shared" si="6"/>
        <v>CD1, CC3, CCEC2</v>
      </c>
      <c r="F7" s="280" t="str">
        <f t="shared" si="7"/>
        <v xml:space="preserve">2.2 Identificar elementos característicos básicos de distintas manifestaciones musicales, de lenguaje corporal, escénico y/o performativo, que forman parte del patrimonio cultural y artístico, indicando los canales, medios y técnicas empleados. </v>
      </c>
      <c r="G7" s="347"/>
      <c r="H7" s="250" t="s">
        <v>669</v>
      </c>
    </row>
    <row r="8" spans="1:8" ht="90" customHeight="1">
      <c r="B8" s="279" t="s">
        <v>22</v>
      </c>
      <c r="C8" s="280" t="s">
        <v>52</v>
      </c>
      <c r="D8" s="281" t="str">
        <f t="shared" si="5"/>
        <v>3</v>
      </c>
      <c r="E8" s="280" t="str">
        <f t="shared" si="6"/>
        <v>CCL5, CPSAA3, CPSAA5, CC2, CE1, CCEC4</v>
      </c>
      <c r="F8" s="280" t="str">
        <f t="shared" si="7"/>
        <v xml:space="preserve">3.1 Experimentar con la creación de pequeñas y sencillas secuencias musicales, de lenguaje corporal, escénico y/o performativo, de forma individual y en grupo, utilizando algunas de las posibilidades expresivas de la voz, el cuerpo, los instrumentos musicales y otros materiales, adquiriendo progresivamente confianza en las capacidades creativas propias y respeto hacia las de los demás. </v>
      </c>
      <c r="G8" s="347"/>
      <c r="H8" s="250" t="s">
        <v>670</v>
      </c>
    </row>
    <row r="9" spans="1:8" ht="90" customHeight="1">
      <c r="B9" s="279" t="s">
        <v>22</v>
      </c>
      <c r="C9" s="280" t="s">
        <v>52</v>
      </c>
      <c r="D9" s="281" t="str">
        <f t="shared" si="5"/>
        <v>3</v>
      </c>
      <c r="E9" s="280" t="str">
        <f t="shared" si="6"/>
        <v>CCL1, CPSAA1, CPSAA5, CE1, CCEC3, CCEC4</v>
      </c>
      <c r="F9" s="280" t="str">
        <f t="shared" si="7"/>
        <v xml:space="preserve">3.2 Expresar de forma guiada y acompañada ideas, sentimientos y emociones a través de la interpretación de manifestaciones musicales, de lenguaje corporal, escénico y/o performativo, breves y sencillas, experimentando con los diferentes lenguajes artísticos, por medio de la voz, el cuerpo, los instrumentos musicales y otros materiales. </v>
      </c>
      <c r="G9" s="347"/>
      <c r="H9" s="250" t="s">
        <v>671</v>
      </c>
    </row>
    <row r="10" spans="1:8" ht="90" customHeight="1">
      <c r="B10" s="279" t="s">
        <v>22</v>
      </c>
      <c r="C10" s="280" t="s">
        <v>52</v>
      </c>
      <c r="D10" s="281" t="str">
        <f t="shared" si="5"/>
        <v>3</v>
      </c>
      <c r="E10" s="280" t="str">
        <f t="shared" si="6"/>
        <v>CCL1, CCL5, CPSAA3, CC2, CCEC3</v>
      </c>
      <c r="F10" s="280" t="str">
        <f t="shared" si="7"/>
        <v xml:space="preserve">3.3 Interpretar de manera individual o grupal manifestaciones musicales, de lenguaje corporal, escénico y/o performativo breves y sencillas utilizando la voz, el cuerpo, los instrumentos musicales u otros materiales escuchando con atención. </v>
      </c>
      <c r="G10" s="347"/>
      <c r="H10" s="250" t="s">
        <v>672</v>
      </c>
    </row>
    <row r="11" spans="1:8" ht="90" customHeight="1">
      <c r="B11" s="279" t="s">
        <v>22</v>
      </c>
      <c r="C11" s="280" t="s">
        <v>52</v>
      </c>
      <c r="D11" s="281" t="str">
        <f t="shared" si="5"/>
        <v>4</v>
      </c>
      <c r="E11" s="280" t="str">
        <f t="shared" si="6"/>
        <v>CCL1, CCL5, CP3, STEM3, CE1, CE3, CCEC4</v>
      </c>
      <c r="F11" s="280" t="str">
        <f t="shared" si="7"/>
        <v xml:space="preserve">4.1 Explorar el diseño de producciones musicales, de lenguaje corporal, escénico y/o performativo elementales, trabajando de forma cooperativa a partir de la igualdad y el respeto a la diversidad. </v>
      </c>
      <c r="G11" s="347"/>
      <c r="H11" s="250" t="s">
        <v>673</v>
      </c>
    </row>
    <row r="12" spans="1:8" ht="90" customHeight="1">
      <c r="B12" s="279" t="s">
        <v>22</v>
      </c>
      <c r="C12" s="280" t="s">
        <v>52</v>
      </c>
      <c r="D12" s="281" t="str">
        <f t="shared" si="5"/>
        <v>4</v>
      </c>
      <c r="E12" s="280" t="str">
        <f t="shared" si="6"/>
        <v>CCL1, CCL5, STEM3, CPSAA3, CPSAA4, CC2, CCEC4</v>
      </c>
      <c r="F12" s="280" t="str">
        <f t="shared" si="7"/>
        <v xml:space="preserve">4.2 Experimentar en el proceso cooperativo de elaboración de producciones musicales, de lenguaje corporal, escénico y/o performativo, sencillas, de forma respetuosa, utilizando algunos elementos básicos de los diferentes lenguajes y técnicas artísticas, disfrutando tanto del proceso de elaboración como del resultado final, respetando la propia labor y la de los compañeros. </v>
      </c>
      <c r="G12" s="347"/>
      <c r="H12" s="250" t="s">
        <v>674</v>
      </c>
    </row>
    <row r="13" spans="1:8" ht="90" customHeight="1">
      <c r="B13" s="279" t="s">
        <v>22</v>
      </c>
      <c r="C13" s="280" t="s">
        <v>52</v>
      </c>
      <c r="D13" s="281" t="str">
        <f t="shared" si="5"/>
        <v>4</v>
      </c>
      <c r="E13" s="280" t="str">
        <f t="shared" si="6"/>
        <v>CCL1, CCL5, CP3, CPSAA3, CPSAA4, CCEC3</v>
      </c>
      <c r="F13" s="280" t="str">
        <f t="shared" si="7"/>
        <v xml:space="preserve">4.3 Compartir experiencias creativas e interpretativas musicales, de lenguaje corporal, escénico y/o performativo, identificando el proceso y el resultado final obtenido, respetando y valorando las experiencias y opiniones propias y las de los demás. </v>
      </c>
      <c r="G13" s="347"/>
      <c r="H13" s="250" t="s">
        <v>675</v>
      </c>
    </row>
    <row r="14" spans="1:8" ht="90" customHeight="1">
      <c r="B14" s="279" t="s">
        <v>22</v>
      </c>
      <c r="C14" s="280" t="s">
        <v>52</v>
      </c>
      <c r="D14" s="281" t="str">
        <f t="shared" si="5"/>
        <v>5</v>
      </c>
      <c r="E14" s="280" t="str">
        <f t="shared" si="6"/>
        <v>STEM5, CPSAA2, CCEC3, CCEC4</v>
      </c>
      <c r="F14" s="280" t="str">
        <f t="shared" si="7"/>
        <v xml:space="preserve">5.1 Iniciarse en el descubrimiento de los usos y propiedades de la voz, así como la importancia de su cuidado como instrumento y recurso expresivo y comunicativo, explorando sus posibilidades a través de la práctica de ejercicios elementales de técnica vocal, de forma hablada y cantada. </v>
      </c>
      <c r="G14" s="347"/>
      <c r="H14" s="250" t="s">
        <v>676</v>
      </c>
    </row>
    <row r="15" spans="1:8" ht="90" customHeight="1">
      <c r="B15" s="279" t="s">
        <v>22</v>
      </c>
      <c r="C15" s="280" t="s">
        <v>52</v>
      </c>
      <c r="D15" s="281" t="str">
        <f t="shared" si="5"/>
        <v>5</v>
      </c>
      <c r="E15" s="280" t="str">
        <f t="shared" si="6"/>
        <v>STEM2, STEM5, CPSAA2, CC2, CCEC3, CCEC4</v>
      </c>
      <c r="F15" s="280" t="str">
        <f t="shared" si="7"/>
        <v xml:space="preserve">5.2 Iniciarse en la exploración del propio cuerpo y en el conocimiento de sus posibilidades motrices, progresando gradualmente en el control del equilibrio y en la coordinación, en ejercicios naturales y habituales de la vida cotidiana. </v>
      </c>
      <c r="G15" s="347"/>
      <c r="H15" s="250" t="s">
        <v>677</v>
      </c>
    </row>
    <row r="16" spans="1:8" ht="90" customHeight="1">
      <c r="B16" s="279" t="s">
        <v>22</v>
      </c>
      <c r="C16" s="280" t="s">
        <v>52</v>
      </c>
      <c r="D16" s="281" t="str">
        <f t="shared" si="5"/>
        <v>5</v>
      </c>
      <c r="E16" s="280" t="str">
        <f t="shared" si="6"/>
        <v>CCL5, CPSAA1, CPSAA2, CCEC3, CCEC4</v>
      </c>
      <c r="F16" s="280" t="str">
        <f t="shared" si="7"/>
        <v xml:space="preserve">5.3 Explorar y experimentar con la respiración, aprendiendo a reconocerla como una de las funciones principales del organismo y como mecanismo para la relajación y el autocontrol de las emociones, a través de ejercicios sencillos y básicos. </v>
      </c>
      <c r="G16" s="347"/>
      <c r="H16" s="250" t="s">
        <v>678</v>
      </c>
    </row>
    <row r="17" spans="2:8" ht="90" customHeight="1">
      <c r="B17" s="279" t="s">
        <v>22</v>
      </c>
      <c r="C17" s="280" t="s">
        <v>52</v>
      </c>
      <c r="D17" s="281" t="str">
        <f>LEFT(F17)</f>
        <v>5</v>
      </c>
      <c r="E17" s="280" t="str">
        <f t="shared" si="6"/>
        <v>CCL5, CPSAA1, CPSAA2, CCEC3, CCEC4</v>
      </c>
      <c r="F17" s="280" t="str">
        <f t="shared" si="7"/>
        <v xml:space="preserve">5.4 Adquirir progresivamente técnicas sencillas de respiración experimentando la relajación en ejercicios básicos de interpretación vocal, instrumental y de movimiento. </v>
      </c>
      <c r="G17" s="347"/>
      <c r="H17" s="250" t="s">
        <v>679</v>
      </c>
    </row>
    <row r="18" spans="2:8" ht="90" customHeight="1" thickBot="1">
      <c r="B18" s="279" t="s">
        <v>22</v>
      </c>
      <c r="C18" s="280" t="s">
        <v>52</v>
      </c>
      <c r="D18" s="281" t="str">
        <f>LEFT(F18)</f>
        <v>5</v>
      </c>
      <c r="E18" s="280" t="str">
        <f t="shared" si="6"/>
        <v>CCL5, STEM2, CPSAA1, CPSAA2, CC2, CCEC3</v>
      </c>
      <c r="F18" s="280" t="str">
        <f t="shared" si="7"/>
        <v xml:space="preserve">5.5 Descubrir los estados anímicos en situaciones de la vida cotidiana y su expresión a través de herramientas artísticas elementales explorando la expresión de la emoción con algunas técnicas vocales, instrumentales y de movimiento básicas y sencillas. </v>
      </c>
      <c r="G18" s="347"/>
      <c r="H18" s="250" t="s">
        <v>680</v>
      </c>
    </row>
    <row r="19" spans="2:8" ht="90" customHeight="1">
      <c r="B19" s="66" t="s">
        <v>72</v>
      </c>
      <c r="C19" s="55" t="s">
        <v>52</v>
      </c>
      <c r="D19" s="84" t="str">
        <f t="shared" ref="D19:D69" si="8">LEFT(F19)</f>
        <v>1</v>
      </c>
      <c r="E19" s="55" t="str">
        <f t="shared" si="6"/>
        <v>CCL1, CP3, CCEC1, CCEC3</v>
      </c>
      <c r="F19" s="55" t="str">
        <f t="shared" si="7"/>
        <v xml:space="preserve">1.1 Explorar y descubrir propuestas musicales, de lenguaje corporal, escénico y/o performativo de diferentes géneros, estilos, estéticas, épocas y culturas, a través de la recepción activa en diferentes contextos y/o la interpretación, mostrando curiosidad, placer y apertura por el descubrimiento de lo nuevo y respeto por las mismas. </v>
      </c>
      <c r="G19" s="349"/>
      <c r="H19" s="250" t="s">
        <v>706</v>
      </c>
    </row>
    <row r="20" spans="2:8" ht="90" customHeight="1">
      <c r="B20" s="67" t="s">
        <v>72</v>
      </c>
      <c r="C20" s="46" t="s">
        <v>52</v>
      </c>
      <c r="D20" s="85" t="str">
        <f t="shared" si="8"/>
        <v>1</v>
      </c>
      <c r="E20" s="46" t="str">
        <f t="shared" si="6"/>
        <v>CCL1, CPSAA3, CC1, CCEC1, CCEC2</v>
      </c>
      <c r="F20" s="46" t="str">
        <f t="shared" si="7"/>
        <v xml:space="preserve">1.2 Describir manifestaciones musicales, de lenguaje corporal, escénico y/o performativo del entorno próximo, explorando sus características con actitud abierta e interés. </v>
      </c>
      <c r="G20" s="350"/>
      <c r="H20" s="250" t="s">
        <v>707</v>
      </c>
    </row>
    <row r="21" spans="2:8" ht="90" customHeight="1">
      <c r="B21" s="67" t="s">
        <v>72</v>
      </c>
      <c r="C21" s="46" t="s">
        <v>52</v>
      </c>
      <c r="D21" s="85" t="str">
        <f t="shared" si="8"/>
        <v>1</v>
      </c>
      <c r="E21" s="46" t="str">
        <f t="shared" si="6"/>
        <v>CCL1, CCEC2</v>
      </c>
      <c r="F21" s="46" t="str">
        <f t="shared" si="7"/>
        <v xml:space="preserve">1.3 Identificar el vocabulario específico básico del lenguaje musical, corporal, escénico y performativo, en situaciones de recepción, análisis, creación e interpretación. </v>
      </c>
      <c r="G21" s="350"/>
      <c r="H21" s="250" t="s">
        <v>708</v>
      </c>
    </row>
    <row r="22" spans="2:8" ht="90" customHeight="1">
      <c r="B22" s="67" t="s">
        <v>72</v>
      </c>
      <c r="C22" s="46" t="s">
        <v>52</v>
      </c>
      <c r="D22" s="85" t="str">
        <f t="shared" si="8"/>
        <v>2</v>
      </c>
      <c r="E22" s="46" t="str">
        <f t="shared" si="6"/>
        <v>CCL3, CD1, CCEC1</v>
      </c>
      <c r="F22" s="46" t="str">
        <f t="shared" si="7"/>
        <v xml:space="preserve">2.1 Seleccionar y aplicar estrategias elementales para la búsqueda guiada de información sobre manifestaciones musicales, de lenguaje corporal, escénico y/o performativo, a través de canales y medios de acceso sencillos, tanto de forma individual como cooperativa, disfrutando tanto en las tareas de búsqueda como de las manifestaciones encontradas, mostrando interés y aprecio por las mismas. </v>
      </c>
      <c r="G22" s="350"/>
      <c r="H22" s="250" t="s">
        <v>709</v>
      </c>
    </row>
    <row r="23" spans="2:8" ht="90" customHeight="1">
      <c r="B23" s="67" t="s">
        <v>72</v>
      </c>
      <c r="C23" s="46" t="s">
        <v>52</v>
      </c>
      <c r="D23" s="85" t="str">
        <f t="shared" si="8"/>
        <v>2</v>
      </c>
      <c r="E23" s="46" t="str">
        <f t="shared" si="6"/>
        <v>CD1, CC3, CCEC1, CCEC2</v>
      </c>
      <c r="F23" s="46" t="str">
        <f t="shared" si="7"/>
        <v xml:space="preserve">2.2 Reconocer elementos característicos básicos de distintas manifestaciones musicales, de lenguaje corporal, escénico y/o performativo, que forman parte del patrimonio cultural y artístico, indicando los canales, medios y técnicas empleados e identificando diferencias y similitudes. </v>
      </c>
      <c r="G23" s="350" t="s">
        <v>2275</v>
      </c>
      <c r="H23" s="250" t="s">
        <v>710</v>
      </c>
    </row>
    <row r="24" spans="2:8" ht="90" customHeight="1">
      <c r="B24" s="67" t="s">
        <v>72</v>
      </c>
      <c r="C24" s="46" t="s">
        <v>52</v>
      </c>
      <c r="D24" s="85" t="str">
        <f t="shared" si="8"/>
        <v>2</v>
      </c>
      <c r="E24" s="46" t="str">
        <f t="shared" si="6"/>
        <v>CPSAA1, CCEC2</v>
      </c>
      <c r="F24" s="46" t="str">
        <f t="shared" si="7"/>
        <v xml:space="preserve">2.3 Explorar y compartir las sensaciones y emociones producidas por diferentes manifestaciones musicales, de lenguaje corporal, escénico y/o performativo a través de la recepción activa y su disfrute. </v>
      </c>
      <c r="G24" s="350"/>
      <c r="H24" s="250" t="s">
        <v>711</v>
      </c>
    </row>
    <row r="25" spans="2:8" ht="90" customHeight="1">
      <c r="B25" s="67" t="s">
        <v>72</v>
      </c>
      <c r="C25" s="46" t="s">
        <v>52</v>
      </c>
      <c r="D25" s="85" t="str">
        <f t="shared" si="8"/>
        <v>3</v>
      </c>
      <c r="E25" s="46" t="str">
        <f t="shared" si="6"/>
        <v>CCL5, CD2, CPSAA3, CPSAA5, CC2, CE1, CCEC4</v>
      </c>
      <c r="F25" s="46" t="str">
        <f t="shared" si="7"/>
        <v xml:space="preserve">3.1 Producir, de manera guiada, obras propias breves y sencillas, de carácter musical, de lenguaje corporal, escénico y/o performativo, de forma individual y en grupo, utilizando algunas de las posibilidades expresivas de la voz, el cuerpo, los instrumentos musicales, los medios digitales básicos y otros materiales, mostrando confianza en las capacidades creativas propias y respeto hacia las de los demás. </v>
      </c>
      <c r="G25" s="350"/>
      <c r="H25" s="250" t="s">
        <v>712</v>
      </c>
    </row>
    <row r="26" spans="2:8" ht="90" customHeight="1">
      <c r="B26" s="67" t="s">
        <v>72</v>
      </c>
      <c r="C26" s="46" t="s">
        <v>52</v>
      </c>
      <c r="D26" s="85" t="str">
        <f t="shared" si="8"/>
        <v>3</v>
      </c>
      <c r="E26" s="46" t="str">
        <f t="shared" si="6"/>
        <v>CCL1, CPSAA1, CE1, CCEC3, CCEC4</v>
      </c>
      <c r="F26" s="46" t="str">
        <f t="shared" si="7"/>
        <v xml:space="preserve">3.2 Expresar de forma guiada ideas, sentimientos y emociones a través de la interpretación de manifestaciones musicales, de lenguaje corporal, escénico y/o performativo, breves y sencillas, experimentando con los diferentes lenguajes artísticos, por medio de la voz, el cuerpo, los instrumentos musicales y otros materiales. </v>
      </c>
      <c r="G26" s="350"/>
      <c r="H26" s="250" t="s">
        <v>713</v>
      </c>
    </row>
    <row r="27" spans="2:8" ht="90" customHeight="1">
      <c r="B27" s="67" t="s">
        <v>72</v>
      </c>
      <c r="C27" s="46" t="s">
        <v>52</v>
      </c>
      <c r="D27" s="85" t="str">
        <f t="shared" si="8"/>
        <v>3</v>
      </c>
      <c r="E27" s="46" t="str">
        <f t="shared" si="6"/>
        <v>CCL1, CCL5, CPSAA3, CC2, CCEC3</v>
      </c>
      <c r="F27" s="46" t="str">
        <f t="shared" si="7"/>
        <v xml:space="preserve">3.3 Interpretar de manera individual o grupal manifestaciones musicales, de lenguaje corporal, escénico y/o performativo breves y sencillas utilizando la voz, el cuerpo, los instrumentos musicales u otros materiales desarrollando progresivamente una actitud cooperativa y de escucha. </v>
      </c>
      <c r="G27" s="350"/>
      <c r="H27" s="250" t="s">
        <v>714</v>
      </c>
    </row>
    <row r="28" spans="2:8" ht="90" customHeight="1">
      <c r="B28" s="67" t="s">
        <v>72</v>
      </c>
      <c r="C28" s="46" t="s">
        <v>52</v>
      </c>
      <c r="D28" s="85" t="str">
        <f t="shared" si="8"/>
        <v>4</v>
      </c>
      <c r="E28" s="46" t="str">
        <f t="shared" si="6"/>
        <v>CCL1, CCL5, CP3, STEM3, CE1, CE3, CCEC4</v>
      </c>
      <c r="F28" s="46" t="str">
        <f t="shared" si="7"/>
        <v xml:space="preserve">4.1 Participar de manera guiada en el diseño de producciones musicales, de lenguaje corporal, escénico y/o performativo, elementales, trabajando de forma cooperativa a partir de la igualdad y el respeto a la diversidad. </v>
      </c>
      <c r="G28" s="350"/>
      <c r="H28" s="250" t="s">
        <v>715</v>
      </c>
    </row>
    <row r="29" spans="2:8" ht="90" customHeight="1">
      <c r="B29" s="67" t="s">
        <v>72</v>
      </c>
      <c r="C29" s="46" t="s">
        <v>52</v>
      </c>
      <c r="D29" s="85" t="str">
        <f t="shared" si="8"/>
        <v>4</v>
      </c>
      <c r="E29" s="46" t="str">
        <f t="shared" si="6"/>
        <v>CCL1, CCL5, STEM3, CPSAA3, CPSAA4, CC2, CCEC4</v>
      </c>
      <c r="F29" s="46" t="str">
        <f t="shared" ref="F29:F69" si="9">MID(H29,1,FIND("(",H29)-1)</f>
        <v xml:space="preserve">4.2 Tomar parte en el proceso cooperativo de elaboración de producciones musicales, de lenguaje corporal, escénico y/o performativo, de forma respetuosa, utilizando elementos básicos de los diferentes lenguajes y técnicas artísticas, disfrutando tanto del proceso de elaboración como del resultado final, respetando la propia labor y la de los compañeros. </v>
      </c>
      <c r="G29" s="350"/>
      <c r="H29" s="250" t="s">
        <v>716</v>
      </c>
    </row>
    <row r="30" spans="2:8" ht="90" customHeight="1">
      <c r="B30" s="67" t="s">
        <v>72</v>
      </c>
      <c r="C30" s="46" t="s">
        <v>52</v>
      </c>
      <c r="D30" s="85" t="str">
        <f t="shared" si="8"/>
        <v>4</v>
      </c>
      <c r="E30" s="46" t="str">
        <f t="shared" si="6"/>
        <v>CCL1, CCL5, CP3, CPSAA3, CPSAA4, CCEC3</v>
      </c>
      <c r="F30" s="46" t="str">
        <f t="shared" si="9"/>
        <v xml:space="preserve">4.3 Compartir los proyectos creativos musicales, de lenguaje corporal, escénico y/o performativo o experiencias creativas e interpretativas, explicando el proceso y el resultado final obtenido, respetando y valorando las experiencias y opiniones propias y las de los demás. </v>
      </c>
      <c r="G30" s="350"/>
      <c r="H30" s="250" t="s">
        <v>717</v>
      </c>
    </row>
    <row r="31" spans="2:8" ht="90" customHeight="1">
      <c r="B31" s="67" t="s">
        <v>72</v>
      </c>
      <c r="C31" s="46" t="s">
        <v>52</v>
      </c>
      <c r="D31" s="85" t="str">
        <f t="shared" ref="D31:D32" si="10">LEFT(F31)</f>
        <v>5</v>
      </c>
      <c r="E31" s="46" t="str">
        <f t="shared" si="6"/>
        <v>STEM5, CPSAA2, CCEC3, CCEC4</v>
      </c>
      <c r="F31" s="46" t="str">
        <f t="shared" si="9"/>
        <v xml:space="preserve">5.1 Descubrir diversos usos y propiedades de la voz, así como la importancia de su cuidado como instrumento y recurso expresivo y comunicativo, explorando sus posibilidades a través de la práctica de ejercicios elementales de técnica vocal, de forma hablada y cantada. </v>
      </c>
      <c r="G31" s="350"/>
      <c r="H31" s="250" t="s">
        <v>718</v>
      </c>
    </row>
    <row r="32" spans="2:8" ht="90" customHeight="1">
      <c r="B32" s="67" t="s">
        <v>72</v>
      </c>
      <c r="C32" s="46" t="s">
        <v>52</v>
      </c>
      <c r="D32" s="85" t="str">
        <f t="shared" si="10"/>
        <v>5</v>
      </c>
      <c r="E32" s="46" t="str">
        <f t="shared" ref="E32:E69" si="11">MID(H32,FIND("(",H32)+1,FIND(")",H32)-FIND("(",H32)-1)</f>
        <v>STEM2, STEM5, CPSAA2, CC2, CCEC3, CCEC4</v>
      </c>
      <c r="F32" s="46" t="str">
        <f t="shared" si="9"/>
        <v xml:space="preserve">5.2 Explorar el propio cuerpo y las posibilidades motrices, progresando gradualmente en el control del equilibrio y en la coordinación, en ejercicios naturales y habituales de la vida cotidiana. </v>
      </c>
      <c r="G32" s="350"/>
      <c r="H32" s="250" t="s">
        <v>719</v>
      </c>
    </row>
    <row r="33" spans="2:8" ht="90" customHeight="1">
      <c r="B33" s="67" t="s">
        <v>72</v>
      </c>
      <c r="C33" s="46" t="s">
        <v>52</v>
      </c>
      <c r="D33" s="85" t="str">
        <f t="shared" si="8"/>
        <v>5</v>
      </c>
      <c r="E33" s="46" t="str">
        <f t="shared" si="11"/>
        <v>CCL5, CPSAA1, CPSAA2, CCEC3, CCEC4</v>
      </c>
      <c r="F33" s="46" t="str">
        <f t="shared" si="9"/>
        <v xml:space="preserve">5.3 Explorar y experimentar con la respiración, aprendiendo a reconocerla como una de las funciones principales del organismo y como mecanismo para la relajación y el autocontrol de las emociones, a través de ejercicios sencillos y básicos, progresando en el control de la misma. </v>
      </c>
      <c r="G33" s="350"/>
      <c r="H33" s="252" t="s">
        <v>720</v>
      </c>
    </row>
    <row r="34" spans="2:8" ht="90" customHeight="1">
      <c r="B34" s="67" t="s">
        <v>72</v>
      </c>
      <c r="C34" s="46" t="s">
        <v>52</v>
      </c>
      <c r="D34" s="85" t="str">
        <f t="shared" si="8"/>
        <v>5</v>
      </c>
      <c r="E34" s="46" t="str">
        <f t="shared" si="11"/>
        <v>CCL5, CPSAA1, CPSAA2, CCEC3, CCEC4</v>
      </c>
      <c r="F34" s="46" t="str">
        <f t="shared" si="9"/>
        <v xml:space="preserve">5.4 Adquirir progresivamente técnicas de respiración prestando atención a la relajación del cuerpo en ejercicios básicos de interpretación vocal, instrumental y de movimiento. </v>
      </c>
      <c r="G34" s="350"/>
      <c r="H34" s="250" t="s">
        <v>721</v>
      </c>
    </row>
    <row r="35" spans="2:8" ht="90" customHeight="1" thickBot="1">
      <c r="B35" s="68" t="s">
        <v>72</v>
      </c>
      <c r="C35" s="56" t="s">
        <v>52</v>
      </c>
      <c r="D35" s="86" t="str">
        <f t="shared" si="8"/>
        <v>5</v>
      </c>
      <c r="E35" s="46" t="str">
        <f t="shared" si="11"/>
        <v>CCL5, STEM2, CPSAA1, CPSAA2, CC2, CCEC3</v>
      </c>
      <c r="F35" s="56" t="str">
        <f t="shared" si="9"/>
        <v xml:space="preserve">5.5 Explorar los estados anímicos en situaciones de la vida cotidiana y su expresión a través de herramientas artísticas elementales experimentando la adecuación de la emoción con algunas técnicas vocales, instrumentales y de movimiento sencillas. </v>
      </c>
      <c r="G35" s="351"/>
      <c r="H35" s="250" t="s">
        <v>722</v>
      </c>
    </row>
    <row r="36" spans="2:8" ht="90" customHeight="1">
      <c r="B36" s="69" t="s">
        <v>23</v>
      </c>
      <c r="C36" s="49" t="s">
        <v>52</v>
      </c>
      <c r="D36" s="87" t="str">
        <f t="shared" si="8"/>
        <v>1</v>
      </c>
      <c r="E36" s="49" t="str">
        <f t="shared" si="11"/>
        <v>CCL1, CP3, CPSAA1, CPSAA3, CCEC1, CCEC3</v>
      </c>
      <c r="F36" s="154" t="str">
        <f t="shared" si="9"/>
        <v xml:space="preserve">1.1 Reconocer propuestas musicales, de lenguaje corporal, escénico y/o performativo de diferentes géneros, estilos, estéticas, épocas y culturas, a través de la recepción activa en diferentes contextos y/o la interpretación, mostrando curiosidad, placer y apertura por el descubrimiento de lo nuevo y respeto por las mismas. </v>
      </c>
      <c r="G36" s="352"/>
      <c r="H36" s="250" t="s">
        <v>740</v>
      </c>
    </row>
    <row r="37" spans="2:8" ht="90" customHeight="1">
      <c r="B37" s="70" t="s">
        <v>23</v>
      </c>
      <c r="C37" s="47" t="s">
        <v>52</v>
      </c>
      <c r="D37" s="88" t="str">
        <f t="shared" si="8"/>
        <v>1</v>
      </c>
      <c r="E37" s="47" t="str">
        <f t="shared" si="11"/>
        <v>CCL1, CPSAA3, CC1, CCEC1, CCEC2</v>
      </c>
      <c r="F37" s="47" t="str">
        <f t="shared" si="9"/>
        <v xml:space="preserve">1.2 Describir los elementos básicos de manifestaciones musicales, de lenguaje corporal, escénico y/o performativo explorando sus principales características con actitud abierta e interés. </v>
      </c>
      <c r="G37" s="353"/>
      <c r="H37" s="250" t="s">
        <v>741</v>
      </c>
    </row>
    <row r="38" spans="2:8" ht="90" customHeight="1">
      <c r="B38" s="70" t="s">
        <v>23</v>
      </c>
      <c r="C38" s="47" t="s">
        <v>52</v>
      </c>
      <c r="D38" s="88" t="str">
        <f t="shared" si="8"/>
        <v>1</v>
      </c>
      <c r="E38" s="47" t="str">
        <f t="shared" si="11"/>
        <v>CCL1, CC3, CCEC2</v>
      </c>
      <c r="F38" s="47" t="str">
        <f t="shared" si="9"/>
        <v xml:space="preserve">1.3 Identificar e iniciarse en la utilización del vocabulario específico de uso común del lenguaje musical, corporal, escénico y performativo, en diversos contextos de recepción, análisis, creación e interpretación planteados en el aula. </v>
      </c>
      <c r="G38" s="353"/>
      <c r="H38" s="250" t="s">
        <v>742</v>
      </c>
    </row>
    <row r="39" spans="2:8" ht="90" customHeight="1">
      <c r="B39" s="70" t="s">
        <v>23</v>
      </c>
      <c r="C39" s="47" t="s">
        <v>52</v>
      </c>
      <c r="D39" s="88" t="str">
        <f t="shared" si="8"/>
        <v>2</v>
      </c>
      <c r="E39" s="47" t="str">
        <f t="shared" si="11"/>
        <v>CCL3, CP3, STEM2, CD1, CCEC1</v>
      </c>
      <c r="F39" s="47" t="str">
        <f t="shared" si="9"/>
        <v xml:space="preserve">2.1. Seleccionar y aplicar estrategias para la búsqueda guiada de información sobre manifestaciones musicales, de lenguaje corporal, escénico y/o performativo, a través de canales y medios de acceso sencillos, tanto de forma individual como cooperativa, disfrutando tanto en las tareas de búsqueda como de las manifestaciones encontradas, mostrando interés y aprecio por las mismas. </v>
      </c>
      <c r="G39" s="353"/>
      <c r="H39" s="250" t="s">
        <v>743</v>
      </c>
    </row>
    <row r="40" spans="2:8" ht="90" customHeight="1">
      <c r="B40" s="70" t="s">
        <v>23</v>
      </c>
      <c r="C40" s="47" t="s">
        <v>52</v>
      </c>
      <c r="D40" s="88" t="str">
        <f t="shared" si="8"/>
        <v>2</v>
      </c>
      <c r="E40" s="47" t="str">
        <f t="shared" si="11"/>
        <v>CP3, CD1, CPSAA1, CPSAA3, CC3, CCEC1, CCEC2</v>
      </c>
      <c r="F40" s="47" t="str">
        <f t="shared" si="9"/>
        <v xml:space="preserve">2.2 Distinguir elementos característicos básicos de distintas manifestaciones musicales, de lenguaje corporal, escénico y/o performativo, que forman parte del patrimonio cultural y artístico, indicando los canales, medios y técnicas utilizados, identificando sus diferencias y similitudes y dialogando sobre las sensaciones producidas, con actitud de interés, aprecio y respeto. </v>
      </c>
      <c r="G40" s="353" t="s">
        <v>2286</v>
      </c>
      <c r="H40" s="250" t="s">
        <v>744</v>
      </c>
    </row>
    <row r="41" spans="2:8" ht="90" customHeight="1">
      <c r="B41" s="70" t="s">
        <v>23</v>
      </c>
      <c r="C41" s="47" t="s">
        <v>52</v>
      </c>
      <c r="D41" s="88" t="str">
        <f t="shared" si="8"/>
        <v>2</v>
      </c>
      <c r="E41" s="47" t="str">
        <f t="shared" si="11"/>
        <v>CP3, CPSAA1, CPSAA3, CCEC2</v>
      </c>
      <c r="F41" s="47" t="str">
        <f t="shared" si="9"/>
        <v xml:space="preserve">2.3 Reconocer y compartir las sensaciones y emociones producidas por diferentes manifestaciones musicales, de lenguaje corporal, escénico y/o performativo a través de la recepción activa y su disfrute, mostrando respeto hacia las emociones compartidas por los otros compañeros. </v>
      </c>
      <c r="G41" s="353"/>
      <c r="H41" s="250" t="s">
        <v>745</v>
      </c>
    </row>
    <row r="42" spans="2:8" ht="91.5" customHeight="1">
      <c r="B42" s="70" t="s">
        <v>23</v>
      </c>
      <c r="C42" s="47" t="s">
        <v>52</v>
      </c>
      <c r="D42" s="88" t="str">
        <f t="shared" si="8"/>
        <v>3</v>
      </c>
      <c r="E42" s="47" t="str">
        <f t="shared" si="11"/>
        <v>CCL5, CD2, CPSAA3, CPSAA5, CC2, CE1, CCEC4</v>
      </c>
      <c r="F42" s="47" t="str">
        <f t="shared" si="9"/>
        <v xml:space="preserve">3.1 Producir obras propias básicas y sencillas de carácter musical, de lenguaje corporal, escénico y/o performativo, de forma individual y en grupo, utilizando las posibilidades expresivas de la voz, el cuerpo, los instrumentos musicales y los medios digitales básicos, mostrando confianza en las capacidades creativas propias y respeto hacia las diferentes posibilidades comunicativas y expresivas. </v>
      </c>
      <c r="G42" s="353"/>
      <c r="H42" s="250" t="s">
        <v>746</v>
      </c>
    </row>
    <row r="43" spans="2:8" ht="90" customHeight="1">
      <c r="B43" s="70" t="s">
        <v>23</v>
      </c>
      <c r="C43" s="47" t="s">
        <v>52</v>
      </c>
      <c r="D43" s="88" t="str">
        <f t="shared" si="8"/>
        <v>3</v>
      </c>
      <c r="E43" s="47" t="str">
        <f t="shared" si="11"/>
        <v>CCL1, CPSAA1, CPSAA5, CE1, CCEC3, CCEC4</v>
      </c>
      <c r="F43" s="47" t="str">
        <f t="shared" si="9"/>
        <v xml:space="preserve">3.2 Expresar con creatividad y de forma guiada, ideas, sentimientos y emociones a través de la interpretación de manifestaciones musicales, de lenguaje corporal, escénico y/o performativo básicas y sencillas experimentando con los diferentes lenguajes artísticos, por medio de la voz, el cuerpo, los instrumentos musicales y otros materiales, prestando atención a la ejecución. </v>
      </c>
      <c r="G43" s="353"/>
      <c r="H43" s="250" t="s">
        <v>747</v>
      </c>
    </row>
    <row r="44" spans="2:8" ht="90" customHeight="1">
      <c r="B44" s="70" t="s">
        <v>23</v>
      </c>
      <c r="C44" s="47" t="s">
        <v>52</v>
      </c>
      <c r="D44" s="88" t="str">
        <f t="shared" si="8"/>
        <v>3</v>
      </c>
      <c r="E44" s="47" t="str">
        <f t="shared" si="11"/>
        <v>CCL1, CCL5, CPSAA3, CC2, CCEC3</v>
      </c>
      <c r="F44" s="47" t="str">
        <f t="shared" si="9"/>
        <v xml:space="preserve">3.3 Interpretar de manera individual o grupal manifestaciones musicales, de lenguaje corporal, escénico y/o performativo sencillas utilizando la voz, el cuerpo, los instrumentos musicales u otros materiales desarrollando una actitud cooperativa y de escucha. </v>
      </c>
      <c r="G44" s="353"/>
      <c r="H44" s="250" t="s">
        <v>748</v>
      </c>
    </row>
    <row r="45" spans="2:8" ht="113.25" customHeight="1">
      <c r="B45" s="70" t="s">
        <v>23</v>
      </c>
      <c r="C45" s="47" t="s">
        <v>52</v>
      </c>
      <c r="D45" s="88" t="str">
        <f t="shared" si="8"/>
        <v>4</v>
      </c>
      <c r="E45" s="47" t="str">
        <f t="shared" si="11"/>
        <v>CCL1, CCL5, CP3, STEM3, CE1, CE3, CCEC4</v>
      </c>
      <c r="F45" s="47" t="str">
        <f t="shared" si="9"/>
        <v xml:space="preserve">4.1 Participar de manera guiada en el diseño de producciones musicales, de lenguaje corporal, escénico y/o performativo sencillas, trabajando de forma cooperativa en la consecución de un resultado final, poniendo en valor el proceso a desarrollar y asumiendo diferentes funciones, desde la igualdad y el respeto a la diversidad. </v>
      </c>
      <c r="G45" s="353"/>
      <c r="H45" s="250" t="s">
        <v>749</v>
      </c>
    </row>
    <row r="46" spans="2:8" ht="90" customHeight="1">
      <c r="B46" s="70" t="s">
        <v>23</v>
      </c>
      <c r="C46" s="47" t="s">
        <v>52</v>
      </c>
      <c r="D46" s="88" t="str">
        <f t="shared" si="8"/>
        <v>4</v>
      </c>
      <c r="E46" s="47" t="str">
        <f t="shared" si="11"/>
        <v>CCL1, CCL5, STEM3, CPSAA3, CPSAA4, CC2, CE3, CCEC4</v>
      </c>
      <c r="F46" s="47" t="str">
        <f t="shared" si="9"/>
        <v xml:space="preserve">4.2 Participar en el proceso cooperativo de elaboración de producciones musicales, de lenguaje corporal, escénico y/o performativo, de forma respetuosa, utilizando elementos básicos de los diferentes lenguajes y técnicas artísticas, disfrutando tanto del proceso de elaboración como del resultado final, respetando la propia labor y la de los compañeros. </v>
      </c>
      <c r="G46" s="353"/>
      <c r="H46" s="250" t="s">
        <v>750</v>
      </c>
    </row>
    <row r="47" spans="2:8" ht="90" customHeight="1">
      <c r="B47" s="70" t="s">
        <v>23</v>
      </c>
      <c r="C47" s="47" t="s">
        <v>52</v>
      </c>
      <c r="D47" s="88" t="str">
        <f t="shared" si="8"/>
        <v>4</v>
      </c>
      <c r="E47" s="47" t="str">
        <f t="shared" si="11"/>
        <v>CCL1, CCL5, CP3, CPSAA3, CPSAA4, CCEC3</v>
      </c>
      <c r="F47" s="47" t="str">
        <f t="shared" si="9"/>
        <v xml:space="preserve">4.3 Compartir los proyectos creativos musicales, de lenguaje corporal, escénico y/o performativo o experiencias creativas e interpretativas, empleando alguna estrategia comunicativa básica, explicando el proceso y el resultado final obtenido, respetando y valorando las experiencias y opiniones propias y las de los demás. </v>
      </c>
      <c r="G47" s="353"/>
      <c r="H47" s="250" t="s">
        <v>751</v>
      </c>
    </row>
    <row r="48" spans="2:8" ht="90" customHeight="1">
      <c r="B48" s="70" t="s">
        <v>23</v>
      </c>
      <c r="C48" s="47" t="s">
        <v>52</v>
      </c>
      <c r="D48" s="88" t="str">
        <f t="shared" si="8"/>
        <v>5</v>
      </c>
      <c r="E48" s="47" t="str">
        <f t="shared" si="11"/>
        <v>STEM5, CPSAA2, CCEC3, CCEC4</v>
      </c>
      <c r="F48" s="47" t="str">
        <f t="shared" si="9"/>
        <v xml:space="preserve">5.1 Tomar conciencia de los diversos usos y propiedades de la voz, así como la importancia de su cuidado como instrumento y recurso expresivo y comunicativo, poniendo en práctica conocimientos básicos de técnica vocal, de forma hablada y cantada, e iniciándose en el conocimiento y adopción en su vida cotidiana de hábitos saludables para un cuidado adecuado de la misma. </v>
      </c>
      <c r="G48" s="353"/>
      <c r="H48" s="250" t="s">
        <v>752</v>
      </c>
    </row>
    <row r="49" spans="2:8" ht="90" customHeight="1">
      <c r="B49" s="70" t="s">
        <v>23</v>
      </c>
      <c r="C49" s="47" t="s">
        <v>52</v>
      </c>
      <c r="D49" s="88" t="str">
        <f t="shared" si="8"/>
        <v>5</v>
      </c>
      <c r="E49" s="47" t="str">
        <f t="shared" si="11"/>
        <v>STEM2, STEM5, CPSAA2, CC2, CCEC3, CCEC4</v>
      </c>
      <c r="F49" s="47" t="str">
        <f t="shared" si="9"/>
        <v xml:space="preserve">5.2 Observar el estado del propio cuerpo y las posibilidades motrices, progresando en el control del equilibrio y en la coordinación, a través de la práctica de ejercicios de expresión corporal, individuales o en grupo, básicos y dirigidos o espontáneos. </v>
      </c>
      <c r="G49" s="353"/>
      <c r="H49" s="250" t="s">
        <v>753</v>
      </c>
    </row>
    <row r="50" spans="2:8" ht="90" customHeight="1">
      <c r="B50" s="70" t="s">
        <v>23</v>
      </c>
      <c r="C50" s="47" t="s">
        <v>52</v>
      </c>
      <c r="D50" s="88" t="str">
        <f t="shared" si="8"/>
        <v>5</v>
      </c>
      <c r="E50" s="47" t="str">
        <f t="shared" si="11"/>
        <v>CCL5, CPSAA1, CPSAA2, CCEC3, CCEC4</v>
      </c>
      <c r="F50" s="47" t="str">
        <f t="shared" si="9"/>
        <v xml:space="preserve">5.3 Conocer y aplicar técnicas básicas de respiración, reconociéndola como una de las funciones principales del organismo y como mecanismo para la relajación, el autocontrol de las emociones y el correcto uso de la voz, en el desarrollo de ejercicios básicos, progresando en el control de la misma. </v>
      </c>
      <c r="G50" s="353"/>
      <c r="H50" s="250" t="s">
        <v>754</v>
      </c>
    </row>
    <row r="51" spans="2:8" ht="90" customHeight="1">
      <c r="B51" s="70" t="s">
        <v>23</v>
      </c>
      <c r="C51" s="47" t="s">
        <v>52</v>
      </c>
      <c r="D51" s="88" t="str">
        <f t="shared" si="8"/>
        <v>5</v>
      </c>
      <c r="E51" s="47" t="str">
        <f t="shared" si="11"/>
        <v>CCL5, CPSAA1, CPSAA2, CCEC3, CCEC4</v>
      </c>
      <c r="F51" s="47" t="str">
        <f t="shared" si="9"/>
        <v xml:space="preserve">5.4 Mostrar progresivamente la relajación del cuerpo en la interpretación vocal, instrumental y de movimiento aplicando algunas técnicas de respiración básicas en ejercicios sencillos progresando en el control de la misma. </v>
      </c>
      <c r="G51" s="353"/>
      <c r="H51" s="250" t="s">
        <v>755</v>
      </c>
    </row>
    <row r="52" spans="2:8" ht="90" customHeight="1" thickBot="1">
      <c r="B52" s="70" t="s">
        <v>23</v>
      </c>
      <c r="C52" s="47" t="s">
        <v>52</v>
      </c>
      <c r="D52" s="88" t="str">
        <f t="shared" si="8"/>
        <v>5</v>
      </c>
      <c r="E52" s="47" t="str">
        <f t="shared" si="11"/>
        <v>CCL5, STEM2, CPSAA1, CPSAA2, CC2, CCEC3</v>
      </c>
      <c r="F52" s="48" t="str">
        <f t="shared" si="9"/>
        <v xml:space="preserve">5.5 Identificar los estados anímicos en situaciones de la vida cotidiana y obras artísticas sencillas y su expresión a través de herramientas artísticas explorando la adecuación de la emoción con las técnicas vocales, instrumentales y de movimiento. </v>
      </c>
      <c r="G52" s="353"/>
      <c r="H52" s="250" t="s">
        <v>756</v>
      </c>
    </row>
    <row r="53" spans="2:8" ht="90" customHeight="1">
      <c r="B53" s="72" t="s">
        <v>24</v>
      </c>
      <c r="C53" s="57" t="s">
        <v>52</v>
      </c>
      <c r="D53" s="90" t="str">
        <f t="shared" si="8"/>
        <v>1</v>
      </c>
      <c r="E53" s="57" t="str">
        <f t="shared" si="11"/>
        <v>CCL1, CP3, CPSAA1, CPSAA3, CCEC1, CCEC3</v>
      </c>
      <c r="F53" s="153" t="str">
        <f t="shared" si="9"/>
        <v xml:space="preserve">1.1 Distinguir propuestas musicales, de lenguaje corporal, escénico y/o performativo de diferentes géneros, estilos, estéticas, épocas y culturas, a través de la recepción activa en diferentes contextos y/o la interpretación, mostrando curiosidad, placer y apertura por el descubrimiento de lo nuevo y respeto por las mismas. </v>
      </c>
      <c r="G53" s="355"/>
      <c r="H53" s="250" t="s">
        <v>784</v>
      </c>
    </row>
    <row r="54" spans="2:8" ht="90" customHeight="1">
      <c r="B54" s="73" t="s">
        <v>24</v>
      </c>
      <c r="C54" s="50" t="s">
        <v>52</v>
      </c>
      <c r="D54" s="91" t="str">
        <f t="shared" si="8"/>
        <v>1</v>
      </c>
      <c r="E54" s="50" t="str">
        <f t="shared" si="11"/>
        <v>CCL1, CPSAA3, CC1, CCEC1, CCEC2</v>
      </c>
      <c r="F54" s="50" t="str">
        <f t="shared" si="9"/>
        <v xml:space="preserve">1.2 Describir manifestaciones musicales, de lenguaje corporal, escénico y/o performativo explorando sus características con actitud abierta e interés y estableciendo relaciones básicas entre ellas. </v>
      </c>
      <c r="G54" s="356"/>
      <c r="H54" s="250" t="s">
        <v>785</v>
      </c>
    </row>
    <row r="55" spans="2:8" ht="90" customHeight="1">
      <c r="B55" s="73" t="s">
        <v>24</v>
      </c>
      <c r="C55" s="50" t="s">
        <v>52</v>
      </c>
      <c r="D55" s="91" t="str">
        <f t="shared" si="8"/>
        <v>1</v>
      </c>
      <c r="E55" s="50" t="str">
        <f t="shared" si="11"/>
        <v>CCL1, CD1, CC3, CCEC2</v>
      </c>
      <c r="F55" s="50" t="str">
        <f t="shared" si="9"/>
        <v xml:space="preserve">1.3 Utilizar el vocabulario específico de uso común del lenguaje musical, corporal, escénico y performativo, en diversos contextos de recepción, análisis, creación e interpretación planteados en el aula. </v>
      </c>
      <c r="G55" s="356" t="s">
        <v>2287</v>
      </c>
      <c r="H55" s="250" t="s">
        <v>786</v>
      </c>
    </row>
    <row r="56" spans="2:8" ht="99.6" customHeight="1">
      <c r="B56" s="73" t="s">
        <v>24</v>
      </c>
      <c r="C56" s="50" t="s">
        <v>52</v>
      </c>
      <c r="D56" s="91" t="str">
        <f t="shared" si="8"/>
        <v>2</v>
      </c>
      <c r="E56" s="50" t="str">
        <f t="shared" si="11"/>
        <v>CCL3, CP3, STEM2, CD1, CPSAA1, CPSAA3, CCEC1</v>
      </c>
      <c r="F56" s="50" t="str">
        <f t="shared" si="9"/>
        <v xml:space="preserve">2.1 Seleccionar y aplicar estrategias para la búsqueda guiada de información sobre manifestaciones musicales, de lenguaje corporal, escénico y/o performativo, a través de canales y medios de acceso sencillos, tanto de forma individual como cooperativa, disfrutando tanto en las tareas de búsqueda como de las manifestaciones encontradas, iniciándose en la reflexión sobre la información obtenida, mostrando interés, aprecio y respeto por las mismas. </v>
      </c>
      <c r="G56" s="356"/>
      <c r="H56" s="250" t="s">
        <v>787</v>
      </c>
    </row>
    <row r="57" spans="2:8" ht="90" customHeight="1">
      <c r="B57" s="73" t="s">
        <v>24</v>
      </c>
      <c r="C57" s="50" t="s">
        <v>52</v>
      </c>
      <c r="D57" s="91" t="str">
        <f t="shared" si="8"/>
        <v>2</v>
      </c>
      <c r="E57" s="50" t="str">
        <f t="shared" si="11"/>
        <v>CP3, CD1, CPSAA1, CPSAA3, CC3, CCEC1, CCEC2</v>
      </c>
      <c r="F57" s="50" t="str">
        <f t="shared" si="9"/>
        <v xml:space="preserve">2.2 Distinguir elementos característicos básicos de distintas manifestaciones musicales, de lenguaje corporal, escénico y/o performativo, que forman parte del patrimonio cultural y artístico, indicando los canales, medios y técnicas utilizados, analizando sus diferencias y similitudes, dialogando y reflexionando sobre las sensaciones producidas, con actitud de interés, aprecio y respeto. </v>
      </c>
      <c r="G57" s="356"/>
      <c r="H57" s="250" t="s">
        <v>788</v>
      </c>
    </row>
    <row r="58" spans="2:8" ht="90" customHeight="1">
      <c r="B58" s="73" t="s">
        <v>24</v>
      </c>
      <c r="C58" s="50" t="s">
        <v>52</v>
      </c>
      <c r="D58" s="91" t="str">
        <f t="shared" si="8"/>
        <v>2</v>
      </c>
      <c r="E58" s="50" t="str">
        <f t="shared" si="11"/>
        <v>CP3, CPSAA1, CPSAA3, CCEC1, CCEC2</v>
      </c>
      <c r="F58" s="50" t="str">
        <f t="shared" si="9"/>
        <v xml:space="preserve">2.3 Reconocer y compartir las sensaciones y emociones producidas por diferentes manifestaciones musicales, de lenguaje corporal, escénico y/o performativo, desde la recepción activa y su disfrute, desarrollando autoconfianza y mostrando respeto hacia las emociones compartidas por los otros compañeros. </v>
      </c>
      <c r="G58" s="356"/>
      <c r="H58" s="250" t="s">
        <v>789</v>
      </c>
    </row>
    <row r="59" spans="2:8" ht="90" customHeight="1">
      <c r="B59" s="73" t="s">
        <v>24</v>
      </c>
      <c r="C59" s="50" t="s">
        <v>52</v>
      </c>
      <c r="D59" s="91" t="str">
        <f t="shared" si="8"/>
        <v>3</v>
      </c>
      <c r="E59" s="50" t="str">
        <f t="shared" si="11"/>
        <v>CCL5, CD2, CD4, CPSAA3, CPSAA5, CC2, CE1, CCEC4</v>
      </c>
      <c r="F59" s="50" t="str">
        <f t="shared" si="9"/>
        <v xml:space="preserve">3.1 Producir obras propias básicas de carácter musical, de lenguaje corporal, escénico y/o performativo, de forma individual y en grupo, utilizando las posibilidades expresivas de la voz, el cuerpo, los instrumentos musicales y los medios digitales básicos, y mostrando cierto control y confianza en las capacidades creativas propias y respeto hacia las diferentes posibilidades comunicativas y expresivas. </v>
      </c>
      <c r="G59" s="356"/>
      <c r="H59" s="250" t="s">
        <v>790</v>
      </c>
    </row>
    <row r="60" spans="2:8" ht="90" customHeight="1">
      <c r="B60" s="73" t="s">
        <v>24</v>
      </c>
      <c r="C60" s="50" t="s">
        <v>52</v>
      </c>
      <c r="D60" s="91" t="str">
        <f t="shared" si="8"/>
        <v>3</v>
      </c>
      <c r="E60" s="50" t="str">
        <f t="shared" si="11"/>
        <v>CCL1, CPSAA1, CPSAA5, CE1, CCEC3, CCEC4</v>
      </c>
      <c r="F60" s="50" t="str">
        <f t="shared" si="9"/>
        <v xml:space="preserve">3.2 Expresar con creatividad y de forma progresivamente autónoma, ideas, sentimientos y emociones a través de la interpretación de manifestaciones musicales, de lenguaje corporal, escénico y/o performativo básicas, experimentando con los diferentes lenguajes artísticos, por medio de la voz, el cuerpo, los instrumentos musicales y otros materiales, prestando atención a la correcta ejecución. </v>
      </c>
      <c r="G60" s="356"/>
      <c r="H60" s="250" t="s">
        <v>791</v>
      </c>
    </row>
    <row r="61" spans="2:8" ht="90" customHeight="1">
      <c r="B61" s="73" t="s">
        <v>24</v>
      </c>
      <c r="C61" s="50" t="s">
        <v>52</v>
      </c>
      <c r="D61" s="91" t="str">
        <f t="shared" si="8"/>
        <v>3</v>
      </c>
      <c r="E61" s="50" t="str">
        <f t="shared" si="11"/>
        <v>CCL1, CCL5, CPSAA3, CC2, CCEC3</v>
      </c>
      <c r="F61" s="50" t="str">
        <f t="shared" si="9"/>
        <v xml:space="preserve">3.3 Interpretar de manera individual o grupal manifestaciones musicales, de lenguaje corporal, escénico y/o performativo utilizando la voz, el cuerpo, los instrumentos musicales u otros materiales desarrollando una actitud cooperativa y de escucha. </v>
      </c>
      <c r="G61" s="356"/>
      <c r="H61" s="250" t="s">
        <v>792</v>
      </c>
    </row>
    <row r="62" spans="2:8" ht="90" customHeight="1">
      <c r="B62" s="73" t="s">
        <v>24</v>
      </c>
      <c r="C62" s="50" t="s">
        <v>52</v>
      </c>
      <c r="D62" s="91" t="str">
        <f t="shared" si="8"/>
        <v>4</v>
      </c>
      <c r="E62" s="50" t="str">
        <f t="shared" si="11"/>
        <v>CCL1, CCL5, CP3, STEM3, CE1, CE3, CCEC4</v>
      </c>
      <c r="F62" s="50" t="str">
        <f t="shared" si="9"/>
        <v xml:space="preserve">4.1 Participar de manera guiada en el diseño de producciones musicales, de lenguaje corporal, escénico y/o performativo, trabajando de forma cooperativa en la consecución de un resultado final planificado, poniendo en valor el proceso a desarrollar y asumiendo diferentes funciones, desde la igualdad y el respeto a la diversidad. </v>
      </c>
      <c r="G62" s="356"/>
      <c r="H62" s="250" t="s">
        <v>793</v>
      </c>
    </row>
    <row r="63" spans="2:8" ht="90" customHeight="1">
      <c r="B63" s="73" t="s">
        <v>24</v>
      </c>
      <c r="C63" s="50" t="s">
        <v>52</v>
      </c>
      <c r="D63" s="91" t="str">
        <f t="shared" si="8"/>
        <v>4</v>
      </c>
      <c r="E63" s="50" t="str">
        <f t="shared" si="11"/>
        <v>CCL1, CCL5, STEM3, CPSAA3, CPSAA4, CC2, CE3, CCEC4</v>
      </c>
      <c r="F63" s="50" t="str">
        <f t="shared" si="9"/>
        <v xml:space="preserve">4.2 Participar en el proceso cooperativo de elaboración de producciones musicales, de lenguaje corporal, escénico y/o performativo, de forma creativa y respetuosa, utilizando elementos básicos de los diferentes lenguajes y técnicas artísticas, disfrutando tanto del proceso de elaboración como del resultado final, respetando la propia labor y la de los compañeros. </v>
      </c>
      <c r="G63" s="356"/>
      <c r="H63" s="250" t="s">
        <v>794</v>
      </c>
    </row>
    <row r="64" spans="2:8" ht="90" customHeight="1">
      <c r="B64" s="73" t="s">
        <v>24</v>
      </c>
      <c r="C64" s="50" t="s">
        <v>52</v>
      </c>
      <c r="D64" s="91" t="str">
        <f t="shared" si="8"/>
        <v>4</v>
      </c>
      <c r="E64" s="50" t="str">
        <f t="shared" si="11"/>
        <v>CCL1, CCL5, CP3, CPSAA3, CPSAA4, CCEC3</v>
      </c>
      <c r="F64" s="50" t="str">
        <f t="shared" si="9"/>
        <v xml:space="preserve">4.3 Compartir los proyectos creativos musicales, de lenguaje corporal, escénico y/o performativo o experiencias creativas e interpretativas, empleando estrategias comunicativas básicas, explicando el proceso y el resultado final obtenido, y respetando y valorando las experiencias y opiniones propias y las de los demás. </v>
      </c>
      <c r="G64" s="356"/>
      <c r="H64" s="250" t="s">
        <v>795</v>
      </c>
    </row>
    <row r="65" spans="2:8" ht="90" customHeight="1">
      <c r="B65" s="73" t="s">
        <v>24</v>
      </c>
      <c r="C65" s="50" t="s">
        <v>52</v>
      </c>
      <c r="D65" s="91" t="str">
        <f t="shared" si="8"/>
        <v>5</v>
      </c>
      <c r="E65" s="50" t="str">
        <f t="shared" si="11"/>
        <v>STEM5, CPSAA2, CCEC3, CCEC4</v>
      </c>
      <c r="F65" s="50" t="str">
        <f t="shared" si="9"/>
        <v xml:space="preserve">5.1 Comprender los diversos usos y propiedades de la voz, así como la importancia de su cuidado como instrumento y recurso expresivo y comunicativo, poniendo en práctica conocimientos básicos de técnica vocal, de forma hablada y cantada, y adoptando en su vida cotidiana algunos hábitos saludables para un cuidado adecuado de la misma. </v>
      </c>
      <c r="G65" s="356"/>
      <c r="H65" s="250" t="s">
        <v>796</v>
      </c>
    </row>
    <row r="66" spans="2:8" ht="90" customHeight="1">
      <c r="B66" s="73" t="s">
        <v>24</v>
      </c>
      <c r="C66" s="50" t="s">
        <v>52</v>
      </c>
      <c r="D66" s="91" t="str">
        <f t="shared" si="8"/>
        <v>5</v>
      </c>
      <c r="E66" s="50" t="str">
        <f t="shared" si="11"/>
        <v>STEM2, STEM5, CPSAA2, CC2, CCEC3, CCEC4</v>
      </c>
      <c r="F66" s="50" t="str">
        <f t="shared" si="9"/>
        <v xml:space="preserve">5.2 Observar e identificar el estado del propio cuerpo y las posibilidades motrices, progresando en el control del equilibrio, en la coordinación y en la alineación, a través de la práctica de ejercicios de expresión corporal, individuales o en grupo, básicos y dirigidos o espontáneos. </v>
      </c>
      <c r="G66" s="356"/>
      <c r="H66" s="250" t="s">
        <v>797</v>
      </c>
    </row>
    <row r="67" spans="2:8" ht="90" customHeight="1">
      <c r="B67" s="73" t="s">
        <v>24</v>
      </c>
      <c r="C67" s="50" t="s">
        <v>52</v>
      </c>
      <c r="D67" s="91" t="str">
        <f t="shared" si="8"/>
        <v>5</v>
      </c>
      <c r="E67" s="50" t="str">
        <f t="shared" si="11"/>
        <v>CCL5, CPSAA1, CPSAA2, CCEC3, CCEC4</v>
      </c>
      <c r="F67" s="50" t="str">
        <f t="shared" si="9"/>
        <v xml:space="preserve">5.3 Conocer y aplicar técnicas básicas de respiración, reconociéndola como una de las funciones principales del organismo y como mecanismo para el correcto uso de la voz, a través de ejercicios de interpretación vocal, instrumental y corporal, progresando en el control de la misma, mostrando relajación y autocontrol de las emociones. </v>
      </c>
      <c r="G67" s="356"/>
      <c r="H67" s="250" t="s">
        <v>798</v>
      </c>
    </row>
    <row r="68" spans="2:8" ht="90" customHeight="1">
      <c r="B68" s="73" t="s">
        <v>24</v>
      </c>
      <c r="C68" s="50" t="s">
        <v>52</v>
      </c>
      <c r="D68" s="91" t="str">
        <f t="shared" si="8"/>
        <v>5</v>
      </c>
      <c r="E68" s="50" t="str">
        <f t="shared" si="11"/>
        <v>CCL5, CPSAA1, CPSAA2, CCEC3, CCEC4</v>
      </c>
      <c r="F68" s="50" t="str">
        <f t="shared" si="9"/>
        <v xml:space="preserve">5.4 Mostrar la relajación del cuerpo en la interpretación vocal, instrumental y de movimiento a través del control de la respiración adquirida mediante diferentes técnicas en ejercicios sencillos. </v>
      </c>
      <c r="G68" s="356"/>
      <c r="H68" s="250" t="s">
        <v>799</v>
      </c>
    </row>
    <row r="69" spans="2:8" ht="76.95" customHeight="1" thickBot="1">
      <c r="B69" s="73" t="s">
        <v>24</v>
      </c>
      <c r="C69" s="50" t="s">
        <v>52</v>
      </c>
      <c r="D69" s="91" t="str">
        <f t="shared" si="8"/>
        <v>5</v>
      </c>
      <c r="E69" s="50" t="str">
        <f t="shared" si="11"/>
        <v>CCL5, STEM2, CPSAA1, CPSAA2, CC2, CCEC3</v>
      </c>
      <c r="F69" s="50" t="str">
        <f t="shared" si="9"/>
        <v xml:space="preserve">5.5 Reconocer los estados anímicos en situaciones y obras artísticas y su expresión a través de herramientas artísticas buscando la adecuación de la emoción con las técnicas vocales, instrumentales y de movimiento. </v>
      </c>
      <c r="G69" s="356"/>
      <c r="H69" s="250" t="s">
        <v>800</v>
      </c>
    </row>
    <row r="70" spans="2:8" ht="100.2" customHeight="1">
      <c r="B70" s="75" t="s">
        <v>189</v>
      </c>
      <c r="C70" s="60" t="s">
        <v>52</v>
      </c>
      <c r="D70" s="93" t="str">
        <f t="shared" ref="D70:D86" si="12">LEFT(F70)</f>
        <v>1</v>
      </c>
      <c r="E70" s="60" t="str">
        <f t="shared" ref="E70:E86" si="13">MID(H70,FIND("(",H70)+1,FIND(")",H70)-FIND("(",H70)-1)</f>
        <v>CCL1, CP3, CD1, CPSAA1, CPSAA3, CC3, CCEC1, CCEC3</v>
      </c>
      <c r="F70" s="60" t="str">
        <f t="shared" ref="F70:F86" si="14">MID(H70,1,FIND("(",H70)-1)</f>
        <v xml:space="preserve">1.1 Distinguir propuestas musicales, de lenguaje corporal, escénico y/o performativo de diferentes géneros, estilos, estéticas, épocas y culturas, a través de la búsqueda, la recepción activa en diferentes contextos y/o la interpretación, mostrando curiosidad, placer y apertura por el descubrimiento de lo nuevo y respeto por las mismas. </v>
      </c>
      <c r="G70" s="358"/>
      <c r="H70" s="250" t="s">
        <v>821</v>
      </c>
    </row>
    <row r="71" spans="2:8" ht="90" customHeight="1">
      <c r="B71" s="76" t="s">
        <v>189</v>
      </c>
      <c r="C71" s="58" t="s">
        <v>52</v>
      </c>
      <c r="D71" s="94" t="str">
        <f t="shared" si="12"/>
        <v>1</v>
      </c>
      <c r="E71" s="58" t="str">
        <f t="shared" si="13"/>
        <v>CCL1, STEM1, CD1, CPSAA3, CC1, CC3, CCEC1, CCEC2</v>
      </c>
      <c r="F71" s="58" t="str">
        <f t="shared" si="14"/>
        <v xml:space="preserve">1.2 Describir manifestaciones musicales, de lenguaje corporal, escénico y/o performativo explorando y analizando sus características con actitud abierta e interés, estableciendo relaciones entre ellas y valorando positivamente y respetando la diversidad que las genera. </v>
      </c>
      <c r="G71" s="359"/>
      <c r="H71" s="250" t="s">
        <v>822</v>
      </c>
    </row>
    <row r="72" spans="2:8" ht="90" customHeight="1">
      <c r="B72" s="76" t="s">
        <v>189</v>
      </c>
      <c r="C72" s="58" t="s">
        <v>52</v>
      </c>
      <c r="D72" s="94" t="str">
        <f t="shared" si="12"/>
        <v>1</v>
      </c>
      <c r="E72" s="58" t="str">
        <f t="shared" si="13"/>
        <v>CCL1, CD1, CC3, CE2, CCEC2</v>
      </c>
      <c r="F72" s="58" t="str">
        <f t="shared" si="14"/>
        <v xml:space="preserve">1.3 Utilizar el vocabulario específico del lenguaje musical, corporal, escénico y performativo, en diversos contextos de recepción, análisis, creación e interpretación planteados en el aula, expresando opiniones de manera fundamentada, con una actitud abierta y respetuosa hacia las manifestaciones artísticas. </v>
      </c>
      <c r="G72" s="359"/>
      <c r="H72" s="250" t="s">
        <v>823</v>
      </c>
    </row>
    <row r="73" spans="2:8" ht="90" customHeight="1">
      <c r="B73" s="76" t="s">
        <v>189</v>
      </c>
      <c r="C73" s="58" t="s">
        <v>52</v>
      </c>
      <c r="D73" s="94" t="str">
        <f t="shared" si="12"/>
        <v>2</v>
      </c>
      <c r="E73" s="58" t="str">
        <f t="shared" si="13"/>
        <v>CCL3, CP3, STEM2, CD1, CPSAA1, CAPSAA3, CPSAA4, CC3, CCEC1</v>
      </c>
      <c r="F73" s="58" t="str">
        <f t="shared" si="14"/>
        <v xml:space="preserve">2.1 Seleccionar y aplicar estrategias para la búsqueda de información sobre manifestaciones musicales, de lenguaje corporal, escénico y/o performativo, a través de diversos canales y medios de acceso, tanto de forma individual como cooperativa, disfrutando tanto en las tareas de búsqueda como de las manifestaciones encontradas, reflexionando sobre la información obtenida, mostrando interés, aprecio y respeto por las mismas. </v>
      </c>
      <c r="G73" s="359"/>
      <c r="H73" s="250" t="s">
        <v>824</v>
      </c>
    </row>
    <row r="74" spans="2:8" ht="90" customHeight="1">
      <c r="B74" s="76" t="s">
        <v>189</v>
      </c>
      <c r="C74" s="58" t="s">
        <v>52</v>
      </c>
      <c r="D74" s="94" t="str">
        <f t="shared" si="12"/>
        <v>2</v>
      </c>
      <c r="E74" s="58" t="str">
        <f t="shared" si="13"/>
        <v>CCL3, CP3, STEM2, CD1, CPSAA1, CPSAA3, CC3, CCEC1, CCEC2</v>
      </c>
      <c r="F74" s="58" t="str">
        <f t="shared" si="14"/>
        <v xml:space="preserve">2.2 Comparar y comunicar el significado y los elementos característicos de distintas manifestaciones musicales, de lenguaje corporal, escénico y/o performativo, que forman parte del patrimonio cultural y artístico, analizando los canales, medios y técnicas vinculados a ellas, así como sus diferencias y similitudes, entendiendo su valor y desarrollando criterios de valoración propios, con actitud abierta y respetuosa. </v>
      </c>
      <c r="G74" s="359"/>
      <c r="H74" s="250" t="s">
        <v>825</v>
      </c>
    </row>
    <row r="75" spans="2:8" ht="90" customHeight="1">
      <c r="B75" s="76" t="s">
        <v>189</v>
      </c>
      <c r="C75" s="58" t="s">
        <v>52</v>
      </c>
      <c r="D75" s="94" t="str">
        <f t="shared" si="12"/>
        <v>2</v>
      </c>
      <c r="E75" s="58" t="str">
        <f t="shared" si="13"/>
        <v>CP3, CPSAA1, CPSAA3, CCEC1, CCEC2</v>
      </c>
      <c r="F75" s="58" t="str">
        <f t="shared" si="14"/>
        <v xml:space="preserve">2.3 Valorar y compartir las sensaciones y emociones producidas por diferentes manifestaciones musicales, de lenguaje corporal, escénico y/o performativo, desde la recepción activa, a partir de su análisis, comprensión y disfrute, mostrando respeto por las emociones compartidas por los compañeros. </v>
      </c>
      <c r="G75" s="359"/>
      <c r="H75" s="250" t="s">
        <v>826</v>
      </c>
    </row>
    <row r="76" spans="2:8" ht="90" customHeight="1">
      <c r="B76" s="76" t="s">
        <v>189</v>
      </c>
      <c r="C76" s="58" t="s">
        <v>52</v>
      </c>
      <c r="D76" s="94" t="str">
        <f t="shared" si="12"/>
        <v>3</v>
      </c>
      <c r="E76" s="58" t="str">
        <f t="shared" si="13"/>
        <v>CCL5, CD2, CD4, CPSAA3, CPSAA5, CC2, CE1, CCEC4</v>
      </c>
      <c r="F76" s="58" t="str">
        <f t="shared" si="14"/>
        <v xml:space="preserve">3.1 Producir obras propias básicas, de carácter musical, de lenguaje corporal, escénico y/o performativo, de forma individual y en grupo, utilizando las posibilidades expresivas de la voz, el cuerpo, los instrumentos musicales y los medios digitales básicos, mostrando control y confianza en las capacidades creativas propias y desarrollando una cierta visión crítica y empática de las posibilidades comunicativas y expresivas. </v>
      </c>
      <c r="G76" s="359"/>
      <c r="H76" s="250" t="s">
        <v>827</v>
      </c>
    </row>
    <row r="77" spans="2:8" ht="90" customHeight="1">
      <c r="B77" s="76" t="s">
        <v>189</v>
      </c>
      <c r="C77" s="58" t="s">
        <v>52</v>
      </c>
      <c r="D77" s="94" t="str">
        <f t="shared" si="12"/>
        <v>3</v>
      </c>
      <c r="E77" s="58" t="str">
        <f t="shared" si="13"/>
        <v>CCL1, CPSAA1, CPSAA5, CE1, CCEC3, CCEC4</v>
      </c>
      <c r="F77" s="58" t="str">
        <f t="shared" si="14"/>
        <v xml:space="preserve">3.2 Expresar con creatividad y de forma autónoma, ideas, sentimientos y emociones a través de la interpretación de diversas manifestaciones musicales, de lenguaje corporal, escénico y/o performativo, utilizando los diferentes lenguajes artísticos, por medio de la voz, el cuerpo, los instrumentos musicales y otros materiales, mostrando cierta confianza en las propias capacidades y perfeccionando progresivamente la ejecución. </v>
      </c>
      <c r="G77" s="359"/>
      <c r="H77" s="250" t="s">
        <v>828</v>
      </c>
    </row>
    <row r="78" spans="2:8" ht="90" customHeight="1">
      <c r="B78" s="76" t="s">
        <v>189</v>
      </c>
      <c r="C78" s="58" t="s">
        <v>52</v>
      </c>
      <c r="D78" s="94" t="str">
        <f t="shared" si="12"/>
        <v>3</v>
      </c>
      <c r="E78" s="58" t="str">
        <f t="shared" si="13"/>
        <v>CCL1, CCL5, CPSAA3, CC2, CCEC3</v>
      </c>
      <c r="F78" s="58" t="str">
        <f t="shared" si="14"/>
        <v xml:space="preserve">3.3 Interpretar de manera individual o grupal diversas manifestaciones musicales, de lenguaje corporal, escénico y/o performativo utilizando la voz, el cuerpo, los instrumentos musicales u otros materiales desarrollando una actitud cooperativa, de escucha, compromiso y progresiva coordinación con el grupo. </v>
      </c>
      <c r="G78" s="359"/>
      <c r="H78" s="250" t="s">
        <v>829</v>
      </c>
    </row>
    <row r="79" spans="2:8" ht="90" customHeight="1">
      <c r="B79" s="76" t="s">
        <v>189</v>
      </c>
      <c r="C79" s="58" t="s">
        <v>52</v>
      </c>
      <c r="D79" s="94" t="str">
        <f t="shared" si="12"/>
        <v>4</v>
      </c>
      <c r="E79" s="58" t="str">
        <f t="shared" si="13"/>
        <v>CCL1, CCL5, CP3, STEM3, CE1, CE3, CCEC4</v>
      </c>
      <c r="F79" s="58" t="str">
        <f t="shared" si="14"/>
        <v xml:space="preserve">4.1 Planificar y diseñar de manera semi-guiada sencillas producciones musicales, de lenguaje corporal, escénico y/o performativo colectivas, trabajando de forma cooperativa en la consecución de un resultado final, poniendo en valor el proceso y asumiendo diferentes funciones, desde la igualdad y el respeto a la diversidad y desarrollando el espíritu emprendedor. </v>
      </c>
      <c r="G79" s="359"/>
      <c r="H79" s="250" t="s">
        <v>830</v>
      </c>
    </row>
    <row r="80" spans="2:8" ht="90" customHeight="1">
      <c r="B80" s="76" t="s">
        <v>189</v>
      </c>
      <c r="C80" s="58" t="s">
        <v>52</v>
      </c>
      <c r="D80" s="94" t="str">
        <f t="shared" si="12"/>
        <v>4</v>
      </c>
      <c r="E80" s="58" t="str">
        <f t="shared" si="13"/>
        <v>CCL1, CCL5, STEM3, CPSAA3, CPSAA4, CC2, CE3, CCEC4</v>
      </c>
      <c r="F80" s="58" t="str">
        <f t="shared" si="14"/>
        <v xml:space="preserve">4.2 Participar activamente en el proceso cooperativo de elaboración de producciones musicales, de lenguaje corporal, escénico y/o performativo de forma creativa, respetuosa y comprometida, utilizando algunos elementos de los diferentes lenguajes y técnicas artísticas, disfrutando tanto del proceso de elaboración como del resultado final, respetando la propia labor y la de los compañeros. </v>
      </c>
      <c r="G80" s="359"/>
      <c r="H80" s="250" t="s">
        <v>831</v>
      </c>
    </row>
    <row r="81" spans="2:8" ht="90" customHeight="1">
      <c r="B81" s="76" t="s">
        <v>189</v>
      </c>
      <c r="C81" s="58" t="s">
        <v>52</v>
      </c>
      <c r="D81" s="94" t="str">
        <f t="shared" si="12"/>
        <v>4</v>
      </c>
      <c r="E81" s="58" t="str">
        <f t="shared" si="13"/>
        <v>CCL1, CCL5, CP3, CD2, CD3, CPSAA3, CPSAA4, CCEC3</v>
      </c>
      <c r="F81" s="58" t="str">
        <f t="shared" si="14"/>
        <v xml:space="preserve">4.3 Compartir los proyectos creativos musicales, de lenguaje corporal, escénico y/o performativo o experiencias creativas e interpretativas, empleando algunas estrategias comunicativas y a través de medios sencillos, explicando el proceso y el resultado final obtenido, y respetando y valorando las experiencias y opiniones propias y de los demás. </v>
      </c>
      <c r="G81" s="359"/>
      <c r="H81" s="250" t="s">
        <v>832</v>
      </c>
    </row>
    <row r="82" spans="2:8" ht="90" customHeight="1">
      <c r="B82" s="76" t="s">
        <v>189</v>
      </c>
      <c r="C82" s="58" t="s">
        <v>52</v>
      </c>
      <c r="D82" s="94" t="str">
        <f t="shared" si="12"/>
        <v>5</v>
      </c>
      <c r="E82" s="58" t="str">
        <f t="shared" si="13"/>
        <v>STEM5, CPSAA2, CCEC3, CCEC4</v>
      </c>
      <c r="F82" s="58" t="str">
        <f t="shared" si="14"/>
        <v xml:space="preserve">5.1 Comprender e identificar los diversos usos y propiedades de la voz, así como la importancia de su cuidado como instrumento y recurso expresivo y comunicativo, poniendo en práctica conocimientos básicos de técnica vocal, de forma hablada y cantada, y adoptando en su vida cotidiana hábitos saludables para un cuidado adecuado de la misma. </v>
      </c>
      <c r="G82" s="359"/>
      <c r="H82" s="250" t="s">
        <v>833</v>
      </c>
    </row>
    <row r="83" spans="2:8" ht="90" customHeight="1">
      <c r="B83" s="76" t="s">
        <v>189</v>
      </c>
      <c r="C83" s="58" t="s">
        <v>52</v>
      </c>
      <c r="D83" s="94" t="str">
        <f t="shared" si="12"/>
        <v>5</v>
      </c>
      <c r="E83" s="58" t="str">
        <f t="shared" si="13"/>
        <v>STEM2, STEM5, CPSAA2, CC2, CCEC3, CCEC4</v>
      </c>
      <c r="F83" s="58" t="str">
        <f t="shared" si="14"/>
        <v xml:space="preserve">5.2 Observar e identificar el estado del propio cuerpo y las posibilidades motrices, controlando el equilibrio, la coordinación y la alineación, a través de la práctica de ejercicios coreográficos, individuales y en grupo, sencillos y dirigidos, correspondientes a diferentes estilos de danza. </v>
      </c>
      <c r="G83" s="359"/>
      <c r="H83" s="250" t="s">
        <v>834</v>
      </c>
    </row>
    <row r="84" spans="2:8" ht="90" customHeight="1">
      <c r="B84" s="76" t="s">
        <v>189</v>
      </c>
      <c r="C84" s="58" t="s">
        <v>52</v>
      </c>
      <c r="D84" s="94" t="str">
        <f t="shared" si="12"/>
        <v>5</v>
      </c>
      <c r="E84" s="58" t="str">
        <f t="shared" si="13"/>
        <v>CCL5, CPSAA1, CPSAA2, CCEC3, CCEC4</v>
      </c>
      <c r="F84" s="58" t="str">
        <f t="shared" si="14"/>
        <v xml:space="preserve">5.3 Manejar correctamente diferentes técnicas de respiración, reconociéndola como una de las funciones principales del organismo y como mecanismo para el correcto uso de la voz, a través de ejercicios de interpretación vocal, instrumental y corporal, progresando en el control de la misma, mostrando relajación y control de las emociones. </v>
      </c>
      <c r="G84" s="359"/>
      <c r="H84" s="250" t="s">
        <v>835</v>
      </c>
    </row>
    <row r="85" spans="2:8" ht="90" customHeight="1">
      <c r="B85" s="76" t="s">
        <v>189</v>
      </c>
      <c r="C85" s="58" t="s">
        <v>52</v>
      </c>
      <c r="D85" s="94" t="str">
        <f t="shared" si="12"/>
        <v>5</v>
      </c>
      <c r="E85" s="58" t="str">
        <f t="shared" si="13"/>
        <v>CCL5, CPSAA1, CPSAA2, CCEC3, CCEC4</v>
      </c>
      <c r="F85" s="58" t="str">
        <f t="shared" si="14"/>
        <v xml:space="preserve">5.4 Evidenciar progresivamente la relajación del cuerpo en la interpretación vocal, instrumental y de movimiento a través del control de la respiración adquirida mediante diferentes técnicas en ejercicios concretos. </v>
      </c>
      <c r="G85" s="359"/>
      <c r="H85" s="250" t="s">
        <v>836</v>
      </c>
    </row>
    <row r="86" spans="2:8" ht="90" customHeight="1" thickBot="1">
      <c r="B86" s="76" t="s">
        <v>189</v>
      </c>
      <c r="C86" s="58" t="s">
        <v>52</v>
      </c>
      <c r="D86" s="94" t="str">
        <f t="shared" si="12"/>
        <v>5</v>
      </c>
      <c r="E86" s="58" t="str">
        <f t="shared" si="13"/>
        <v>CCL5, STEM2, CPSAA1, CPSAA2, CC2, CCEC3</v>
      </c>
      <c r="F86" s="58" t="str">
        <f t="shared" si="14"/>
        <v xml:space="preserve">5.5 Reconocer los estados anímicos y su expresión a través de herramientas artísticas buscando la adecuación de la emoción con las técnicas vocales, instrumentales y de movimiento y consiguiendo la creación y la interpretación artística. </v>
      </c>
      <c r="G86" s="359"/>
      <c r="H86" s="250" t="s">
        <v>837</v>
      </c>
    </row>
    <row r="87" spans="2:8" ht="90" customHeight="1">
      <c r="B87" s="78" t="s">
        <v>206</v>
      </c>
      <c r="C87" s="61" t="s">
        <v>52</v>
      </c>
      <c r="D87" s="96" t="str">
        <f t="shared" ref="D87:D103" si="15">LEFT(F87)</f>
        <v>1</v>
      </c>
      <c r="E87" s="61" t="str">
        <f t="shared" ref="E87:E103" si="16">MID(H87,FIND("(",H87)+1,FIND(")",H87)-FIND("(",H87)-1)</f>
        <v>CCL1, CP3, CD1, CPSAA1, CPSAA3, CC3, CCEC1, CCEC3</v>
      </c>
      <c r="F87" s="61" t="str">
        <f t="shared" ref="F87:F103" si="17">MID(H87,1,FIND("(",H87)-1)</f>
        <v xml:space="preserve">1.1 Distinguir, comparar y valorar propuestas musicales, de lenguaje corporal, escénico y/o performativo de diferentes géneros, estilos, estéticas, épocas y culturas, a través de la búsqueda, la recepción activa en diferentes contextos y/o la interpretación, mostrando curiosidad, placer y apertura por el descubrimiento de lo nuevo y respeto por las mismas. </v>
      </c>
      <c r="G87" s="362"/>
      <c r="H87" s="250" t="s">
        <v>869</v>
      </c>
    </row>
    <row r="88" spans="2:8" ht="90" customHeight="1">
      <c r="B88" s="79" t="s">
        <v>206</v>
      </c>
      <c r="C88" s="62" t="s">
        <v>52</v>
      </c>
      <c r="D88" s="97" t="str">
        <f t="shared" si="15"/>
        <v>1</v>
      </c>
      <c r="E88" s="62" t="str">
        <f t="shared" si="16"/>
        <v>CCL1, STEM1, CD1, CPSAA3, CC1, CC3, CCEC1, CCEC2</v>
      </c>
      <c r="F88" s="62" t="str">
        <f t="shared" si="17"/>
        <v xml:space="preserve">1.2 Describir y debatir acerca de las manifestaciones musicales, de lenguaje corporal, escénico y/o performativo, explorando y analizando sus características con actitud abierta e interés, estableciendo relaciones entre ellas, valorando positivamente y respetando la diversidad que las genera. </v>
      </c>
      <c r="G88" s="363"/>
      <c r="H88" s="250" t="s">
        <v>870</v>
      </c>
    </row>
    <row r="89" spans="2:8" ht="90" customHeight="1">
      <c r="B89" s="79" t="s">
        <v>206</v>
      </c>
      <c r="C89" s="62" t="s">
        <v>52</v>
      </c>
      <c r="D89" s="97" t="str">
        <f t="shared" si="15"/>
        <v>1</v>
      </c>
      <c r="E89" s="62" t="str">
        <f t="shared" si="16"/>
        <v>CCL1, CD1, CC3, CE2, CCEC2</v>
      </c>
      <c r="F89" s="62" t="str">
        <f t="shared" si="17"/>
        <v xml:space="preserve">1.3 Utilizar el vocabulario específico del lenguaje musical, corporal, escénico y performativo, en diversos contextos de recepción, análisis, creación e interpretación planteados en el aula, expresando opiniones y valoraciones de manera fundamentada, con una actitud abierta y respetuosa hacia las manifestaciones artísticas. </v>
      </c>
      <c r="G89" s="363"/>
      <c r="H89" s="250" t="s">
        <v>871</v>
      </c>
    </row>
    <row r="90" spans="2:8" ht="90" customHeight="1">
      <c r="B90" s="79" t="s">
        <v>206</v>
      </c>
      <c r="C90" s="62" t="s">
        <v>52</v>
      </c>
      <c r="D90" s="97" t="str">
        <f t="shared" si="15"/>
        <v>2</v>
      </c>
      <c r="E90" s="62" t="str">
        <f t="shared" si="16"/>
        <v>CCL3, CP3, STEM2, CD1, CPSAA1, CAPSAA3, CPSAA4, CC3, CCEC1</v>
      </c>
      <c r="F90" s="62" t="str">
        <f t="shared" si="17"/>
        <v xml:space="preserve">2.1 Seleccionar y aplicar estrategias para la búsqueda de información sobre manifestaciones musicales, de lenguaje corporal, escénico y/o performativo, a través de diversos canales y medios de acceso, tanto de forma individual como cooperativa, disfrutando tanto en las tareas de búsqueda como de las manifestaciones encontradas, reflexionando y valorando la información obtenida, mostrando interés, aprecio y respeto por las mismas. </v>
      </c>
      <c r="G90" s="363"/>
      <c r="H90" s="250" t="s">
        <v>872</v>
      </c>
    </row>
    <row r="91" spans="2:8" ht="90" customHeight="1">
      <c r="B91" s="79" t="s">
        <v>206</v>
      </c>
      <c r="C91" s="62" t="s">
        <v>52</v>
      </c>
      <c r="D91" s="97" t="str">
        <f t="shared" si="15"/>
        <v>2</v>
      </c>
      <c r="E91" s="62" t="str">
        <f t="shared" si="16"/>
        <v>CCL3, CP3, STEM2, CD1, CPSAA1, CPSAA3, CC3, CCEC1, CCEC2</v>
      </c>
      <c r="F91" s="62" t="str">
        <f t="shared" si="17"/>
        <v xml:space="preserve">2.2 Comparar y comunicar el significado, los elementos característicos y la intencionalidad de distintas manifestaciones musicales, de lenguaje corporal, escénico y/o performativo que forman parte del patrimonio cultural y artístico, analizando los canales, medios y técnicas vinculados a ellas, así como sus diferencias y similitudes, entendiendo su valor y desarrollando criterios de valoración propios, con actitud abierta y respetuosa. </v>
      </c>
      <c r="G91" s="363"/>
      <c r="H91" s="250" t="s">
        <v>873</v>
      </c>
    </row>
    <row r="92" spans="2:8" ht="90" customHeight="1">
      <c r="B92" s="79" t="s">
        <v>206</v>
      </c>
      <c r="C92" s="62" t="s">
        <v>52</v>
      </c>
      <c r="D92" s="97" t="str">
        <f t="shared" si="15"/>
        <v>2</v>
      </c>
      <c r="E92" s="62" t="str">
        <f t="shared" si="16"/>
        <v>CP3, CPSAA1, CPSAA3, CPSAA4, CCEC1, CCEC2</v>
      </c>
      <c r="F92" s="62" t="str">
        <f t="shared" si="17"/>
        <v xml:space="preserve">2.3 Valorar y comunicar las sensaciones y emociones producidas por diferentes manifestaciones musicales, de lenguaje corporal, escénico y/o performativo, desde la recepción activa, a partir de su análisis, comprensión y disfrute, mostrando respeto por las emociones compartidas por los compañeros, reconociendo progresivamente el papel que desempeñan en el desarrollo personal y social. </v>
      </c>
      <c r="G92" s="363"/>
      <c r="H92" s="250" t="s">
        <v>874</v>
      </c>
    </row>
    <row r="93" spans="2:8" ht="90" customHeight="1">
      <c r="B93" s="79" t="s">
        <v>206</v>
      </c>
      <c r="C93" s="62" t="s">
        <v>52</v>
      </c>
      <c r="D93" s="97" t="str">
        <f t="shared" si="15"/>
        <v>3</v>
      </c>
      <c r="E93" s="62" t="str">
        <f t="shared" si="16"/>
        <v>CCL5, CD2, CD4, CPSAA3, CPSAA5, CC2, CE1, CCEC4</v>
      </c>
      <c r="F93" s="62" t="str">
        <f t="shared" si="17"/>
        <v xml:space="preserve">3.1 Producir obras propias básicas de carácter musical, de lenguaje corporal, escénico y/o performativo, de forma individual y en grupo, utilizando las posibilidades expresivas de la voz, el cuerpo, los instrumentos musicales y los medios digitales básicos, mostrando control y confianza en las capacidades creativas propias y desarrollando una visión crítica y empática de las posibilidades comunicativas y expresivas. </v>
      </c>
      <c r="G93" s="363"/>
      <c r="H93" s="250" t="s">
        <v>875</v>
      </c>
    </row>
    <row r="94" spans="2:8" ht="90" customHeight="1">
      <c r="B94" s="79" t="s">
        <v>206</v>
      </c>
      <c r="C94" s="62" t="s">
        <v>52</v>
      </c>
      <c r="D94" s="97" t="str">
        <f t="shared" si="15"/>
        <v>3</v>
      </c>
      <c r="E94" s="62" t="str">
        <f t="shared" si="16"/>
        <v>CCL1, CPSAA1, CPSAA5, CE1, CCEC3, CCEC4</v>
      </c>
      <c r="F94" s="62" t="str">
        <f t="shared" si="17"/>
        <v xml:space="preserve">3.2 Expresar con creatividad y de forma autónoma, ideas, sentimientos y emociones a través de la interpretación de diversas manifestaciones musicales, de lenguaje corporal, escénico y/o performativo, utilizando los diferentes lenguajes artísticos, por medio de la voz, el cuerpo, los instrumentos musicales y otros materiales, mostrando confianza en las propias capacidades y perfeccionando la ejecución. </v>
      </c>
      <c r="G94" s="363"/>
      <c r="H94" s="250" t="s">
        <v>876</v>
      </c>
    </row>
    <row r="95" spans="2:8" ht="90" customHeight="1">
      <c r="B95" s="79" t="s">
        <v>206</v>
      </c>
      <c r="C95" s="62" t="s">
        <v>52</v>
      </c>
      <c r="D95" s="97" t="str">
        <f t="shared" si="15"/>
        <v>3</v>
      </c>
      <c r="E95" s="62" t="str">
        <f t="shared" si="16"/>
        <v>CCL1, CCL5, CPSAA3, CC2, CCEC3</v>
      </c>
      <c r="F95" s="62" t="str">
        <f t="shared" si="17"/>
        <v xml:space="preserve">3.3 Interpretar de manera individual o grupal diversas manifestaciones musicales, de lenguaje corporal, escénico y/o performativo utilizando la voz, el cuerpo, los instrumentos musicales u otros materiales desarrollando una actitud cooperativa, de escucha, compromiso y coordinación con el grupo. </v>
      </c>
      <c r="G95" s="363"/>
      <c r="H95" s="250" t="s">
        <v>877</v>
      </c>
    </row>
    <row r="96" spans="2:8" ht="90" customHeight="1">
      <c r="B96" s="79" t="s">
        <v>206</v>
      </c>
      <c r="C96" s="62" t="s">
        <v>52</v>
      </c>
      <c r="D96" s="97" t="str">
        <f t="shared" si="15"/>
        <v>4</v>
      </c>
      <c r="E96" s="62" t="str">
        <f t="shared" si="16"/>
        <v>CCL1, CCL5, CP3, STEM3, CE1, CE3, CCEC4</v>
      </c>
      <c r="F96" s="62" t="str">
        <f t="shared" si="17"/>
        <v xml:space="preserve">4.1 Planificar y diseñar producciones musicales, de lenguaje corporal, escénico y/o performativo colectivas, trabajando de forma cooperativa en la consecución de un resultado final, poniendo en valor el proceso, asumiendo diferentes funciones, desde la igualdad y el respeto a la diversidad y desarrollando el espíritu emprendedor. </v>
      </c>
      <c r="G96" s="363"/>
      <c r="H96" s="250" t="s">
        <v>878</v>
      </c>
    </row>
    <row r="97" spans="2:8" ht="90" customHeight="1">
      <c r="B97" s="79" t="s">
        <v>206</v>
      </c>
      <c r="C97" s="62" t="s">
        <v>52</v>
      </c>
      <c r="D97" s="97" t="str">
        <f t="shared" si="15"/>
        <v>4</v>
      </c>
      <c r="E97" s="62" t="str">
        <f t="shared" si="16"/>
        <v>CCL1, CCL5, STEM3, CPSAA3, CPSAA4, CC2, CE3, CCEC4</v>
      </c>
      <c r="F97" s="62" t="str">
        <f t="shared" si="17"/>
        <v xml:space="preserve">4.2 Participar activamente en el proceso cooperativo de elaboración de producciones musicales, de lenguaje corporal, escénico y/o performativo, de forma creativa, respetuosa y comprometida, utilizando elementos de los diferentes lenguajes y técnicas artísticas, disfrutando tanto del proceso de elaboración como del resultado final, respetando la propia labor y la de los compañeros. </v>
      </c>
      <c r="G97" s="363"/>
      <c r="H97" s="250" t="s">
        <v>879</v>
      </c>
    </row>
    <row r="98" spans="2:8" ht="90" customHeight="1">
      <c r="B98" s="79" t="s">
        <v>206</v>
      </c>
      <c r="C98" s="62" t="s">
        <v>52</v>
      </c>
      <c r="D98" s="97" t="str">
        <f t="shared" si="15"/>
        <v>4</v>
      </c>
      <c r="E98" s="62" t="str">
        <f t="shared" si="16"/>
        <v>CCL1, CCL5, CP3, CD2, CD3, CPSAA3, CPSAA4, CCEC3</v>
      </c>
      <c r="F98" s="62" t="str">
        <f t="shared" si="17"/>
        <v xml:space="preserve">4.3 Compartir los proyectos creativos musicales, de lenguaje corporal, escénico y/o performativo o experiencias creativas e interpretativas, empleando diferentes estrategias comunicativas y a través de diversos medios, explicando el proceso y el resultado final obtenido, y respetando y valorando las experiencias y opiniones propias y de los demás. </v>
      </c>
      <c r="G98" s="363"/>
      <c r="H98" s="250" t="s">
        <v>880</v>
      </c>
    </row>
    <row r="99" spans="2:8" ht="90" customHeight="1">
      <c r="B99" s="79" t="s">
        <v>206</v>
      </c>
      <c r="C99" s="62" t="s">
        <v>52</v>
      </c>
      <c r="D99" s="97" t="str">
        <f t="shared" si="15"/>
        <v>5</v>
      </c>
      <c r="E99" s="62" t="str">
        <f t="shared" si="16"/>
        <v>STEM5, CPSAA2, CCEC3, CCEC4</v>
      </c>
      <c r="F99" s="62" t="str">
        <f t="shared" si="17"/>
        <v xml:space="preserve">5.1 Comprender e identificar los diversos usos y propiedades de la voz, así como la importancia de su cuidado como instrumento y recurso expresivo y comunicativo, poniendo en práctica conocimientos de técnica vocal, de forma hablada y cantada, y adoptando en su vida cotidiana hábitos saludables para un cuidado adecuado de la misma. </v>
      </c>
      <c r="G99" s="363"/>
      <c r="H99" s="250" t="s">
        <v>881</v>
      </c>
    </row>
    <row r="100" spans="2:8" ht="90" customHeight="1">
      <c r="B100" s="79" t="s">
        <v>206</v>
      </c>
      <c r="C100" s="62" t="s">
        <v>52</v>
      </c>
      <c r="D100" s="97" t="str">
        <f t="shared" si="15"/>
        <v>5</v>
      </c>
      <c r="E100" s="62" t="str">
        <f t="shared" si="16"/>
        <v>STEM2, STEM5, CPSAA2, CC2, CCEC3, CCEC4</v>
      </c>
      <c r="F100" s="62" t="str">
        <f t="shared" si="17"/>
        <v xml:space="preserve">5.2 Observar, identificar y reconocer el estado del propio cuerpo y las posibilidades motrices, controlando el equilibrio, la coordinación y la alineación, a través de la práctica de ejercicios coreográficos, individuales y en grupo, sencillos y dirigidos, correspondientes a diferentes estilos de danza. </v>
      </c>
      <c r="G100" s="363"/>
      <c r="H100" s="250" t="s">
        <v>882</v>
      </c>
    </row>
    <row r="101" spans="2:8" ht="90" customHeight="1">
      <c r="B101" s="79" t="s">
        <v>206</v>
      </c>
      <c r="C101" s="62" t="s">
        <v>52</v>
      </c>
      <c r="D101" s="97" t="str">
        <f t="shared" si="15"/>
        <v>5</v>
      </c>
      <c r="E101" s="62" t="str">
        <f t="shared" si="16"/>
        <v>CCL5, CPSAA1, CPSAA2, CCEC3, CCEC4</v>
      </c>
      <c r="F101" s="62" t="str">
        <f t="shared" si="17"/>
        <v xml:space="preserve">5.3 Manejar correctamente diferentes técnicas de respiración, reconociéndola como una de las funciones principales del organismo y como mecanismo para el correcto uso de la voz, a través de ejercicios de interpretación vocal, instrumental y corporal, mostrando control sobre la misma, relajación y una correcta gestión de las emociones. </v>
      </c>
      <c r="G101" s="363"/>
      <c r="H101" s="250" t="s">
        <v>883</v>
      </c>
    </row>
    <row r="102" spans="2:8" ht="90" customHeight="1">
      <c r="B102" s="79" t="s">
        <v>206</v>
      </c>
      <c r="C102" s="62" t="s">
        <v>52</v>
      </c>
      <c r="D102" s="97" t="str">
        <f t="shared" si="15"/>
        <v>5</v>
      </c>
      <c r="E102" s="62" t="str">
        <f t="shared" si="16"/>
        <v>CCL5, CPSAA1, CPSAA2, CCEC3, CCEC4</v>
      </c>
      <c r="F102" s="62" t="str">
        <f t="shared" si="17"/>
        <v xml:space="preserve">5.4 Evidenciar la relajación del cuerpo en la interpretación vocal, instrumental y de movimiento a través del control de la respiración adquirida mediante diferentes técnicas. </v>
      </c>
      <c r="G102" s="363"/>
      <c r="H102" s="250" t="s">
        <v>884</v>
      </c>
    </row>
    <row r="103" spans="2:8" ht="90" customHeight="1" thickBot="1">
      <c r="B103" s="80" t="s">
        <v>206</v>
      </c>
      <c r="C103" s="52" t="s">
        <v>52</v>
      </c>
      <c r="D103" s="98" t="str">
        <f t="shared" si="15"/>
        <v>5</v>
      </c>
      <c r="E103" s="52" t="str">
        <f t="shared" si="16"/>
        <v>CCL5, STEM2, CPSAA1, CPSAA2, CC2, CCEC3</v>
      </c>
      <c r="F103" s="52" t="str">
        <f t="shared" si="17"/>
        <v xml:space="preserve">5.5 Reconocer y analizar los estados anímicos y su expresión a través de herramientas artísticas buscando la adecuación de la emoción con las técnicas vocales, instrumentales y de movimiento y consiguiendo la creación y la interpretación artística. </v>
      </c>
      <c r="G103" s="365"/>
      <c r="H103" s="250" t="s">
        <v>885</v>
      </c>
    </row>
  </sheetData>
  <sheetProtection algorithmName="SHA-512" hashValue="4Q1TNfJRUpmGc7BQjXjt6IugxIB2IzrrxN1EavYubxG6VxnX+EmJrCk9OUYcRiUk3HdZ6BLujf443SqGGrpBsw==" saltValue="oBFj23V8GPspU3oNwOk56A==" spinCount="100000" sheet="1" objects="1" scenarios="1" formatCells="0" formatColumns="0" autoFilter="0"/>
  <autoFilter ref="B2:G103" xr:uid="{35473890-83ED-4CCF-A079-1BA501BA5B52}"/>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C26D80-A67E-4D7F-844A-7BD337D811D7}">
  <sheetPr codeName="Hoja15"/>
  <dimension ref="A1:E185"/>
  <sheetViews>
    <sheetView showGridLines="0" zoomScale="70" zoomScaleNormal="70" workbookViewId="0">
      <selection activeCell="B3" sqref="B3"/>
    </sheetView>
  </sheetViews>
  <sheetFormatPr baseColWidth="10" defaultRowHeight="14.4"/>
  <cols>
    <col min="1" max="1" width="16.109375" style="12" customWidth="1"/>
    <col min="2" max="2" width="20.6640625" customWidth="1"/>
    <col min="3" max="3" width="20.6640625" style="123" customWidth="1"/>
    <col min="4" max="4" width="40.6640625" style="10" customWidth="1"/>
    <col min="5" max="5" width="90.6640625" customWidth="1"/>
  </cols>
  <sheetData>
    <row r="1" spans="1:5" ht="15" thickBot="1"/>
    <row r="2" spans="1:5" s="124" customFormat="1" ht="15" thickBot="1">
      <c r="A2" s="13"/>
      <c r="B2" s="120" t="s">
        <v>0</v>
      </c>
      <c r="C2" s="121" t="s">
        <v>73</v>
      </c>
      <c r="D2" s="147" t="s">
        <v>272</v>
      </c>
      <c r="E2" s="122" t="s">
        <v>75</v>
      </c>
    </row>
    <row r="3" spans="1:5" ht="90" customHeight="1">
      <c r="A3" s="148"/>
      <c r="B3" s="263" t="s">
        <v>22</v>
      </c>
      <c r="C3" s="264" t="s">
        <v>333</v>
      </c>
      <c r="D3" s="265" t="s">
        <v>2261</v>
      </c>
      <c r="E3" s="266" t="s">
        <v>681</v>
      </c>
    </row>
    <row r="4" spans="1:5" ht="90" customHeight="1">
      <c r="B4" s="267" t="s">
        <v>22</v>
      </c>
      <c r="C4" s="264" t="s">
        <v>333</v>
      </c>
      <c r="D4" s="268" t="s">
        <v>2261</v>
      </c>
      <c r="E4" s="269" t="s">
        <v>337</v>
      </c>
    </row>
    <row r="5" spans="1:5" ht="90" customHeight="1">
      <c r="B5" s="267" t="s">
        <v>22</v>
      </c>
      <c r="C5" s="264" t="s">
        <v>333</v>
      </c>
      <c r="D5" s="268" t="s">
        <v>2261</v>
      </c>
      <c r="E5" s="269" t="s">
        <v>682</v>
      </c>
    </row>
    <row r="6" spans="1:5" ht="90" customHeight="1">
      <c r="B6" s="267" t="s">
        <v>22</v>
      </c>
      <c r="C6" s="264" t="s">
        <v>333</v>
      </c>
      <c r="D6" s="268" t="s">
        <v>2261</v>
      </c>
      <c r="E6" s="269" t="s">
        <v>683</v>
      </c>
    </row>
    <row r="7" spans="1:5" ht="90" customHeight="1">
      <c r="B7" s="267" t="s">
        <v>22</v>
      </c>
      <c r="C7" s="264" t="s">
        <v>333</v>
      </c>
      <c r="D7" s="268" t="s">
        <v>2261</v>
      </c>
      <c r="E7" s="269" t="s">
        <v>684</v>
      </c>
    </row>
    <row r="8" spans="1:5" ht="90" customHeight="1">
      <c r="B8" s="267" t="s">
        <v>22</v>
      </c>
      <c r="C8" s="264" t="s">
        <v>333</v>
      </c>
      <c r="D8" s="270" t="s">
        <v>2261</v>
      </c>
      <c r="E8" s="269" t="s">
        <v>685</v>
      </c>
    </row>
    <row r="9" spans="1:5" ht="90" customHeight="1">
      <c r="B9" s="267" t="s">
        <v>22</v>
      </c>
      <c r="C9" s="264" t="s">
        <v>333</v>
      </c>
      <c r="D9" s="270" t="s">
        <v>2261</v>
      </c>
      <c r="E9" s="269" t="s">
        <v>686</v>
      </c>
    </row>
    <row r="10" spans="1:5" ht="90" customHeight="1">
      <c r="B10" s="267" t="s">
        <v>22</v>
      </c>
      <c r="C10" s="264" t="s">
        <v>333</v>
      </c>
      <c r="D10" s="270" t="s">
        <v>2261</v>
      </c>
      <c r="E10" s="269" t="s">
        <v>687</v>
      </c>
    </row>
    <row r="11" spans="1:5" ht="90" customHeight="1">
      <c r="B11" s="267" t="s">
        <v>22</v>
      </c>
      <c r="C11" s="264" t="s">
        <v>333</v>
      </c>
      <c r="D11" s="270" t="s">
        <v>2261</v>
      </c>
      <c r="E11" s="269" t="s">
        <v>688</v>
      </c>
    </row>
    <row r="12" spans="1:5" ht="90" customHeight="1">
      <c r="B12" s="267" t="s">
        <v>22</v>
      </c>
      <c r="C12" s="264" t="s">
        <v>333</v>
      </c>
      <c r="D12" s="270" t="s">
        <v>2261</v>
      </c>
      <c r="E12" s="269" t="s">
        <v>689</v>
      </c>
    </row>
    <row r="13" spans="1:5" ht="90" customHeight="1">
      <c r="B13" s="267" t="s">
        <v>22</v>
      </c>
      <c r="C13" s="264" t="s">
        <v>333</v>
      </c>
      <c r="D13" s="268" t="s">
        <v>2261</v>
      </c>
      <c r="E13" s="269" t="s">
        <v>690</v>
      </c>
    </row>
    <row r="14" spans="1:5" ht="90" customHeight="1">
      <c r="B14" s="267" t="s">
        <v>22</v>
      </c>
      <c r="C14" s="270" t="s">
        <v>342</v>
      </c>
      <c r="D14" s="270" t="s">
        <v>2261</v>
      </c>
      <c r="E14" s="269" t="s">
        <v>691</v>
      </c>
    </row>
    <row r="15" spans="1:5" ht="90" customHeight="1">
      <c r="B15" s="267" t="s">
        <v>22</v>
      </c>
      <c r="C15" s="270" t="s">
        <v>342</v>
      </c>
      <c r="D15" s="270" t="s">
        <v>2261</v>
      </c>
      <c r="E15" s="269" t="s">
        <v>692</v>
      </c>
    </row>
    <row r="16" spans="1:5" ht="90" customHeight="1">
      <c r="B16" s="267" t="s">
        <v>22</v>
      </c>
      <c r="C16" s="270" t="s">
        <v>342</v>
      </c>
      <c r="D16" s="268" t="s">
        <v>2261</v>
      </c>
      <c r="E16" s="269" t="s">
        <v>693</v>
      </c>
    </row>
    <row r="17" spans="2:5" ht="90" customHeight="1">
      <c r="B17" s="267" t="s">
        <v>22</v>
      </c>
      <c r="C17" s="270" t="s">
        <v>342</v>
      </c>
      <c r="D17" s="268" t="s">
        <v>2261</v>
      </c>
      <c r="E17" s="269" t="s">
        <v>694</v>
      </c>
    </row>
    <row r="18" spans="2:5" ht="90" customHeight="1">
      <c r="B18" s="267" t="s">
        <v>22</v>
      </c>
      <c r="C18" s="270" t="s">
        <v>342</v>
      </c>
      <c r="D18" s="268" t="s">
        <v>2261</v>
      </c>
      <c r="E18" s="269" t="s">
        <v>695</v>
      </c>
    </row>
    <row r="19" spans="2:5" ht="90" customHeight="1">
      <c r="B19" s="267" t="s">
        <v>22</v>
      </c>
      <c r="C19" s="270" t="s">
        <v>342</v>
      </c>
      <c r="D19" s="268" t="s">
        <v>2261</v>
      </c>
      <c r="E19" s="269" t="s">
        <v>696</v>
      </c>
    </row>
    <row r="20" spans="2:5" ht="90" customHeight="1">
      <c r="B20" s="267" t="s">
        <v>22</v>
      </c>
      <c r="C20" s="270" t="s">
        <v>342</v>
      </c>
      <c r="D20" s="268" t="s">
        <v>2261</v>
      </c>
      <c r="E20" s="269" t="s">
        <v>697</v>
      </c>
    </row>
    <row r="21" spans="2:5" ht="90" customHeight="1">
      <c r="B21" s="267" t="s">
        <v>22</v>
      </c>
      <c r="C21" s="270" t="s">
        <v>342</v>
      </c>
      <c r="D21" s="268" t="s">
        <v>2261</v>
      </c>
      <c r="E21" s="269" t="s">
        <v>698</v>
      </c>
    </row>
    <row r="22" spans="2:5" ht="90" customHeight="1">
      <c r="B22" s="267" t="s">
        <v>22</v>
      </c>
      <c r="C22" s="270" t="s">
        <v>342</v>
      </c>
      <c r="D22" s="268" t="s">
        <v>2261</v>
      </c>
      <c r="E22" s="269" t="s">
        <v>699</v>
      </c>
    </row>
    <row r="23" spans="2:5" ht="90" customHeight="1">
      <c r="B23" s="267" t="s">
        <v>22</v>
      </c>
      <c r="C23" s="270" t="s">
        <v>342</v>
      </c>
      <c r="D23" s="268" t="s">
        <v>2261</v>
      </c>
      <c r="E23" s="269" t="s">
        <v>700</v>
      </c>
    </row>
    <row r="24" spans="2:5" ht="90" customHeight="1">
      <c r="B24" s="267" t="s">
        <v>22</v>
      </c>
      <c r="C24" s="270" t="s">
        <v>342</v>
      </c>
      <c r="D24" s="268" t="s">
        <v>2261</v>
      </c>
      <c r="E24" s="269" t="s">
        <v>701</v>
      </c>
    </row>
    <row r="25" spans="2:5" ht="90" customHeight="1">
      <c r="B25" s="267" t="s">
        <v>22</v>
      </c>
      <c r="C25" s="270" t="s">
        <v>342</v>
      </c>
      <c r="D25" s="268" t="s">
        <v>2261</v>
      </c>
      <c r="E25" s="269" t="s">
        <v>702</v>
      </c>
    </row>
    <row r="26" spans="2:5" ht="90" customHeight="1">
      <c r="B26" s="267" t="s">
        <v>22</v>
      </c>
      <c r="C26" s="270" t="s">
        <v>342</v>
      </c>
      <c r="D26" s="268" t="s">
        <v>2261</v>
      </c>
      <c r="E26" s="269" t="s">
        <v>703</v>
      </c>
    </row>
    <row r="27" spans="2:5" ht="90" customHeight="1">
      <c r="B27" s="267" t="s">
        <v>22</v>
      </c>
      <c r="C27" s="270" t="s">
        <v>342</v>
      </c>
      <c r="D27" s="268" t="s">
        <v>2261</v>
      </c>
      <c r="E27" s="269" t="s">
        <v>704</v>
      </c>
    </row>
    <row r="28" spans="2:5" ht="90" customHeight="1" thickBot="1">
      <c r="B28" s="271" t="s">
        <v>22</v>
      </c>
      <c r="C28" s="272" t="s">
        <v>342</v>
      </c>
      <c r="D28" s="273" t="s">
        <v>2261</v>
      </c>
      <c r="E28" s="274" t="s">
        <v>705</v>
      </c>
    </row>
    <row r="29" spans="2:5" ht="90" customHeight="1">
      <c r="B29" s="182" t="s">
        <v>72</v>
      </c>
      <c r="C29" s="183" t="s">
        <v>333</v>
      </c>
      <c r="D29" s="184" t="s">
        <v>2261</v>
      </c>
      <c r="E29" s="185" t="s">
        <v>723</v>
      </c>
    </row>
    <row r="30" spans="2:5" ht="90" customHeight="1">
      <c r="B30" s="125" t="s">
        <v>72</v>
      </c>
      <c r="C30" s="126" t="s">
        <v>333</v>
      </c>
      <c r="D30" s="127" t="s">
        <v>2261</v>
      </c>
      <c r="E30" s="128" t="s">
        <v>337</v>
      </c>
    </row>
    <row r="31" spans="2:5" ht="90" customHeight="1">
      <c r="B31" s="125" t="s">
        <v>72</v>
      </c>
      <c r="C31" s="126" t="s">
        <v>333</v>
      </c>
      <c r="D31" s="127" t="s">
        <v>2261</v>
      </c>
      <c r="E31" s="128" t="s">
        <v>724</v>
      </c>
    </row>
    <row r="32" spans="2:5" ht="90" customHeight="1">
      <c r="B32" s="125" t="s">
        <v>72</v>
      </c>
      <c r="C32" s="126" t="s">
        <v>333</v>
      </c>
      <c r="D32" s="127" t="s">
        <v>2261</v>
      </c>
      <c r="E32" s="128" t="s">
        <v>725</v>
      </c>
    </row>
    <row r="33" spans="2:5" ht="90" customHeight="1">
      <c r="B33" s="125" t="s">
        <v>72</v>
      </c>
      <c r="C33" s="126" t="s">
        <v>333</v>
      </c>
      <c r="D33" s="127" t="s">
        <v>2261</v>
      </c>
      <c r="E33" s="128" t="s">
        <v>726</v>
      </c>
    </row>
    <row r="34" spans="2:5" ht="90" customHeight="1">
      <c r="B34" s="125" t="s">
        <v>72</v>
      </c>
      <c r="C34" s="126" t="s">
        <v>333</v>
      </c>
      <c r="D34" s="126" t="s">
        <v>2261</v>
      </c>
      <c r="E34" s="128" t="s">
        <v>684</v>
      </c>
    </row>
    <row r="35" spans="2:5" ht="90" customHeight="1">
      <c r="B35" s="125" t="s">
        <v>72</v>
      </c>
      <c r="C35" s="126" t="s">
        <v>333</v>
      </c>
      <c r="D35" s="126" t="s">
        <v>2261</v>
      </c>
      <c r="E35" s="128" t="s">
        <v>685</v>
      </c>
    </row>
    <row r="36" spans="2:5" ht="90" customHeight="1">
      <c r="B36" s="125" t="s">
        <v>72</v>
      </c>
      <c r="C36" s="126" t="s">
        <v>333</v>
      </c>
      <c r="D36" s="126" t="s">
        <v>2261</v>
      </c>
      <c r="E36" s="128" t="s">
        <v>727</v>
      </c>
    </row>
    <row r="37" spans="2:5" ht="90" customHeight="1">
      <c r="B37" s="125" t="s">
        <v>72</v>
      </c>
      <c r="C37" s="126" t="s">
        <v>333</v>
      </c>
      <c r="D37" s="126" t="s">
        <v>2261</v>
      </c>
      <c r="E37" s="128" t="s">
        <v>728</v>
      </c>
    </row>
    <row r="38" spans="2:5" ht="90" customHeight="1">
      <c r="B38" s="125" t="s">
        <v>72</v>
      </c>
      <c r="C38" s="126" t="s">
        <v>333</v>
      </c>
      <c r="D38" s="126" t="s">
        <v>2261</v>
      </c>
      <c r="E38" s="128" t="s">
        <v>729</v>
      </c>
    </row>
    <row r="39" spans="2:5" ht="90" customHeight="1">
      <c r="B39" s="125" t="s">
        <v>72</v>
      </c>
      <c r="C39" s="126" t="s">
        <v>333</v>
      </c>
      <c r="D39" s="126" t="s">
        <v>2261</v>
      </c>
      <c r="E39" s="128" t="s">
        <v>730</v>
      </c>
    </row>
    <row r="40" spans="2:5" ht="90" customHeight="1">
      <c r="B40" s="125" t="s">
        <v>72</v>
      </c>
      <c r="C40" s="126" t="s">
        <v>333</v>
      </c>
      <c r="D40" s="126" t="s">
        <v>2261</v>
      </c>
      <c r="E40" s="128" t="s">
        <v>731</v>
      </c>
    </row>
    <row r="41" spans="2:5" ht="90" customHeight="1">
      <c r="B41" s="125" t="s">
        <v>72</v>
      </c>
      <c r="C41" s="126" t="s">
        <v>739</v>
      </c>
      <c r="D41" s="126" t="s">
        <v>2261</v>
      </c>
      <c r="E41" s="128" t="s">
        <v>732</v>
      </c>
    </row>
    <row r="42" spans="2:5" ht="90" customHeight="1">
      <c r="B42" s="125" t="s">
        <v>72</v>
      </c>
      <c r="C42" s="126" t="s">
        <v>739</v>
      </c>
      <c r="D42" s="126" t="s">
        <v>2261</v>
      </c>
      <c r="E42" s="128" t="s">
        <v>692</v>
      </c>
    </row>
    <row r="43" spans="2:5" ht="90" customHeight="1">
      <c r="B43" s="125" t="s">
        <v>72</v>
      </c>
      <c r="C43" s="126" t="s">
        <v>739</v>
      </c>
      <c r="D43" s="126" t="s">
        <v>2261</v>
      </c>
      <c r="E43" s="128" t="s">
        <v>693</v>
      </c>
    </row>
    <row r="44" spans="2:5" ht="90" customHeight="1">
      <c r="B44" s="125" t="s">
        <v>72</v>
      </c>
      <c r="C44" s="126" t="s">
        <v>739</v>
      </c>
      <c r="D44" s="127" t="s">
        <v>2261</v>
      </c>
      <c r="E44" s="128" t="s">
        <v>733</v>
      </c>
    </row>
    <row r="45" spans="2:5" ht="90" customHeight="1">
      <c r="B45" s="125" t="s">
        <v>72</v>
      </c>
      <c r="C45" s="126" t="s">
        <v>739</v>
      </c>
      <c r="D45" s="127" t="s">
        <v>2261</v>
      </c>
      <c r="E45" s="128" t="s">
        <v>695</v>
      </c>
    </row>
    <row r="46" spans="2:5" ht="90" customHeight="1">
      <c r="B46" s="125" t="s">
        <v>72</v>
      </c>
      <c r="C46" s="126" t="s">
        <v>739</v>
      </c>
      <c r="D46" s="126" t="s">
        <v>2261</v>
      </c>
      <c r="E46" s="128" t="s">
        <v>734</v>
      </c>
    </row>
    <row r="47" spans="2:5" ht="90" customHeight="1">
      <c r="B47" s="125" t="s">
        <v>72</v>
      </c>
      <c r="C47" s="126" t="s">
        <v>739</v>
      </c>
      <c r="D47" s="126" t="s">
        <v>2261</v>
      </c>
      <c r="E47" s="128" t="s">
        <v>697</v>
      </c>
    </row>
    <row r="48" spans="2:5" ht="90" customHeight="1">
      <c r="B48" s="125" t="s">
        <v>72</v>
      </c>
      <c r="C48" s="126" t="s">
        <v>739</v>
      </c>
      <c r="D48" s="126" t="s">
        <v>2261</v>
      </c>
      <c r="E48" s="128" t="s">
        <v>735</v>
      </c>
    </row>
    <row r="49" spans="2:5" ht="90" customHeight="1">
      <c r="B49" s="125" t="s">
        <v>72</v>
      </c>
      <c r="C49" s="126" t="s">
        <v>739</v>
      </c>
      <c r="D49" s="126" t="s">
        <v>2261</v>
      </c>
      <c r="E49" s="128" t="s">
        <v>699</v>
      </c>
    </row>
    <row r="50" spans="2:5" ht="90" customHeight="1">
      <c r="B50" s="125" t="s">
        <v>72</v>
      </c>
      <c r="C50" s="126" t="s">
        <v>739</v>
      </c>
      <c r="D50" s="127" t="s">
        <v>2261</v>
      </c>
      <c r="E50" s="128" t="s">
        <v>736</v>
      </c>
    </row>
    <row r="51" spans="2:5" ht="90" customHeight="1">
      <c r="B51" s="125" t="s">
        <v>72</v>
      </c>
      <c r="C51" s="126" t="s">
        <v>739</v>
      </c>
      <c r="D51" s="127" t="s">
        <v>2261</v>
      </c>
      <c r="E51" s="128" t="s">
        <v>701</v>
      </c>
    </row>
    <row r="52" spans="2:5" ht="90" customHeight="1">
      <c r="B52" s="125" t="s">
        <v>72</v>
      </c>
      <c r="C52" s="126" t="s">
        <v>739</v>
      </c>
      <c r="D52" s="126" t="s">
        <v>2261</v>
      </c>
      <c r="E52" s="128" t="s">
        <v>702</v>
      </c>
    </row>
    <row r="53" spans="2:5" ht="90" customHeight="1">
      <c r="B53" s="125" t="s">
        <v>72</v>
      </c>
      <c r="C53" s="126" t="s">
        <v>739</v>
      </c>
      <c r="D53" s="126" t="s">
        <v>2261</v>
      </c>
      <c r="E53" s="128" t="s">
        <v>703</v>
      </c>
    </row>
    <row r="54" spans="2:5" ht="90" customHeight="1">
      <c r="B54" s="125" t="s">
        <v>72</v>
      </c>
      <c r="C54" s="126" t="s">
        <v>739</v>
      </c>
      <c r="D54" s="126" t="s">
        <v>2261</v>
      </c>
      <c r="E54" s="128" t="s">
        <v>737</v>
      </c>
    </row>
    <row r="55" spans="2:5" ht="90" customHeight="1" thickBot="1">
      <c r="B55" s="231" t="s">
        <v>72</v>
      </c>
      <c r="C55" s="232" t="s">
        <v>739</v>
      </c>
      <c r="D55" s="232" t="s">
        <v>2261</v>
      </c>
      <c r="E55" s="233" t="s">
        <v>738</v>
      </c>
    </row>
    <row r="56" spans="2:5" ht="90" customHeight="1">
      <c r="B56" s="199" t="s">
        <v>23</v>
      </c>
      <c r="C56" s="200" t="s">
        <v>333</v>
      </c>
      <c r="D56" s="200" t="s">
        <v>2261</v>
      </c>
      <c r="E56" s="201" t="s">
        <v>757</v>
      </c>
    </row>
    <row r="57" spans="2:5" ht="90" customHeight="1">
      <c r="B57" s="129" t="s">
        <v>23</v>
      </c>
      <c r="C57" s="130" t="s">
        <v>333</v>
      </c>
      <c r="D57" s="130" t="s">
        <v>2261</v>
      </c>
      <c r="E57" s="131" t="s">
        <v>337</v>
      </c>
    </row>
    <row r="58" spans="2:5" ht="90" customHeight="1">
      <c r="B58" s="129" t="s">
        <v>23</v>
      </c>
      <c r="C58" s="130" t="s">
        <v>333</v>
      </c>
      <c r="D58" s="130" t="s">
        <v>2261</v>
      </c>
      <c r="E58" s="131" t="s">
        <v>758</v>
      </c>
    </row>
    <row r="59" spans="2:5" ht="90" customHeight="1">
      <c r="B59" s="129" t="s">
        <v>23</v>
      </c>
      <c r="C59" s="130" t="s">
        <v>333</v>
      </c>
      <c r="D59" s="130" t="s">
        <v>2261</v>
      </c>
      <c r="E59" s="131" t="s">
        <v>759</v>
      </c>
    </row>
    <row r="60" spans="2:5" ht="90" customHeight="1">
      <c r="B60" s="129" t="s">
        <v>23</v>
      </c>
      <c r="C60" s="130" t="s">
        <v>333</v>
      </c>
      <c r="D60" s="130" t="s">
        <v>2261</v>
      </c>
      <c r="E60" s="131" t="s">
        <v>760</v>
      </c>
    </row>
    <row r="61" spans="2:5" ht="90" customHeight="1">
      <c r="B61" s="129" t="s">
        <v>23</v>
      </c>
      <c r="C61" s="130" t="s">
        <v>333</v>
      </c>
      <c r="D61" s="130" t="s">
        <v>2261</v>
      </c>
      <c r="E61" s="131" t="s">
        <v>761</v>
      </c>
    </row>
    <row r="62" spans="2:5" ht="90" customHeight="1">
      <c r="B62" s="129" t="s">
        <v>23</v>
      </c>
      <c r="C62" s="130" t="s">
        <v>333</v>
      </c>
      <c r="D62" s="130" t="s">
        <v>2261</v>
      </c>
      <c r="E62" s="131" t="s">
        <v>762</v>
      </c>
    </row>
    <row r="63" spans="2:5" ht="90" customHeight="1">
      <c r="B63" s="129" t="s">
        <v>23</v>
      </c>
      <c r="C63" s="130" t="s">
        <v>333</v>
      </c>
      <c r="D63" s="130" t="s">
        <v>2261</v>
      </c>
      <c r="E63" s="131" t="s">
        <v>763</v>
      </c>
    </row>
    <row r="64" spans="2:5" ht="90" customHeight="1">
      <c r="B64" s="129" t="s">
        <v>23</v>
      </c>
      <c r="C64" s="130" t="s">
        <v>333</v>
      </c>
      <c r="D64" s="130" t="s">
        <v>2261</v>
      </c>
      <c r="E64" s="131" t="s">
        <v>764</v>
      </c>
    </row>
    <row r="65" spans="2:5" ht="90" customHeight="1">
      <c r="B65" s="129" t="s">
        <v>23</v>
      </c>
      <c r="C65" s="130" t="s">
        <v>333</v>
      </c>
      <c r="D65" s="130" t="s">
        <v>2261</v>
      </c>
      <c r="E65" s="131" t="s">
        <v>765</v>
      </c>
    </row>
    <row r="66" spans="2:5" ht="90" customHeight="1">
      <c r="B66" s="129" t="s">
        <v>23</v>
      </c>
      <c r="C66" s="130" t="s">
        <v>333</v>
      </c>
      <c r="D66" s="130" t="s">
        <v>2261</v>
      </c>
      <c r="E66" s="131" t="s">
        <v>766</v>
      </c>
    </row>
    <row r="67" spans="2:5" ht="90" customHeight="1">
      <c r="B67" s="129" t="s">
        <v>23</v>
      </c>
      <c r="C67" s="130" t="s">
        <v>333</v>
      </c>
      <c r="D67" s="130" t="s">
        <v>2261</v>
      </c>
      <c r="E67" s="131" t="s">
        <v>767</v>
      </c>
    </row>
    <row r="68" spans="2:5" ht="90" customHeight="1">
      <c r="B68" s="129" t="s">
        <v>23</v>
      </c>
      <c r="C68" s="130" t="s">
        <v>333</v>
      </c>
      <c r="D68" s="130" t="s">
        <v>2261</v>
      </c>
      <c r="E68" s="131" t="s">
        <v>768</v>
      </c>
    </row>
    <row r="69" spans="2:5" ht="90" customHeight="1">
      <c r="B69" s="129" t="s">
        <v>23</v>
      </c>
      <c r="C69" s="130" t="s">
        <v>333</v>
      </c>
      <c r="D69" s="130" t="s">
        <v>2261</v>
      </c>
      <c r="E69" s="131" t="s">
        <v>769</v>
      </c>
    </row>
    <row r="70" spans="2:5" ht="90" customHeight="1">
      <c r="B70" s="129" t="s">
        <v>23</v>
      </c>
      <c r="C70" s="130" t="s">
        <v>739</v>
      </c>
      <c r="D70" s="130" t="s">
        <v>2261</v>
      </c>
      <c r="E70" s="131" t="s">
        <v>770</v>
      </c>
    </row>
    <row r="71" spans="2:5" ht="90" customHeight="1">
      <c r="B71" s="129" t="s">
        <v>23</v>
      </c>
      <c r="C71" s="130" t="s">
        <v>739</v>
      </c>
      <c r="D71" s="130" t="s">
        <v>2261</v>
      </c>
      <c r="E71" s="131" t="s">
        <v>692</v>
      </c>
    </row>
    <row r="72" spans="2:5" ht="90" customHeight="1">
      <c r="B72" s="129" t="s">
        <v>23</v>
      </c>
      <c r="C72" s="130" t="s">
        <v>739</v>
      </c>
      <c r="D72" s="130" t="s">
        <v>2261</v>
      </c>
      <c r="E72" s="131" t="s">
        <v>771</v>
      </c>
    </row>
    <row r="73" spans="2:5" ht="90" customHeight="1">
      <c r="B73" s="129" t="s">
        <v>23</v>
      </c>
      <c r="C73" s="130" t="s">
        <v>739</v>
      </c>
      <c r="D73" s="130" t="s">
        <v>2261</v>
      </c>
      <c r="E73" s="131" t="s">
        <v>772</v>
      </c>
    </row>
    <row r="74" spans="2:5" ht="90" customHeight="1">
      <c r="B74" s="129" t="s">
        <v>23</v>
      </c>
      <c r="C74" s="130" t="s">
        <v>739</v>
      </c>
      <c r="D74" s="130" t="s">
        <v>2261</v>
      </c>
      <c r="E74" s="131" t="s">
        <v>695</v>
      </c>
    </row>
    <row r="75" spans="2:5" ht="90" customHeight="1">
      <c r="B75" s="129" t="s">
        <v>23</v>
      </c>
      <c r="C75" s="130" t="s">
        <v>739</v>
      </c>
      <c r="D75" s="130" t="s">
        <v>2261</v>
      </c>
      <c r="E75" s="131" t="s">
        <v>773</v>
      </c>
    </row>
    <row r="76" spans="2:5" ht="90" customHeight="1">
      <c r="B76" s="129" t="s">
        <v>23</v>
      </c>
      <c r="C76" s="130" t="s">
        <v>739</v>
      </c>
      <c r="D76" s="130" t="s">
        <v>2261</v>
      </c>
      <c r="E76" s="131" t="s">
        <v>774</v>
      </c>
    </row>
    <row r="77" spans="2:5" ht="90" customHeight="1">
      <c r="B77" s="129" t="s">
        <v>23</v>
      </c>
      <c r="C77" s="130" t="s">
        <v>739</v>
      </c>
      <c r="D77" s="130" t="s">
        <v>2261</v>
      </c>
      <c r="E77" s="131" t="s">
        <v>775</v>
      </c>
    </row>
    <row r="78" spans="2:5" ht="90" customHeight="1">
      <c r="B78" s="129" t="s">
        <v>23</v>
      </c>
      <c r="C78" s="130" t="s">
        <v>739</v>
      </c>
      <c r="D78" s="130" t="s">
        <v>2261</v>
      </c>
      <c r="E78" s="131" t="s">
        <v>776</v>
      </c>
    </row>
    <row r="79" spans="2:5" ht="90" customHeight="1">
      <c r="B79" s="129" t="s">
        <v>23</v>
      </c>
      <c r="C79" s="130" t="s">
        <v>739</v>
      </c>
      <c r="D79" s="130" t="s">
        <v>2261</v>
      </c>
      <c r="E79" s="131" t="s">
        <v>777</v>
      </c>
    </row>
    <row r="80" spans="2:5" ht="90" customHeight="1">
      <c r="B80" s="129" t="s">
        <v>23</v>
      </c>
      <c r="C80" s="130" t="s">
        <v>739</v>
      </c>
      <c r="D80" s="130" t="s">
        <v>2261</v>
      </c>
      <c r="E80" s="131" t="s">
        <v>778</v>
      </c>
    </row>
    <row r="81" spans="2:5" ht="90" customHeight="1">
      <c r="B81" s="129" t="s">
        <v>23</v>
      </c>
      <c r="C81" s="130" t="s">
        <v>739</v>
      </c>
      <c r="D81" s="130" t="s">
        <v>2261</v>
      </c>
      <c r="E81" s="131" t="s">
        <v>779</v>
      </c>
    </row>
    <row r="82" spans="2:5" ht="90" customHeight="1">
      <c r="B82" s="129" t="s">
        <v>23</v>
      </c>
      <c r="C82" s="130" t="s">
        <v>739</v>
      </c>
      <c r="D82" s="130" t="s">
        <v>2261</v>
      </c>
      <c r="E82" s="131" t="s">
        <v>780</v>
      </c>
    </row>
    <row r="83" spans="2:5" ht="90" customHeight="1">
      <c r="B83" s="129" t="s">
        <v>23</v>
      </c>
      <c r="C83" s="130" t="s">
        <v>739</v>
      </c>
      <c r="D83" s="130" t="s">
        <v>2261</v>
      </c>
      <c r="E83" s="131" t="s">
        <v>781</v>
      </c>
    </row>
    <row r="84" spans="2:5" ht="90" customHeight="1">
      <c r="B84" s="129" t="s">
        <v>23</v>
      </c>
      <c r="C84" s="130" t="s">
        <v>739</v>
      </c>
      <c r="D84" s="130" t="s">
        <v>2261</v>
      </c>
      <c r="E84" s="131" t="s">
        <v>782</v>
      </c>
    </row>
    <row r="85" spans="2:5" ht="90" customHeight="1" thickBot="1">
      <c r="B85" s="202" t="s">
        <v>23</v>
      </c>
      <c r="C85" s="203" t="s">
        <v>739</v>
      </c>
      <c r="D85" s="203" t="s">
        <v>2261</v>
      </c>
      <c r="E85" s="204" t="s">
        <v>783</v>
      </c>
    </row>
    <row r="86" spans="2:5" ht="90" customHeight="1">
      <c r="B86" s="196" t="s">
        <v>24</v>
      </c>
      <c r="C86" s="197" t="s">
        <v>333</v>
      </c>
      <c r="D86" s="197" t="s">
        <v>2261</v>
      </c>
      <c r="E86" s="198" t="s">
        <v>757</v>
      </c>
    </row>
    <row r="87" spans="2:5" ht="90" customHeight="1">
      <c r="B87" s="133" t="s">
        <v>24</v>
      </c>
      <c r="C87" s="134" t="s">
        <v>333</v>
      </c>
      <c r="D87" s="134" t="s">
        <v>2261</v>
      </c>
      <c r="E87" s="135" t="s">
        <v>433</v>
      </c>
    </row>
    <row r="88" spans="2:5" ht="90" customHeight="1">
      <c r="B88" s="133" t="s">
        <v>24</v>
      </c>
      <c r="C88" s="134" t="s">
        <v>333</v>
      </c>
      <c r="D88" s="134" t="s">
        <v>2261</v>
      </c>
      <c r="E88" s="135" t="s">
        <v>803</v>
      </c>
    </row>
    <row r="89" spans="2:5" ht="90" customHeight="1">
      <c r="B89" s="133" t="s">
        <v>24</v>
      </c>
      <c r="C89" s="134" t="s">
        <v>333</v>
      </c>
      <c r="D89" s="134" t="s">
        <v>2261</v>
      </c>
      <c r="E89" s="135" t="s">
        <v>804</v>
      </c>
    </row>
    <row r="90" spans="2:5" ht="90" customHeight="1">
      <c r="B90" s="133" t="s">
        <v>24</v>
      </c>
      <c r="C90" s="134" t="s">
        <v>333</v>
      </c>
      <c r="D90" s="134" t="s">
        <v>2261</v>
      </c>
      <c r="E90" s="135" t="s">
        <v>760</v>
      </c>
    </row>
    <row r="91" spans="2:5" ht="90" customHeight="1">
      <c r="B91" s="133" t="s">
        <v>24</v>
      </c>
      <c r="C91" s="134" t="s">
        <v>333</v>
      </c>
      <c r="D91" s="134" t="s">
        <v>2261</v>
      </c>
      <c r="E91" s="135" t="s">
        <v>805</v>
      </c>
    </row>
    <row r="92" spans="2:5" ht="90" customHeight="1">
      <c r="B92" s="133" t="s">
        <v>24</v>
      </c>
      <c r="C92" s="134" t="s">
        <v>333</v>
      </c>
      <c r="D92" s="134" t="s">
        <v>2261</v>
      </c>
      <c r="E92" s="135" t="s">
        <v>762</v>
      </c>
    </row>
    <row r="93" spans="2:5" ht="90" customHeight="1">
      <c r="B93" s="133" t="s">
        <v>24</v>
      </c>
      <c r="C93" s="134" t="s">
        <v>333</v>
      </c>
      <c r="D93" s="134" t="s">
        <v>2261</v>
      </c>
      <c r="E93" s="135" t="s">
        <v>806</v>
      </c>
    </row>
    <row r="94" spans="2:5" ht="90" customHeight="1">
      <c r="B94" s="133" t="s">
        <v>24</v>
      </c>
      <c r="C94" s="134" t="s">
        <v>333</v>
      </c>
      <c r="D94" s="134" t="s">
        <v>2261</v>
      </c>
      <c r="E94" s="135" t="s">
        <v>807</v>
      </c>
    </row>
    <row r="95" spans="2:5" ht="90" customHeight="1">
      <c r="B95" s="133" t="s">
        <v>24</v>
      </c>
      <c r="C95" s="134" t="s">
        <v>333</v>
      </c>
      <c r="D95" s="134" t="s">
        <v>2261</v>
      </c>
      <c r="E95" s="135" t="s">
        <v>808</v>
      </c>
    </row>
    <row r="96" spans="2:5" ht="90" customHeight="1">
      <c r="B96" s="133" t="s">
        <v>24</v>
      </c>
      <c r="C96" s="134" t="s">
        <v>333</v>
      </c>
      <c r="D96" s="134" t="s">
        <v>2261</v>
      </c>
      <c r="E96" s="135" t="s">
        <v>809</v>
      </c>
    </row>
    <row r="97" spans="2:5" ht="90" customHeight="1">
      <c r="B97" s="133" t="s">
        <v>24</v>
      </c>
      <c r="C97" s="134" t="s">
        <v>333</v>
      </c>
      <c r="D97" s="134" t="s">
        <v>2261</v>
      </c>
      <c r="E97" s="135" t="s">
        <v>810</v>
      </c>
    </row>
    <row r="98" spans="2:5" ht="90" customHeight="1">
      <c r="B98" s="133" t="s">
        <v>24</v>
      </c>
      <c r="C98" s="134" t="s">
        <v>333</v>
      </c>
      <c r="D98" s="134" t="s">
        <v>2261</v>
      </c>
      <c r="E98" s="135" t="s">
        <v>769</v>
      </c>
    </row>
    <row r="99" spans="2:5" ht="90" customHeight="1">
      <c r="B99" s="133" t="s">
        <v>24</v>
      </c>
      <c r="C99" s="134" t="s">
        <v>739</v>
      </c>
      <c r="D99" s="134" t="s">
        <v>2261</v>
      </c>
      <c r="E99" s="135" t="s">
        <v>811</v>
      </c>
    </row>
    <row r="100" spans="2:5" ht="90" customHeight="1">
      <c r="B100" s="133" t="s">
        <v>24</v>
      </c>
      <c r="C100" s="134" t="s">
        <v>739</v>
      </c>
      <c r="D100" s="134" t="s">
        <v>2261</v>
      </c>
      <c r="E100" s="135" t="s">
        <v>692</v>
      </c>
    </row>
    <row r="101" spans="2:5" ht="109.95" customHeight="1">
      <c r="B101" s="133" t="s">
        <v>24</v>
      </c>
      <c r="C101" s="134" t="s">
        <v>739</v>
      </c>
      <c r="D101" s="134" t="s">
        <v>2261</v>
      </c>
      <c r="E101" s="135" t="s">
        <v>812</v>
      </c>
    </row>
    <row r="102" spans="2:5" ht="90" customHeight="1">
      <c r="B102" s="133" t="s">
        <v>24</v>
      </c>
      <c r="C102" s="134" t="s">
        <v>739</v>
      </c>
      <c r="D102" s="134" t="s">
        <v>2261</v>
      </c>
      <c r="E102" s="135" t="s">
        <v>813</v>
      </c>
    </row>
    <row r="103" spans="2:5" ht="90" customHeight="1">
      <c r="B103" s="133" t="s">
        <v>24</v>
      </c>
      <c r="C103" s="134" t="s">
        <v>739</v>
      </c>
      <c r="D103" s="134" t="s">
        <v>2261</v>
      </c>
      <c r="E103" s="135" t="s">
        <v>695</v>
      </c>
    </row>
    <row r="104" spans="2:5" ht="90" customHeight="1">
      <c r="B104" s="133" t="s">
        <v>24</v>
      </c>
      <c r="C104" s="134" t="s">
        <v>739</v>
      </c>
      <c r="D104" s="134" t="s">
        <v>2261</v>
      </c>
      <c r="E104" s="135" t="s">
        <v>814</v>
      </c>
    </row>
    <row r="105" spans="2:5" ht="90" customHeight="1">
      <c r="B105" s="133" t="s">
        <v>24</v>
      </c>
      <c r="C105" s="134" t="s">
        <v>739</v>
      </c>
      <c r="D105" s="134" t="s">
        <v>2261</v>
      </c>
      <c r="E105" s="135" t="s">
        <v>774</v>
      </c>
    </row>
    <row r="106" spans="2:5" ht="90" customHeight="1">
      <c r="B106" s="133" t="s">
        <v>24</v>
      </c>
      <c r="C106" s="134" t="s">
        <v>739</v>
      </c>
      <c r="D106" s="134" t="s">
        <v>2261</v>
      </c>
      <c r="E106" s="135" t="s">
        <v>775</v>
      </c>
    </row>
    <row r="107" spans="2:5" ht="90" customHeight="1">
      <c r="B107" s="133" t="s">
        <v>24</v>
      </c>
      <c r="C107" s="134" t="s">
        <v>739</v>
      </c>
      <c r="D107" s="134" t="s">
        <v>2261</v>
      </c>
      <c r="E107" s="135" t="s">
        <v>815</v>
      </c>
    </row>
    <row r="108" spans="2:5" ht="90" customHeight="1">
      <c r="B108" s="133" t="s">
        <v>24</v>
      </c>
      <c r="C108" s="134" t="s">
        <v>739</v>
      </c>
      <c r="D108" s="134" t="s">
        <v>2261</v>
      </c>
      <c r="E108" s="135" t="s">
        <v>777</v>
      </c>
    </row>
    <row r="109" spans="2:5" ht="90" customHeight="1">
      <c r="B109" s="133" t="s">
        <v>24</v>
      </c>
      <c r="C109" s="134" t="s">
        <v>739</v>
      </c>
      <c r="D109" s="134" t="s">
        <v>2261</v>
      </c>
      <c r="E109" s="135" t="s">
        <v>816</v>
      </c>
    </row>
    <row r="110" spans="2:5" ht="90" customHeight="1">
      <c r="B110" s="133" t="s">
        <v>24</v>
      </c>
      <c r="C110" s="134" t="s">
        <v>739</v>
      </c>
      <c r="D110" s="134" t="s">
        <v>2261</v>
      </c>
      <c r="E110" s="135" t="s">
        <v>817</v>
      </c>
    </row>
    <row r="111" spans="2:5" ht="90" customHeight="1">
      <c r="B111" s="133" t="s">
        <v>24</v>
      </c>
      <c r="C111" s="134" t="s">
        <v>739</v>
      </c>
      <c r="D111" s="134" t="s">
        <v>2261</v>
      </c>
      <c r="E111" s="135" t="s">
        <v>818</v>
      </c>
    </row>
    <row r="112" spans="2:5" ht="90" customHeight="1">
      <c r="B112" s="133" t="s">
        <v>24</v>
      </c>
      <c r="C112" s="134" t="s">
        <v>739</v>
      </c>
      <c r="D112" s="134" t="s">
        <v>2261</v>
      </c>
      <c r="E112" s="135" t="s">
        <v>780</v>
      </c>
    </row>
    <row r="113" spans="2:5" ht="90" customHeight="1">
      <c r="B113" s="133" t="s">
        <v>24</v>
      </c>
      <c r="C113" s="134" t="s">
        <v>739</v>
      </c>
      <c r="D113" s="134" t="s">
        <v>2261</v>
      </c>
      <c r="E113" s="135" t="s">
        <v>781</v>
      </c>
    </row>
    <row r="114" spans="2:5" ht="90" customHeight="1">
      <c r="B114" s="133" t="s">
        <v>24</v>
      </c>
      <c r="C114" s="134" t="s">
        <v>739</v>
      </c>
      <c r="D114" s="134" t="s">
        <v>2261</v>
      </c>
      <c r="E114" s="135" t="s">
        <v>819</v>
      </c>
    </row>
    <row r="115" spans="2:5" ht="90" customHeight="1" thickBot="1">
      <c r="B115" s="224" t="s">
        <v>24</v>
      </c>
      <c r="C115" s="225" t="s">
        <v>739</v>
      </c>
      <c r="D115" s="225" t="s">
        <v>2261</v>
      </c>
      <c r="E115" s="226" t="s">
        <v>820</v>
      </c>
    </row>
    <row r="116" spans="2:5" ht="90" customHeight="1">
      <c r="B116" s="217" t="s">
        <v>189</v>
      </c>
      <c r="C116" s="218" t="s">
        <v>333</v>
      </c>
      <c r="D116" s="218" t="s">
        <v>2261</v>
      </c>
      <c r="E116" s="219" t="s">
        <v>838</v>
      </c>
    </row>
    <row r="117" spans="2:5" ht="90" customHeight="1">
      <c r="B117" s="136" t="s">
        <v>189</v>
      </c>
      <c r="C117" s="137" t="s">
        <v>333</v>
      </c>
      <c r="D117" s="137" t="s">
        <v>2261</v>
      </c>
      <c r="E117" s="138" t="s">
        <v>839</v>
      </c>
    </row>
    <row r="118" spans="2:5" ht="90" customHeight="1">
      <c r="B118" s="136" t="s">
        <v>189</v>
      </c>
      <c r="C118" s="137" t="s">
        <v>333</v>
      </c>
      <c r="D118" s="137" t="s">
        <v>2261</v>
      </c>
      <c r="E118" s="138" t="s">
        <v>459</v>
      </c>
    </row>
    <row r="119" spans="2:5" ht="90" customHeight="1">
      <c r="B119" s="136" t="s">
        <v>189</v>
      </c>
      <c r="C119" s="137" t="s">
        <v>333</v>
      </c>
      <c r="D119" s="137" t="s">
        <v>2261</v>
      </c>
      <c r="E119" s="138" t="s">
        <v>840</v>
      </c>
    </row>
    <row r="120" spans="2:5" ht="90" customHeight="1">
      <c r="B120" s="136" t="s">
        <v>189</v>
      </c>
      <c r="C120" s="137" t="s">
        <v>333</v>
      </c>
      <c r="D120" s="137" t="s">
        <v>2261</v>
      </c>
      <c r="E120" s="138" t="s">
        <v>841</v>
      </c>
    </row>
    <row r="121" spans="2:5" ht="90" customHeight="1">
      <c r="B121" s="136" t="s">
        <v>189</v>
      </c>
      <c r="C121" s="137" t="s">
        <v>333</v>
      </c>
      <c r="D121" s="137" t="s">
        <v>2261</v>
      </c>
      <c r="E121" s="138" t="s">
        <v>760</v>
      </c>
    </row>
    <row r="122" spans="2:5" ht="90" customHeight="1">
      <c r="B122" s="136" t="s">
        <v>189</v>
      </c>
      <c r="C122" s="137" t="s">
        <v>333</v>
      </c>
      <c r="D122" s="137" t="s">
        <v>2261</v>
      </c>
      <c r="E122" s="138" t="s">
        <v>842</v>
      </c>
    </row>
    <row r="123" spans="2:5" ht="90" customHeight="1">
      <c r="B123" s="136" t="s">
        <v>189</v>
      </c>
      <c r="C123" s="137" t="s">
        <v>333</v>
      </c>
      <c r="D123" s="137" t="s">
        <v>2261</v>
      </c>
      <c r="E123" s="138" t="s">
        <v>843</v>
      </c>
    </row>
    <row r="124" spans="2:5" ht="90" customHeight="1">
      <c r="B124" s="136" t="s">
        <v>189</v>
      </c>
      <c r="C124" s="137" t="s">
        <v>333</v>
      </c>
      <c r="D124" s="137" t="s">
        <v>2261</v>
      </c>
      <c r="E124" s="138" t="s">
        <v>844</v>
      </c>
    </row>
    <row r="125" spans="2:5" ht="90" customHeight="1">
      <c r="B125" s="136" t="s">
        <v>189</v>
      </c>
      <c r="C125" s="137" t="s">
        <v>333</v>
      </c>
      <c r="D125" s="137" t="s">
        <v>2261</v>
      </c>
      <c r="E125" s="138" t="s">
        <v>845</v>
      </c>
    </row>
    <row r="126" spans="2:5" ht="90" customHeight="1">
      <c r="B126" s="136" t="s">
        <v>189</v>
      </c>
      <c r="C126" s="137" t="s">
        <v>333</v>
      </c>
      <c r="D126" s="137" t="s">
        <v>2261</v>
      </c>
      <c r="E126" s="138" t="s">
        <v>846</v>
      </c>
    </row>
    <row r="127" spans="2:5" ht="90" customHeight="1">
      <c r="B127" s="136" t="s">
        <v>189</v>
      </c>
      <c r="C127" s="137" t="s">
        <v>333</v>
      </c>
      <c r="D127" s="137" t="s">
        <v>2261</v>
      </c>
      <c r="E127" s="138" t="s">
        <v>847</v>
      </c>
    </row>
    <row r="128" spans="2:5" ht="90" customHeight="1">
      <c r="B128" s="136" t="s">
        <v>189</v>
      </c>
      <c r="C128" s="137" t="s">
        <v>333</v>
      </c>
      <c r="D128" s="137" t="s">
        <v>2261</v>
      </c>
      <c r="E128" s="138" t="s">
        <v>848</v>
      </c>
    </row>
    <row r="129" spans="2:5" ht="90" customHeight="1">
      <c r="B129" s="136" t="s">
        <v>189</v>
      </c>
      <c r="C129" s="137" t="s">
        <v>333</v>
      </c>
      <c r="D129" s="137" t="s">
        <v>2261</v>
      </c>
      <c r="E129" s="138" t="s">
        <v>849</v>
      </c>
    </row>
    <row r="130" spans="2:5" ht="90" customHeight="1">
      <c r="B130" s="136" t="s">
        <v>189</v>
      </c>
      <c r="C130" s="137" t="s">
        <v>333</v>
      </c>
      <c r="D130" s="137" t="s">
        <v>2261</v>
      </c>
      <c r="E130" s="138" t="s">
        <v>850</v>
      </c>
    </row>
    <row r="131" spans="2:5" ht="100.2" customHeight="1">
      <c r="B131" s="136" t="s">
        <v>189</v>
      </c>
      <c r="C131" s="137" t="s">
        <v>333</v>
      </c>
      <c r="D131" s="139" t="s">
        <v>2261</v>
      </c>
      <c r="E131" s="138" t="s">
        <v>851</v>
      </c>
    </row>
    <row r="132" spans="2:5" ht="90" customHeight="1">
      <c r="B132" s="136" t="s">
        <v>189</v>
      </c>
      <c r="C132" s="137" t="s">
        <v>739</v>
      </c>
      <c r="D132" s="139" t="s">
        <v>2261</v>
      </c>
      <c r="E132" s="138" t="s">
        <v>852</v>
      </c>
    </row>
    <row r="133" spans="2:5" ht="90" customHeight="1">
      <c r="B133" s="136" t="s">
        <v>189</v>
      </c>
      <c r="C133" s="137" t="s">
        <v>739</v>
      </c>
      <c r="D133" s="139" t="s">
        <v>2261</v>
      </c>
      <c r="E133" s="138" t="s">
        <v>853</v>
      </c>
    </row>
    <row r="134" spans="2:5" ht="90" customHeight="1">
      <c r="B134" s="136" t="s">
        <v>189</v>
      </c>
      <c r="C134" s="137" t="s">
        <v>739</v>
      </c>
      <c r="D134" s="139" t="s">
        <v>2261</v>
      </c>
      <c r="E134" s="138" t="s">
        <v>854</v>
      </c>
    </row>
    <row r="135" spans="2:5" ht="90" customHeight="1">
      <c r="B135" s="136" t="s">
        <v>189</v>
      </c>
      <c r="C135" s="137" t="s">
        <v>739</v>
      </c>
      <c r="D135" s="139" t="s">
        <v>2261</v>
      </c>
      <c r="E135" s="138" t="s">
        <v>855</v>
      </c>
    </row>
    <row r="136" spans="2:5" ht="90" customHeight="1">
      <c r="B136" s="136" t="s">
        <v>189</v>
      </c>
      <c r="C136" s="137" t="s">
        <v>739</v>
      </c>
      <c r="D136" s="139" t="s">
        <v>2261</v>
      </c>
      <c r="E136" s="138" t="s">
        <v>439</v>
      </c>
    </row>
    <row r="137" spans="2:5" ht="90" customHeight="1">
      <c r="B137" s="136" t="s">
        <v>189</v>
      </c>
      <c r="C137" s="137" t="s">
        <v>739</v>
      </c>
      <c r="D137" s="139" t="s">
        <v>2261</v>
      </c>
      <c r="E137" s="138" t="s">
        <v>856</v>
      </c>
    </row>
    <row r="138" spans="2:5" ht="90" customHeight="1">
      <c r="B138" s="136" t="s">
        <v>189</v>
      </c>
      <c r="C138" s="137" t="s">
        <v>739</v>
      </c>
      <c r="D138" s="139" t="s">
        <v>2261</v>
      </c>
      <c r="E138" s="138" t="s">
        <v>857</v>
      </c>
    </row>
    <row r="139" spans="2:5" ht="90" customHeight="1">
      <c r="B139" s="136" t="s">
        <v>189</v>
      </c>
      <c r="C139" s="137" t="s">
        <v>739</v>
      </c>
      <c r="D139" s="139" t="s">
        <v>2261</v>
      </c>
      <c r="E139" s="138" t="s">
        <v>858</v>
      </c>
    </row>
    <row r="140" spans="2:5" ht="90" customHeight="1">
      <c r="B140" s="136" t="s">
        <v>189</v>
      </c>
      <c r="C140" s="137" t="s">
        <v>739</v>
      </c>
      <c r="D140" s="139" t="s">
        <v>2261</v>
      </c>
      <c r="E140" s="138" t="s">
        <v>859</v>
      </c>
    </row>
    <row r="141" spans="2:5" ht="90" customHeight="1">
      <c r="B141" s="136" t="s">
        <v>189</v>
      </c>
      <c r="C141" s="137" t="s">
        <v>739</v>
      </c>
      <c r="D141" s="139" t="s">
        <v>2261</v>
      </c>
      <c r="E141" s="138" t="s">
        <v>860</v>
      </c>
    </row>
    <row r="142" spans="2:5" ht="90" customHeight="1">
      <c r="B142" s="136" t="s">
        <v>189</v>
      </c>
      <c r="C142" s="137" t="s">
        <v>739</v>
      </c>
      <c r="D142" s="137" t="s">
        <v>2261</v>
      </c>
      <c r="E142" s="138" t="s">
        <v>861</v>
      </c>
    </row>
    <row r="143" spans="2:5" ht="90" customHeight="1">
      <c r="B143" s="136" t="s">
        <v>189</v>
      </c>
      <c r="C143" s="137" t="s">
        <v>739</v>
      </c>
      <c r="D143" s="137" t="s">
        <v>2261</v>
      </c>
      <c r="E143" s="138" t="s">
        <v>862</v>
      </c>
    </row>
    <row r="144" spans="2:5" ht="90" customHeight="1">
      <c r="B144" s="136" t="s">
        <v>189</v>
      </c>
      <c r="C144" s="137" t="s">
        <v>739</v>
      </c>
      <c r="D144" s="137" t="s">
        <v>2261</v>
      </c>
      <c r="E144" s="138" t="s">
        <v>863</v>
      </c>
    </row>
    <row r="145" spans="2:5" ht="90" customHeight="1">
      <c r="B145" s="136" t="s">
        <v>189</v>
      </c>
      <c r="C145" s="137" t="s">
        <v>739</v>
      </c>
      <c r="D145" s="137" t="s">
        <v>2261</v>
      </c>
      <c r="E145" s="138" t="s">
        <v>864</v>
      </c>
    </row>
    <row r="146" spans="2:5" ht="90" customHeight="1">
      <c r="B146" s="136" t="s">
        <v>189</v>
      </c>
      <c r="C146" s="137" t="s">
        <v>739</v>
      </c>
      <c r="D146" s="137" t="s">
        <v>2261</v>
      </c>
      <c r="E146" s="138" t="s">
        <v>865</v>
      </c>
    </row>
    <row r="147" spans="2:5" ht="90" customHeight="1">
      <c r="B147" s="136" t="s">
        <v>189</v>
      </c>
      <c r="C147" s="137" t="s">
        <v>739</v>
      </c>
      <c r="D147" s="137" t="s">
        <v>2261</v>
      </c>
      <c r="E147" s="138" t="s">
        <v>866</v>
      </c>
    </row>
    <row r="148" spans="2:5" ht="90" customHeight="1">
      <c r="B148" s="136" t="s">
        <v>189</v>
      </c>
      <c r="C148" s="137" t="s">
        <v>739</v>
      </c>
      <c r="D148" s="137" t="s">
        <v>2261</v>
      </c>
      <c r="E148" s="138" t="s">
        <v>867</v>
      </c>
    </row>
    <row r="149" spans="2:5" ht="90" customHeight="1">
      <c r="B149" s="136" t="s">
        <v>189</v>
      </c>
      <c r="C149" s="137" t="s">
        <v>739</v>
      </c>
      <c r="D149" s="137" t="s">
        <v>2261</v>
      </c>
      <c r="E149" s="138" t="s">
        <v>868</v>
      </c>
    </row>
    <row r="150" spans="2:5" ht="87" customHeight="1">
      <c r="B150" s="136" t="s">
        <v>189</v>
      </c>
      <c r="C150" s="137" t="s">
        <v>739</v>
      </c>
      <c r="D150" s="139" t="s">
        <v>2261</v>
      </c>
      <c r="E150" s="138"/>
    </row>
    <row r="151" spans="2:5" ht="82.8" customHeight="1" thickBot="1">
      <c r="B151" s="220" t="s">
        <v>189</v>
      </c>
      <c r="C151" s="221" t="s">
        <v>739</v>
      </c>
      <c r="D151" s="230" t="s">
        <v>2261</v>
      </c>
      <c r="E151" s="222"/>
    </row>
    <row r="152" spans="2:5" ht="90" customHeight="1">
      <c r="B152" s="214" t="s">
        <v>206</v>
      </c>
      <c r="C152" s="215" t="s">
        <v>333</v>
      </c>
      <c r="D152" s="215" t="s">
        <v>2261</v>
      </c>
      <c r="E152" s="216" t="s">
        <v>838</v>
      </c>
    </row>
    <row r="153" spans="2:5" ht="90" customHeight="1">
      <c r="B153" s="140" t="s">
        <v>206</v>
      </c>
      <c r="C153" s="141" t="s">
        <v>333</v>
      </c>
      <c r="D153" s="141" t="s">
        <v>2261</v>
      </c>
      <c r="E153" s="142" t="s">
        <v>839</v>
      </c>
    </row>
    <row r="154" spans="2:5" ht="90" customHeight="1">
      <c r="B154" s="140" t="s">
        <v>206</v>
      </c>
      <c r="C154" s="141" t="s">
        <v>333</v>
      </c>
      <c r="D154" s="141" t="s">
        <v>2261</v>
      </c>
      <c r="E154" s="142" t="s">
        <v>499</v>
      </c>
    </row>
    <row r="155" spans="2:5" ht="90" customHeight="1">
      <c r="B155" s="140" t="s">
        <v>206</v>
      </c>
      <c r="C155" s="141" t="s">
        <v>333</v>
      </c>
      <c r="D155" s="141" t="s">
        <v>2261</v>
      </c>
      <c r="E155" s="142" t="s">
        <v>886</v>
      </c>
    </row>
    <row r="156" spans="2:5" ht="90" customHeight="1">
      <c r="B156" s="140" t="s">
        <v>206</v>
      </c>
      <c r="C156" s="141" t="s">
        <v>333</v>
      </c>
      <c r="D156" s="141" t="s">
        <v>2261</v>
      </c>
      <c r="E156" s="142" t="s">
        <v>841</v>
      </c>
    </row>
    <row r="157" spans="2:5" ht="90" customHeight="1">
      <c r="B157" s="140" t="s">
        <v>206</v>
      </c>
      <c r="C157" s="141" t="s">
        <v>333</v>
      </c>
      <c r="D157" s="141" t="s">
        <v>2261</v>
      </c>
      <c r="E157" s="142" t="s">
        <v>760</v>
      </c>
    </row>
    <row r="158" spans="2:5" ht="90" customHeight="1">
      <c r="B158" s="140" t="s">
        <v>206</v>
      </c>
      <c r="C158" s="141" t="s">
        <v>333</v>
      </c>
      <c r="D158" s="141" t="s">
        <v>2261</v>
      </c>
      <c r="E158" s="142" t="s">
        <v>887</v>
      </c>
    </row>
    <row r="159" spans="2:5" ht="90" customHeight="1">
      <c r="B159" s="140" t="s">
        <v>206</v>
      </c>
      <c r="C159" s="141" t="s">
        <v>333</v>
      </c>
      <c r="D159" s="141" t="s">
        <v>2261</v>
      </c>
      <c r="E159" s="142" t="s">
        <v>843</v>
      </c>
    </row>
    <row r="160" spans="2:5" ht="90" customHeight="1">
      <c r="B160" s="140" t="s">
        <v>206</v>
      </c>
      <c r="C160" s="141" t="s">
        <v>333</v>
      </c>
      <c r="D160" s="141" t="s">
        <v>2261</v>
      </c>
      <c r="E160" s="142" t="s">
        <v>844</v>
      </c>
    </row>
    <row r="161" spans="2:5" ht="90" customHeight="1">
      <c r="B161" s="140" t="s">
        <v>206</v>
      </c>
      <c r="C161" s="141" t="s">
        <v>333</v>
      </c>
      <c r="D161" s="141" t="s">
        <v>2261</v>
      </c>
      <c r="E161" s="142" t="s">
        <v>888</v>
      </c>
    </row>
    <row r="162" spans="2:5" ht="90" customHeight="1">
      <c r="B162" s="140" t="s">
        <v>206</v>
      </c>
      <c r="C162" s="141" t="s">
        <v>333</v>
      </c>
      <c r="D162" s="141" t="s">
        <v>2261</v>
      </c>
      <c r="E162" s="142" t="s">
        <v>846</v>
      </c>
    </row>
    <row r="163" spans="2:5" ht="90" customHeight="1">
      <c r="B163" s="140" t="s">
        <v>206</v>
      </c>
      <c r="C163" s="141" t="s">
        <v>333</v>
      </c>
      <c r="D163" s="141" t="s">
        <v>2261</v>
      </c>
      <c r="E163" s="142" t="s">
        <v>889</v>
      </c>
    </row>
    <row r="164" spans="2:5" ht="90" customHeight="1">
      <c r="B164" s="140" t="s">
        <v>206</v>
      </c>
      <c r="C164" s="141" t="s">
        <v>333</v>
      </c>
      <c r="D164" s="141" t="s">
        <v>2261</v>
      </c>
      <c r="E164" s="142" t="s">
        <v>848</v>
      </c>
    </row>
    <row r="165" spans="2:5" ht="90" customHeight="1">
      <c r="B165" s="140" t="s">
        <v>206</v>
      </c>
      <c r="C165" s="141" t="s">
        <v>333</v>
      </c>
      <c r="D165" s="141" t="s">
        <v>2261</v>
      </c>
      <c r="E165" s="142" t="s">
        <v>890</v>
      </c>
    </row>
    <row r="166" spans="2:5" ht="90" customHeight="1">
      <c r="B166" s="140" t="s">
        <v>206</v>
      </c>
      <c r="C166" s="141" t="s">
        <v>333</v>
      </c>
      <c r="D166" s="141" t="s">
        <v>2261</v>
      </c>
      <c r="E166" s="142" t="s">
        <v>891</v>
      </c>
    </row>
    <row r="167" spans="2:5" ht="90" customHeight="1">
      <c r="B167" s="140" t="s">
        <v>206</v>
      </c>
      <c r="C167" s="141" t="s">
        <v>333</v>
      </c>
      <c r="D167" s="141" t="s">
        <v>2261</v>
      </c>
      <c r="E167" s="142" t="s">
        <v>892</v>
      </c>
    </row>
    <row r="168" spans="2:5" ht="90" customHeight="1">
      <c r="B168" s="140" t="s">
        <v>206</v>
      </c>
      <c r="C168" s="141" t="s">
        <v>739</v>
      </c>
      <c r="D168" s="141" t="s">
        <v>2261</v>
      </c>
      <c r="E168" s="142" t="s">
        <v>852</v>
      </c>
    </row>
    <row r="169" spans="2:5" ht="90" customHeight="1">
      <c r="B169" s="140" t="s">
        <v>206</v>
      </c>
      <c r="C169" s="141" t="s">
        <v>739</v>
      </c>
      <c r="D169" s="141" t="s">
        <v>2261</v>
      </c>
      <c r="E169" s="142" t="s">
        <v>853</v>
      </c>
    </row>
    <row r="170" spans="2:5" ht="90" customHeight="1">
      <c r="B170" s="140" t="s">
        <v>206</v>
      </c>
      <c r="C170" s="141" t="s">
        <v>739</v>
      </c>
      <c r="D170" s="141" t="s">
        <v>2261</v>
      </c>
      <c r="E170" s="142" t="s">
        <v>854</v>
      </c>
    </row>
    <row r="171" spans="2:5" ht="90" customHeight="1">
      <c r="B171" s="140" t="s">
        <v>206</v>
      </c>
      <c r="C171" s="141" t="s">
        <v>739</v>
      </c>
      <c r="D171" s="141" t="s">
        <v>2261</v>
      </c>
      <c r="E171" s="142" t="s">
        <v>855</v>
      </c>
    </row>
    <row r="172" spans="2:5" ht="90" customHeight="1">
      <c r="B172" s="140" t="s">
        <v>206</v>
      </c>
      <c r="C172" s="141" t="s">
        <v>739</v>
      </c>
      <c r="D172" s="141" t="s">
        <v>2261</v>
      </c>
      <c r="E172" s="142" t="s">
        <v>439</v>
      </c>
    </row>
    <row r="173" spans="2:5" ht="90" customHeight="1">
      <c r="B173" s="140" t="s">
        <v>206</v>
      </c>
      <c r="C173" s="141" t="s">
        <v>739</v>
      </c>
      <c r="D173" s="141" t="s">
        <v>2261</v>
      </c>
      <c r="E173" s="142" t="s">
        <v>856</v>
      </c>
    </row>
    <row r="174" spans="2:5" ht="90" customHeight="1">
      <c r="B174" s="140" t="s">
        <v>206</v>
      </c>
      <c r="C174" s="141" t="s">
        <v>739</v>
      </c>
      <c r="D174" s="141" t="s">
        <v>2261</v>
      </c>
      <c r="E174" s="142" t="s">
        <v>893</v>
      </c>
    </row>
    <row r="175" spans="2:5" ht="90" customHeight="1">
      <c r="B175" s="140" t="s">
        <v>206</v>
      </c>
      <c r="C175" s="141" t="s">
        <v>739</v>
      </c>
      <c r="D175" s="141" t="s">
        <v>2261</v>
      </c>
      <c r="E175" s="142" t="s">
        <v>894</v>
      </c>
    </row>
    <row r="176" spans="2:5" ht="90" customHeight="1">
      <c r="B176" s="140" t="s">
        <v>206</v>
      </c>
      <c r="C176" s="141" t="s">
        <v>739</v>
      </c>
      <c r="D176" s="141" t="s">
        <v>2261</v>
      </c>
      <c r="E176" s="142" t="s">
        <v>859</v>
      </c>
    </row>
    <row r="177" spans="2:5" ht="90" customHeight="1">
      <c r="B177" s="140" t="s">
        <v>206</v>
      </c>
      <c r="C177" s="141" t="s">
        <v>739</v>
      </c>
      <c r="D177" s="141" t="s">
        <v>2261</v>
      </c>
      <c r="E177" s="142" t="s">
        <v>895</v>
      </c>
    </row>
    <row r="178" spans="2:5" ht="90" customHeight="1">
      <c r="B178" s="140" t="s">
        <v>206</v>
      </c>
      <c r="C178" s="141" t="s">
        <v>739</v>
      </c>
      <c r="D178" s="141" t="s">
        <v>2261</v>
      </c>
      <c r="E178" s="142" t="s">
        <v>861</v>
      </c>
    </row>
    <row r="179" spans="2:5" ht="90" customHeight="1">
      <c r="B179" s="140" t="s">
        <v>206</v>
      </c>
      <c r="C179" s="141" t="s">
        <v>739</v>
      </c>
      <c r="D179" s="141" t="s">
        <v>2261</v>
      </c>
      <c r="E179" s="142" t="s">
        <v>862</v>
      </c>
    </row>
    <row r="180" spans="2:5" ht="90" customHeight="1">
      <c r="B180" s="140" t="s">
        <v>206</v>
      </c>
      <c r="C180" s="141" t="s">
        <v>739</v>
      </c>
      <c r="D180" s="141" t="s">
        <v>2261</v>
      </c>
      <c r="E180" s="142" t="s">
        <v>896</v>
      </c>
    </row>
    <row r="181" spans="2:5" ht="90" customHeight="1">
      <c r="B181" s="140" t="s">
        <v>206</v>
      </c>
      <c r="C181" s="141" t="s">
        <v>739</v>
      </c>
      <c r="D181" s="141" t="s">
        <v>2261</v>
      </c>
      <c r="E181" s="142" t="s">
        <v>864</v>
      </c>
    </row>
    <row r="182" spans="2:5" ht="90" customHeight="1">
      <c r="B182" s="140" t="s">
        <v>206</v>
      </c>
      <c r="C182" s="141" t="s">
        <v>739</v>
      </c>
      <c r="D182" s="141" t="s">
        <v>2261</v>
      </c>
      <c r="E182" s="142" t="s">
        <v>865</v>
      </c>
    </row>
    <row r="183" spans="2:5" ht="90" customHeight="1">
      <c r="B183" s="140" t="s">
        <v>206</v>
      </c>
      <c r="C183" s="141" t="s">
        <v>739</v>
      </c>
      <c r="D183" s="141" t="s">
        <v>2261</v>
      </c>
      <c r="E183" s="142" t="s">
        <v>866</v>
      </c>
    </row>
    <row r="184" spans="2:5" ht="90" customHeight="1">
      <c r="B184" s="140" t="s">
        <v>206</v>
      </c>
      <c r="C184" s="141" t="s">
        <v>739</v>
      </c>
      <c r="D184" s="141" t="s">
        <v>2261</v>
      </c>
      <c r="E184" s="142" t="s">
        <v>897</v>
      </c>
    </row>
    <row r="185" spans="2:5" ht="90" customHeight="1" thickBot="1">
      <c r="B185" s="143" t="s">
        <v>206</v>
      </c>
      <c r="C185" s="144" t="s">
        <v>739</v>
      </c>
      <c r="D185" s="145" t="s">
        <v>2261</v>
      </c>
      <c r="E185" s="146" t="s">
        <v>868</v>
      </c>
    </row>
  </sheetData>
  <sheetProtection algorithmName="SHA-512" hashValue="1hugR6OyHx327drhvNZ82iRskzME2TgXfwpUiBwGVZD7/k7jd1CjVC2Kzp1DjHKpW+Dg/44QWi/NuwAfjO8PdA==" saltValue="07/4ZMEb9qt44h7UTFFGag==" spinCount="100000" sheet="1" objects="1" scenarios="1" formatCells="0" formatColumns="0" autoFilter="0"/>
  <autoFilter ref="B2:D185" xr:uid="{AE4D48DC-0A8E-4350-B136-D15C9509AE13}"/>
  <phoneticPr fontId="3" type="noConversion"/>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842A9-A6A3-4908-BFC3-560C1ED79D0E}">
  <sheetPr codeName="Hoja16"/>
  <dimension ref="A1:H123"/>
  <sheetViews>
    <sheetView showGridLines="0" zoomScale="70" zoomScaleNormal="70" workbookViewId="0">
      <selection activeCell="B3" sqref="B3"/>
    </sheetView>
  </sheetViews>
  <sheetFormatPr baseColWidth="10" defaultColWidth="11.5546875" defaultRowHeight="90" customHeight="1" outlineLevelCol="1"/>
  <cols>
    <col min="1" max="1" width="16.109375" style="12" customWidth="1"/>
    <col min="2" max="2" width="15.6640625" style="12" customWidth="1"/>
    <col min="3" max="5" width="15.6640625" style="12" customWidth="1" outlineLevel="1"/>
    <col min="6" max="6" width="75.6640625" style="12" customWidth="1" outlineLevel="1"/>
    <col min="7" max="7" width="75.6640625" style="12" customWidth="1"/>
    <col min="8" max="8" width="55" style="176" hidden="1" customWidth="1"/>
    <col min="9" max="16384" width="11.5546875" style="12"/>
  </cols>
  <sheetData>
    <row r="1" spans="1:8" ht="19.95" customHeight="1" thickBot="1"/>
    <row r="2" spans="1:8" s="13" customFormat="1" ht="90" customHeight="1" thickBot="1">
      <c r="B2" s="99" t="s">
        <v>0</v>
      </c>
      <c r="C2" s="100" t="s">
        <v>1</v>
      </c>
      <c r="D2" s="100" t="s">
        <v>2</v>
      </c>
      <c r="E2" s="100" t="s">
        <v>3</v>
      </c>
      <c r="F2" s="100" t="s">
        <v>4</v>
      </c>
      <c r="G2" s="101" t="s">
        <v>25</v>
      </c>
      <c r="H2" s="177"/>
    </row>
    <row r="3" spans="1:8" s="15" customFormat="1" ht="90" customHeight="1">
      <c r="A3" s="14"/>
      <c r="B3" s="275" t="s">
        <v>22</v>
      </c>
      <c r="C3" s="276" t="s">
        <v>26</v>
      </c>
      <c r="D3" s="277" t="str">
        <f>LEFT(F3)</f>
        <v>1</v>
      </c>
      <c r="E3" s="276" t="str">
        <f t="shared" ref="E3:E77" si="0">MID(H3,FIND("(",H3)+1,FIND(")",H3)-FIND("(",H3)-1)</f>
        <v>STEM2, STEM5, CPSAA2</v>
      </c>
      <c r="F3" s="276" t="str">
        <f t="shared" ref="F3:F77" si="1">MID(H3,1,FIND("(",H3)-1)</f>
        <v xml:space="preserve">1.1 Identificar el ejercicio físico como práctica saludable, advirtiendo algunos de sus efectos beneficios para el establecimiento de un estilo de vida activo. </v>
      </c>
      <c r="G3" s="346"/>
      <c r="H3" s="234" t="s">
        <v>898</v>
      </c>
    </row>
    <row r="4" spans="1:8" ht="90" customHeight="1">
      <c r="B4" s="279" t="s">
        <v>22</v>
      </c>
      <c r="C4" s="280" t="s">
        <v>26</v>
      </c>
      <c r="D4" s="281" t="str">
        <f t="shared" ref="D4:D16" si="2">LEFT(F4)</f>
        <v>1</v>
      </c>
      <c r="E4" s="280" t="str">
        <f t="shared" si="0"/>
        <v>STEM2, STEM5, CPSAA2, CE3</v>
      </c>
      <c r="F4" s="280" t="str">
        <f t="shared" si="1"/>
        <v xml:space="preserve">1.2 Encontrar las posibilidades de la propia motricidad a través del juego, aplicando en distintas situaciones cotidianas medidas básicas de cuidado de la salud personal a través de la higiene corporal y la educación postural. </v>
      </c>
      <c r="G4" s="347"/>
      <c r="H4" s="234" t="s">
        <v>2201</v>
      </c>
    </row>
    <row r="5" spans="1:8" ht="90" customHeight="1">
      <c r="B5" s="279" t="s">
        <v>22</v>
      </c>
      <c r="C5" s="280" t="s">
        <v>26</v>
      </c>
      <c r="D5" s="281" t="str">
        <f t="shared" si="2"/>
        <v>1</v>
      </c>
      <c r="E5" s="280" t="str">
        <f t="shared" si="0"/>
        <v>STEM2, STEM5, CPSAA2, CPSAA5</v>
      </c>
      <c r="F5" s="280" t="str">
        <f t="shared" si="1"/>
        <v xml:space="preserve">1.3. Reconocer juegos de activación y vuelta a la calma relacionando su utilidad para adaptar el cuerpo a la actividad física y evitar lesiones, manteniendo la calma. </v>
      </c>
      <c r="G5" s="347"/>
      <c r="H5" s="234" t="s">
        <v>2202</v>
      </c>
    </row>
    <row r="6" spans="1:8" ht="90" customHeight="1">
      <c r="B6" s="279" t="s">
        <v>22</v>
      </c>
      <c r="C6" s="280" t="s">
        <v>26</v>
      </c>
      <c r="D6" s="281" t="str">
        <f t="shared" si="2"/>
        <v>1</v>
      </c>
      <c r="E6" s="280" t="str">
        <f t="shared" si="0"/>
        <v>CPSAA2, CPSAA5, CE3</v>
      </c>
      <c r="F6" s="280" t="str">
        <f t="shared" si="1"/>
        <v xml:space="preserve">1.4 Localizar los valores positivos que fomenta la práctica motriz compartida, disfrutando sus beneficios en contextos variados e inclusivos y respetando a todos los participantes con independencia de sus diferencias individuales. </v>
      </c>
      <c r="G6" s="347"/>
      <c r="H6" s="234" t="s">
        <v>899</v>
      </c>
    </row>
    <row r="7" spans="1:8" ht="90" customHeight="1">
      <c r="B7" s="279" t="s">
        <v>22</v>
      </c>
      <c r="C7" s="280" t="s">
        <v>26</v>
      </c>
      <c r="D7" s="281" t="str">
        <f t="shared" si="2"/>
        <v>2</v>
      </c>
      <c r="E7" s="280" t="str">
        <f t="shared" si="0"/>
        <v>STEM1, CPSAA3, CPSAA5, CE3</v>
      </c>
      <c r="F7" s="280" t="str">
        <f t="shared" si="1"/>
        <v xml:space="preserve">2.1 Descubrir la importancia de establecer metas a la hora de desarrollar proyectos motores de carácter individual, cooperativo o colaborativo, valorando y experimentando los resultados obtenidos. </v>
      </c>
      <c r="G7" s="347"/>
      <c r="H7" s="234" t="s">
        <v>900</v>
      </c>
    </row>
    <row r="8" spans="1:8" ht="90" customHeight="1">
      <c r="B8" s="279" t="s">
        <v>22</v>
      </c>
      <c r="C8" s="280" t="s">
        <v>26</v>
      </c>
      <c r="D8" s="281" t="str">
        <f t="shared" si="2"/>
        <v>2</v>
      </c>
      <c r="E8" s="280" t="str">
        <f t="shared" si="0"/>
        <v>STEM1, CPSAA4, CE1</v>
      </c>
      <c r="F8" s="280" t="str">
        <f t="shared" si="1"/>
        <v xml:space="preserve">2.2 Explorar y realizar acciones motrices en contextos de práctica motriz ajustando los movimientos corporales a las demandas de las situaciones. </v>
      </c>
      <c r="G8" s="347"/>
      <c r="H8" s="234" t="s">
        <v>901</v>
      </c>
    </row>
    <row r="9" spans="1:8" ht="90" customHeight="1">
      <c r="B9" s="279" t="s">
        <v>22</v>
      </c>
      <c r="C9" s="280" t="s">
        <v>26</v>
      </c>
      <c r="D9" s="281" t="str">
        <f t="shared" si="2"/>
        <v>2</v>
      </c>
      <c r="E9" s="280" t="str">
        <f t="shared" si="0"/>
        <v>STEM1, CPSAA4, CPSAA5</v>
      </c>
      <c r="F9" s="280" t="str">
        <f t="shared" si="1"/>
        <v xml:space="preserve">2.3 Explorar y emplear los componentes cualitativos y cuantitativos de la motricidad de manera lúdica e integrada en diferentes situaciones y contextos, mejorando progresivamente su control y su dominio corporal. </v>
      </c>
      <c r="G9" s="347"/>
      <c r="H9" s="234" t="s">
        <v>902</v>
      </c>
    </row>
    <row r="10" spans="1:8" ht="90" customHeight="1">
      <c r="B10" s="279" t="s">
        <v>22</v>
      </c>
      <c r="C10" s="280" t="s">
        <v>26</v>
      </c>
      <c r="D10" s="281" t="str">
        <f t="shared" si="2"/>
        <v>3</v>
      </c>
      <c r="E10" s="280" t="str">
        <f t="shared" si="0"/>
        <v>CPSAA1, CPSAA2, CPSAA3</v>
      </c>
      <c r="F10" s="280" t="str">
        <f t="shared" si="1"/>
        <v xml:space="preserve">3.1 Identificar las emociones que se producen durante el juego, intentando disfrutar de la actividad física. </v>
      </c>
      <c r="G10" s="347"/>
      <c r="H10" s="234" t="s">
        <v>903</v>
      </c>
    </row>
    <row r="11" spans="1:8" ht="90" customHeight="1">
      <c r="B11" s="279" t="s">
        <v>22</v>
      </c>
      <c r="C11" s="280" t="s">
        <v>26</v>
      </c>
      <c r="D11" s="281" t="str">
        <f t="shared" si="2"/>
        <v>3</v>
      </c>
      <c r="E11" s="280" t="str">
        <f t="shared" si="0"/>
        <v>CPSAA1, CPSAA3, CC2, CC3</v>
      </c>
      <c r="F11" s="280" t="str">
        <f t="shared" si="1"/>
        <v xml:space="preserve">3.2. Respetar las normas consensuadas, así como las reglas de juego, y actuar desde los parámetros de la deportividad y el juego limpio, mostrando interés en aceptar las características y niveles de los participantes. </v>
      </c>
      <c r="G11" s="347"/>
      <c r="H11" s="234" t="s">
        <v>904</v>
      </c>
    </row>
    <row r="12" spans="1:8" ht="90" customHeight="1">
      <c r="B12" s="279" t="s">
        <v>22</v>
      </c>
      <c r="C12" s="280" t="s">
        <v>26</v>
      </c>
      <c r="D12" s="281" t="str">
        <f t="shared" si="2"/>
        <v>3</v>
      </c>
      <c r="E12" s="280" t="str">
        <f t="shared" si="0"/>
        <v>CCL1, CCL5, CPSAA5, CC2, CC3</v>
      </c>
      <c r="F12" s="280" t="str">
        <f t="shared" si="1"/>
        <v xml:space="preserve">3.3 Participar en las prácticas motrices cotidianas, comenzando a desarrollar habilidades sociales de acogida, inclusión, ayuda y cooperación, iniciándose en la resolución de conflictos personales, con la ayuda docente, de forma dialógica y justa, y mostrando un compromiso activo frente a las actuaciones contrarias a la convivencia. </v>
      </c>
      <c r="G12" s="347"/>
      <c r="H12" s="234" t="s">
        <v>905</v>
      </c>
    </row>
    <row r="13" spans="1:8" ht="90" customHeight="1">
      <c r="B13" s="279" t="s">
        <v>22</v>
      </c>
      <c r="C13" s="280" t="s">
        <v>26</v>
      </c>
      <c r="D13" s="281" t="str">
        <f t="shared" si="2"/>
        <v>4</v>
      </c>
      <c r="E13" s="280" t="str">
        <f t="shared" si="0"/>
        <v>CP3, CCEC1, CCEC2, CCEC3</v>
      </c>
      <c r="F13" s="280" t="str">
        <f t="shared" si="1"/>
        <v xml:space="preserve">4.1 Participar activamente en juegos y otras manifestaciones artístico-expresivas de carácter cultural y tradicional propias de su entorno disfrutando de su puesta en práctica. </v>
      </c>
      <c r="G13" s="347"/>
      <c r="H13" s="234" t="s">
        <v>906</v>
      </c>
    </row>
    <row r="14" spans="1:8" ht="90" customHeight="1">
      <c r="B14" s="279" t="s">
        <v>22</v>
      </c>
      <c r="C14" s="280" t="s">
        <v>26</v>
      </c>
      <c r="D14" s="281" t="str">
        <f t="shared" si="2"/>
        <v>4</v>
      </c>
      <c r="E14" s="280" t="str">
        <f t="shared" si="0"/>
        <v>CPSAA1, CC3</v>
      </c>
      <c r="F14" s="280" t="str">
        <f t="shared" si="1"/>
        <v xml:space="preserve">4.2 Conocer los logros de distintos referentes del deporte de ambos géneros, reconociendo el esfuerzo, la dedicación y los sacrificios requeridos para alcanzar dichos éxitos. </v>
      </c>
      <c r="G14" s="347"/>
      <c r="H14" s="234" t="s">
        <v>907</v>
      </c>
    </row>
    <row r="15" spans="1:8" ht="90" customHeight="1">
      <c r="B15" s="279" t="s">
        <v>22</v>
      </c>
      <c r="C15" s="280" t="s">
        <v>26</v>
      </c>
      <c r="D15" s="281" t="str">
        <f t="shared" si="2"/>
        <v>4</v>
      </c>
      <c r="E15" s="280" t="str">
        <f t="shared" si="0"/>
        <v>CCEC3, CCEC4</v>
      </c>
      <c r="F15" s="280" t="str">
        <f t="shared" si="1"/>
        <v xml:space="preserve">4.3 Utilizar los recursos comunicativos de la corporalidad y sus manifestaciones de forma creativa. </v>
      </c>
      <c r="G15" s="347"/>
      <c r="H15" s="234" t="s">
        <v>908</v>
      </c>
    </row>
    <row r="16" spans="1:8" ht="90" customHeight="1">
      <c r="B16" s="279" t="s">
        <v>22</v>
      </c>
      <c r="C16" s="280" t="s">
        <v>26</v>
      </c>
      <c r="D16" s="281" t="str">
        <f t="shared" si="2"/>
        <v>4</v>
      </c>
      <c r="E16" s="280" t="str">
        <f t="shared" si="0"/>
        <v>CPSAA1, CPSAA3</v>
      </c>
      <c r="F16" s="280" t="str">
        <f t="shared" si="1"/>
        <v xml:space="preserve">4.4 Respetar la propia realidad corporal y la de los demás practicando diferentes juegos. </v>
      </c>
      <c r="G16" s="347"/>
      <c r="H16" s="234" t="s">
        <v>909</v>
      </c>
    </row>
    <row r="17" spans="2:8" ht="90" customHeight="1">
      <c r="B17" s="279" t="s">
        <v>22</v>
      </c>
      <c r="C17" s="280" t="s">
        <v>26</v>
      </c>
      <c r="D17" s="281" t="str">
        <f>LEFT(F17)</f>
        <v>5</v>
      </c>
      <c r="E17" s="280" t="str">
        <f>MID(H17,FIND("(",H17)+1,FIND(")",H17)-FIND("(",H17)-1)</f>
        <v>STEM5, CPSAA2, CC4</v>
      </c>
      <c r="F17" s="280" t="str">
        <f>MID(H17,1,FIND("(",H17)-1)</f>
        <v xml:space="preserve">5.1 Disfrutar de forma segura en los entornos natural y urbano conociendo otros usos desde la motricidad. </v>
      </c>
      <c r="G17" s="347"/>
      <c r="H17" s="234" t="s">
        <v>910</v>
      </c>
    </row>
    <row r="18" spans="2:8" ht="90" customHeight="1">
      <c r="B18" s="279" t="s">
        <v>22</v>
      </c>
      <c r="C18" s="280" t="s">
        <v>26</v>
      </c>
      <c r="D18" s="281" t="str">
        <f>LEFT(F18)</f>
        <v>5</v>
      </c>
      <c r="E18" s="280" t="str">
        <f>MID(H18,FIND("(",H18)+1,FIND(")",H18)-FIND("(",H18)-1)</f>
        <v>STEM5, CC2, CC4, CE3</v>
      </c>
      <c r="F18" s="280" t="str">
        <f>MID(H18,1,FIND("(",H18)-1)</f>
        <v xml:space="preserve">5.2 Valorar la importancia del entorno y el medio natural practicando juegos y actividades al aire libre. </v>
      </c>
      <c r="G18" s="347"/>
      <c r="H18" s="234" t="s">
        <v>911</v>
      </c>
    </row>
    <row r="19" spans="2:8" ht="90" customHeight="1">
      <c r="B19" s="279" t="s">
        <v>22</v>
      </c>
      <c r="C19" s="280" t="s">
        <v>26</v>
      </c>
      <c r="D19" s="281" t="str">
        <f>LEFT(F19)</f>
        <v>5</v>
      </c>
      <c r="E19" s="280" t="str">
        <f>MID(H19,FIND("(",H19)+1,FIND(")",H19)-FIND("(",H19)-1)</f>
        <v>CC2, CE1, CE3</v>
      </c>
      <c r="F19" s="280" t="str">
        <f>MID(H19,1,FIND("(",H19)-1)</f>
        <v xml:space="preserve">5.3 Realizar e identificar situaciones motrices con diversidad de estímulos y condicionantes espacio-temporales, seleccionando y combinando las habilidades motrices básicas y adaptándolas a las condiciones establecidas de forma eficaz. </v>
      </c>
      <c r="G19" s="347"/>
      <c r="H19" s="234" t="s">
        <v>912</v>
      </c>
    </row>
    <row r="20" spans="2:8" ht="90" customHeight="1">
      <c r="B20" s="279" t="s">
        <v>22</v>
      </c>
      <c r="C20" s="280" t="s">
        <v>26</v>
      </c>
      <c r="D20" s="281" t="str">
        <f>LEFT(F20)</f>
        <v>6</v>
      </c>
      <c r="E20" s="280" t="str">
        <f>MID(H20,FIND("(",H20)+1,FIND(")",H20)-FIND("(",H20)-1)</f>
        <v>CCL2, CCL3, CPSAA5</v>
      </c>
      <c r="F20" s="280" t="str">
        <f>MID(H20,1,FIND("(",H20)-1)</f>
        <v xml:space="preserve">6.1 Localizar, con ayuda, información sencilla relacionada con la motricidad a partir de distintas fuentes, valorando su fiabilidad. </v>
      </c>
      <c r="G20" s="347"/>
      <c r="H20" s="234" t="s">
        <v>913</v>
      </c>
    </row>
    <row r="21" spans="2:8" ht="90" customHeight="1">
      <c r="B21" s="279" t="s">
        <v>22</v>
      </c>
      <c r="C21" s="280" t="s">
        <v>26</v>
      </c>
      <c r="D21" s="281" t="str">
        <f>LEFT(F21)</f>
        <v>6</v>
      </c>
      <c r="E21" s="280" t="str">
        <f t="shared" si="0"/>
        <v>STEM2, CD1, CD2, CD3, CD4</v>
      </c>
      <c r="F21" s="280" t="str">
        <f t="shared" si="1"/>
        <v xml:space="preserve">6.2 Iniciarse en la utilización de dispositivos digitales como recurso de apoyo al área, de forma guiada, adoptando hábitos de uso seguro y responsable. </v>
      </c>
      <c r="G21" s="347"/>
      <c r="H21" s="234" t="s">
        <v>914</v>
      </c>
    </row>
    <row r="22" spans="2:8" ht="90" customHeight="1" thickBot="1">
      <c r="B22" s="283" t="s">
        <v>22</v>
      </c>
      <c r="C22" s="284" t="s">
        <v>26</v>
      </c>
      <c r="D22" s="285" t="str">
        <f t="shared" ref="D22:D93" si="3">LEFT(F22)</f>
        <v>6</v>
      </c>
      <c r="E22" s="284" t="str">
        <f t="shared" si="0"/>
        <v>CCL1, CCL2, CPSAA5</v>
      </c>
      <c r="F22" s="284" t="str">
        <f t="shared" si="1"/>
        <v xml:space="preserve">6.3 Intercambiar información con el grupo de iguales, compartiendo experiencias propias vinculadas a la actividad físico-deportiva, respetando las intervenciones de los demás. </v>
      </c>
      <c r="G22" s="348"/>
      <c r="H22" s="234" t="s">
        <v>915</v>
      </c>
    </row>
    <row r="23" spans="2:8" ht="90" customHeight="1">
      <c r="B23" s="66" t="s">
        <v>72</v>
      </c>
      <c r="C23" s="55" t="s">
        <v>26</v>
      </c>
      <c r="D23" s="84" t="str">
        <f t="shared" si="3"/>
        <v>1</v>
      </c>
      <c r="E23" s="55" t="str">
        <f t="shared" si="0"/>
        <v>STEM2, STEM5, CPSAA2</v>
      </c>
      <c r="F23" s="55" t="str">
        <f t="shared" si="1"/>
        <v xml:space="preserve">1.1 Identificar el ejercicio físico como práctica saludable, reconociendo sus efectos beneficiosos a nivel físico para el establecimiento de un estilo de vida activo. </v>
      </c>
      <c r="G23" s="349"/>
      <c r="H23" s="234" t="s">
        <v>965</v>
      </c>
    </row>
    <row r="24" spans="2:8" ht="90" customHeight="1">
      <c r="B24" s="67" t="s">
        <v>72</v>
      </c>
      <c r="C24" s="46" t="s">
        <v>26</v>
      </c>
      <c r="D24" s="85" t="str">
        <f t="shared" si="3"/>
        <v>1</v>
      </c>
      <c r="E24" s="46" t="str">
        <f t="shared" si="0"/>
        <v>STEM2, STEM5, CPSAA2, CE3</v>
      </c>
      <c r="F24" s="46" t="str">
        <f t="shared" si="1"/>
        <v xml:space="preserve">1.2 Explorar las posibilidades de la propia motricidad a través del juego, aplicando en distintas situaciones cotidianas medidas básicas de cuidado de la salud personal a través de la higiene corporal y la educación postural. </v>
      </c>
      <c r="G24" s="350"/>
      <c r="H24" s="234" t="s">
        <v>966</v>
      </c>
    </row>
    <row r="25" spans="2:8" ht="90" customHeight="1">
      <c r="B25" s="67" t="s">
        <v>72</v>
      </c>
      <c r="C25" s="46" t="s">
        <v>26</v>
      </c>
      <c r="D25" s="85" t="str">
        <f t="shared" si="3"/>
        <v>1</v>
      </c>
      <c r="E25" s="46" t="str">
        <f t="shared" si="0"/>
        <v>CPSAA2, CPSAA5, CE3</v>
      </c>
      <c r="F25" s="46" t="str">
        <f t="shared" si="1"/>
        <v xml:space="preserve">1.4 Conocer los valores positivos que fomenta la práctica motriz compartida reconociendo, vivenciando y disfrutando sus beneficios en contextos variados e inclusivos y respetando a todos los participantes con independencia de sus diferencias individuales. </v>
      </c>
      <c r="G25" s="350"/>
      <c r="H25" s="234" t="s">
        <v>967</v>
      </c>
    </row>
    <row r="26" spans="2:8" ht="90" customHeight="1">
      <c r="B26" s="67" t="s">
        <v>72</v>
      </c>
      <c r="C26" s="46" t="s">
        <v>26</v>
      </c>
      <c r="D26" s="85" t="str">
        <f t="shared" si="3"/>
        <v>2</v>
      </c>
      <c r="E26" s="46" t="str">
        <f t="shared" si="0"/>
        <v>STEM1, CPSAA3, CPSAA5, CE3</v>
      </c>
      <c r="F26" s="46" t="str">
        <f t="shared" si="1"/>
        <v xml:space="preserve">2.1 Reconocer la importancia de establecer metas claras a la hora de desarrollar proyectos motores de carácter individual, cooperativo o colaborativo, valorando su consecución a partir de un análisis de los resultados obtenidos. </v>
      </c>
      <c r="G26" s="350"/>
      <c r="H26" s="234" t="s">
        <v>968</v>
      </c>
    </row>
    <row r="27" spans="2:8" ht="90" customHeight="1">
      <c r="B27" s="67" t="s">
        <v>72</v>
      </c>
      <c r="C27" s="46" t="s">
        <v>26</v>
      </c>
      <c r="D27" s="85" t="str">
        <f t="shared" si="3"/>
        <v>2</v>
      </c>
      <c r="E27" s="46" t="str">
        <f t="shared" si="0"/>
        <v>STEM1, CPSAA4, CE1</v>
      </c>
      <c r="F27" s="46" t="str">
        <f t="shared" si="1"/>
        <v xml:space="preserve">2.2 Adoptar decisiones en contextos de práctica motriz ajustando los movimientos corporales según las circunstancias de la actividad. </v>
      </c>
      <c r="G27" s="350"/>
      <c r="H27" s="234" t="s">
        <v>969</v>
      </c>
    </row>
    <row r="28" spans="2:8" ht="90" customHeight="1">
      <c r="B28" s="67" t="s">
        <v>72</v>
      </c>
      <c r="C28" s="46" t="s">
        <v>26</v>
      </c>
      <c r="D28" s="85" t="str">
        <f t="shared" si="3"/>
        <v>2</v>
      </c>
      <c r="E28" s="46" t="str">
        <f t="shared" si="0"/>
        <v>STEM1, CPSAA4, CPSAA5</v>
      </c>
      <c r="F28" s="46" t="str">
        <f t="shared" si="1"/>
        <v xml:space="preserve">2.3 Descubrir, reconocer y emplear los componentes cualitativos y cuantitativos de la motricidad de manera lúdica e integrada en diferentes situaciones y contextos, mejorando progresivamente su control y su dominio corporal. </v>
      </c>
      <c r="G28" s="350"/>
      <c r="H28" s="234" t="s">
        <v>970</v>
      </c>
    </row>
    <row r="29" spans="2:8" ht="90" customHeight="1">
      <c r="B29" s="67" t="s">
        <v>72</v>
      </c>
      <c r="C29" s="46" t="s">
        <v>26</v>
      </c>
      <c r="D29" s="85" t="str">
        <f t="shared" si="3"/>
        <v>3</v>
      </c>
      <c r="E29" s="46" t="str">
        <f t="shared" si="0"/>
        <v>CPSAA1, CPSAA2, CPSAA3</v>
      </c>
      <c r="F29" s="46" t="str">
        <f t="shared" si="1"/>
        <v xml:space="preserve">3.1 Identificar las emociones positivas y negativas que se producen durante el juego, intentando diferenciarlas y gestionarlas y disfrutando de la actividad física. </v>
      </c>
      <c r="G29" s="350"/>
      <c r="H29" s="234" t="s">
        <v>971</v>
      </c>
    </row>
    <row r="30" spans="2:8" ht="90" customHeight="1">
      <c r="B30" s="67" t="s">
        <v>72</v>
      </c>
      <c r="C30" s="46" t="s">
        <v>26</v>
      </c>
      <c r="D30" s="85" t="str">
        <f t="shared" si="3"/>
        <v>3</v>
      </c>
      <c r="E30" s="46" t="str">
        <f t="shared" si="0"/>
        <v>CPSAA1, CPSAA3, CC2, CC3</v>
      </c>
      <c r="F30" s="46" t="str">
        <f t="shared" si="1"/>
        <v xml:space="preserve">3.2 Respetar las normas consensuadas, así como las reglas de juego y actuar desde los parámetros de la deportividad y el juego limpio, aceptando las características y niveles de los participantes. </v>
      </c>
      <c r="G30" s="350"/>
      <c r="H30" s="234" t="s">
        <v>972</v>
      </c>
    </row>
    <row r="31" spans="2:8" ht="90" customHeight="1">
      <c r="B31" s="67" t="s">
        <v>72</v>
      </c>
      <c r="C31" s="46" t="s">
        <v>26</v>
      </c>
      <c r="D31" s="85" t="str">
        <f t="shared" si="3"/>
        <v>3</v>
      </c>
      <c r="E31" s="46" t="str">
        <f t="shared" si="0"/>
        <v>CCL1, CCL5, CPSAA5, CC2, CC3</v>
      </c>
      <c r="F31" s="46" t="str">
        <f t="shared" si="1"/>
        <v xml:space="preserve">3.3 Participar en las prácticas motrices cotidianas, comenzando a desarrollar habilidades sociales de acogida, inclusión, ayuda y cooperación, iniciándose en la resolución de conflictos personales de forma dialógica y justa, y mostrando un compromiso activo frente a las actuaciones contrarias a la convivencia. </v>
      </c>
      <c r="G31" s="350"/>
      <c r="H31" s="234" t="s">
        <v>973</v>
      </c>
    </row>
    <row r="32" spans="2:8" ht="90" customHeight="1">
      <c r="B32" s="67" t="s">
        <v>72</v>
      </c>
      <c r="C32" s="46" t="s">
        <v>26</v>
      </c>
      <c r="D32" s="85" t="str">
        <f t="shared" si="3"/>
        <v>4</v>
      </c>
      <c r="E32" s="46" t="str">
        <f t="shared" si="0"/>
        <v>CP3, CCEC1, CCEC2, CCEC3</v>
      </c>
      <c r="F32" s="46" t="str">
        <f t="shared" si="1"/>
        <v xml:space="preserve">4.1 Participar activamente en juegos y otras manifestaciones artístico-expresivas de carácter cultural y tradicional propias de su entorno, valorando su componente lúdicofestivo y disfrutando de su puesta en práctica. </v>
      </c>
      <c r="G32" s="350"/>
      <c r="H32" s="234" t="s">
        <v>974</v>
      </c>
    </row>
    <row r="33" spans="2:8" ht="90" customHeight="1">
      <c r="B33" s="67" t="s">
        <v>72</v>
      </c>
      <c r="C33" s="46" t="s">
        <v>26</v>
      </c>
      <c r="D33" s="85" t="str">
        <f t="shared" si="3"/>
        <v>4</v>
      </c>
      <c r="E33" s="46" t="str">
        <f t="shared" si="0"/>
        <v>CPSAA1, CC3</v>
      </c>
      <c r="F33" s="46" t="str">
        <f t="shared" si="1"/>
        <v xml:space="preserve">4.2 Conocer y valorar los logros de distintos referentes del deporte de ambos géneros, reconociendo el esfuerzo, la dedicación y los sacrificios requeridos para alcanzar dichos éxitos. </v>
      </c>
      <c r="G33" s="350"/>
      <c r="H33" s="234" t="s">
        <v>975</v>
      </c>
    </row>
    <row r="34" spans="2:8" ht="90" customHeight="1">
      <c r="B34" s="67" t="s">
        <v>72</v>
      </c>
      <c r="C34" s="46" t="s">
        <v>26</v>
      </c>
      <c r="D34" s="85" t="str">
        <f t="shared" si="3"/>
        <v>4</v>
      </c>
      <c r="E34" s="46" t="str">
        <f t="shared" si="0"/>
        <v>CCEC3, CCEC4</v>
      </c>
      <c r="F34" s="46" t="str">
        <f t="shared" si="1"/>
        <v xml:space="preserve">4.3 Adecuar los distintos usos comunicativos de la corporalidad y sus manifestaciones realizándose a diferentes ritmos y contextos expresivos. </v>
      </c>
      <c r="G34" s="350"/>
      <c r="H34" s="234" t="s">
        <v>976</v>
      </c>
    </row>
    <row r="35" spans="2:8" ht="90" customHeight="1">
      <c r="B35" s="67" t="s">
        <v>72</v>
      </c>
      <c r="C35" s="46" t="s">
        <v>26</v>
      </c>
      <c r="D35" s="85" t="str">
        <f t="shared" si="3"/>
        <v>4</v>
      </c>
      <c r="E35" s="46" t="str">
        <f t="shared" si="0"/>
        <v>CPSAA1, CPSAA3</v>
      </c>
      <c r="F35" s="46" t="str">
        <f t="shared" si="1"/>
        <v xml:space="preserve">4.4 Respetar la propia realidad corporal y la de los demás practicando diferentes juegos. </v>
      </c>
      <c r="G35" s="350"/>
      <c r="H35" s="234" t="s">
        <v>909</v>
      </c>
    </row>
    <row r="36" spans="2:8" ht="90" customHeight="1">
      <c r="B36" s="67" t="s">
        <v>72</v>
      </c>
      <c r="C36" s="46" t="s">
        <v>26</v>
      </c>
      <c r="D36" s="85" t="str">
        <f t="shared" si="3"/>
        <v>5</v>
      </c>
      <c r="E36" s="46" t="str">
        <f t="shared" si="0"/>
        <v>STEM5, CPSAA2, CC4</v>
      </c>
      <c r="F36" s="46" t="str">
        <f t="shared" si="1"/>
        <v xml:space="preserve">5.1 Participar en actividades lúdico-recreativas de forma segura en los entornos natural y urbano y en contextos terrestres o acuáticos conociendo otros usos desde la motricidad y adoptando actitudes de respeto, cuidado y conservación de dichos entornos. </v>
      </c>
      <c r="G36" s="350"/>
      <c r="H36" s="234" t="s">
        <v>977</v>
      </c>
    </row>
    <row r="37" spans="2:8" ht="90" customHeight="1">
      <c r="B37" s="149" t="s">
        <v>72</v>
      </c>
      <c r="C37" s="46" t="s">
        <v>26</v>
      </c>
      <c r="D37" s="85" t="str">
        <f>LEFT(F37)</f>
        <v>5</v>
      </c>
      <c r="E37" s="46" t="str">
        <f>MID(H37,FIND("(",H37)+1,FIND(")",H37)-FIND("(",H37)-1)</f>
        <v>STEM5, CC2, CC4, CE3</v>
      </c>
      <c r="F37" s="46" t="str">
        <f>MID(H37,1,FIND("(",H37)-1)</f>
        <v xml:space="preserve">5.2 Valorar la importancia del entorno y el medio natural practicando juegos y actividades al aire libre. </v>
      </c>
      <c r="G37" s="366"/>
      <c r="H37" s="234" t="s">
        <v>911</v>
      </c>
    </row>
    <row r="38" spans="2:8" ht="90" customHeight="1">
      <c r="B38" s="149" t="s">
        <v>72</v>
      </c>
      <c r="C38" s="46" t="s">
        <v>26</v>
      </c>
      <c r="D38" s="85" t="str">
        <f>LEFT(F38)</f>
        <v>5</v>
      </c>
      <c r="E38" s="46" t="str">
        <f>MID(H38,FIND("(",H38)+1,FIND(")",H38)-FIND("(",H38)-1)</f>
        <v>CC2, CE1, CE3</v>
      </c>
      <c r="F38" s="46" t="str">
        <f>MID(H38,1,FIND("(",H38)-1)</f>
        <v xml:space="preserve">5.3 Comprender y resolver, con la ayuda docente, situaciones motrices con diversidad de estímulos y condicionantes espacio-temporales, seleccionando y combinando las habilidades motrices básicas y adaptándolas a las condiciones establecidas de forma eficaz. </v>
      </c>
      <c r="G38" s="366"/>
      <c r="H38" s="234" t="s">
        <v>978</v>
      </c>
    </row>
    <row r="39" spans="2:8" ht="90" customHeight="1">
      <c r="B39" s="149" t="s">
        <v>72</v>
      </c>
      <c r="C39" s="46" t="s">
        <v>26</v>
      </c>
      <c r="D39" s="85" t="str">
        <f>LEFT(F39)</f>
        <v>6</v>
      </c>
      <c r="E39" s="46" t="str">
        <f>MID(H39,FIND("(",H39)+1,FIND(")",H39)-FIND("(",H39)-1)</f>
        <v>CCL2, CCL3, CPSAA5</v>
      </c>
      <c r="F39" s="46" t="str">
        <f>MID(H39,1,FIND("(",H39)-1)</f>
        <v xml:space="preserve">6.1 Buscar información sencilla relacionada con la motricidad, a partir de distintas fuentes, valorando su fiabilidad. </v>
      </c>
      <c r="G39" s="366"/>
      <c r="H39" s="234" t="s">
        <v>979</v>
      </c>
    </row>
    <row r="40" spans="2:8" ht="90" customHeight="1">
      <c r="B40" s="149" t="s">
        <v>72</v>
      </c>
      <c r="C40" s="46" t="s">
        <v>26</v>
      </c>
      <c r="D40" s="85" t="str">
        <f>LEFT(F40)</f>
        <v>6</v>
      </c>
      <c r="E40" s="46" t="str">
        <f>MID(H40,FIND("(",H40)+1,FIND(")",H40)-FIND("(",H40)-1)</f>
        <v>STEM2, CD1, CD2, CD3, CD4</v>
      </c>
      <c r="F40" s="46" t="str">
        <f>MID(H40,1,FIND("(",H40)-1)</f>
        <v xml:space="preserve">6.2 Utilizar dispositivos digitales como recurso de apoyo al área, de forma guiada, adoptando hábitos de uso seguro y responsable. </v>
      </c>
      <c r="G40" s="366" t="s">
        <v>2288</v>
      </c>
      <c r="H40" s="234" t="s">
        <v>980</v>
      </c>
    </row>
    <row r="41" spans="2:8" ht="90" customHeight="1" thickBot="1">
      <c r="B41" s="68" t="s">
        <v>72</v>
      </c>
      <c r="C41" s="56" t="s">
        <v>26</v>
      </c>
      <c r="D41" s="86" t="str">
        <f t="shared" si="3"/>
        <v>6</v>
      </c>
      <c r="E41" s="56" t="str">
        <f t="shared" si="0"/>
        <v>CCL1, CCL2, CPSAA5</v>
      </c>
      <c r="F41" s="56" t="str">
        <f t="shared" si="1"/>
        <v xml:space="preserve">6.3 Intercambiar información con el grupo de iguales, compartiendo experiencias propias vinculadas a la actividad físico-deportiva, respetando y valorando las intervenciones de los demás. </v>
      </c>
      <c r="G41" s="351"/>
      <c r="H41" s="234" t="s">
        <v>981</v>
      </c>
    </row>
    <row r="42" spans="2:8" ht="90" customHeight="1">
      <c r="B42" s="69" t="s">
        <v>23</v>
      </c>
      <c r="C42" s="49" t="s">
        <v>26</v>
      </c>
      <c r="D42" s="87" t="str">
        <f t="shared" si="3"/>
        <v>1</v>
      </c>
      <c r="E42" s="49" t="str">
        <f t="shared" si="0"/>
        <v>STEM2, STEM5, CPSAA2</v>
      </c>
      <c r="F42" s="49" t="str">
        <f t="shared" si="1"/>
        <v xml:space="preserve">1.1 Reconocer la actividad física como alternativa de ocio saludable, identificando desplazamientos activos y sostenibles y conociendo los efectos beneficiosos a nivel físico que posee adoptar un estilo de vida activo. </v>
      </c>
      <c r="G42" s="352"/>
      <c r="H42" s="234" t="s">
        <v>985</v>
      </c>
    </row>
    <row r="43" spans="2:8" ht="90" customHeight="1">
      <c r="B43" s="70" t="s">
        <v>23</v>
      </c>
      <c r="C43" s="47" t="s">
        <v>26</v>
      </c>
      <c r="D43" s="88" t="str">
        <f t="shared" si="3"/>
        <v>1</v>
      </c>
      <c r="E43" s="47" t="str">
        <f t="shared" si="0"/>
        <v>STEM2, STEM5, CPSAA2, CE3</v>
      </c>
      <c r="F43" s="47" t="str">
        <f t="shared" si="1"/>
        <v xml:space="preserve">1.2 Seleccionar medidas de educación postural, alimentación saludable, higiene corporal y preparación de la práctica motriz, asumiendo responsabilidades y generando hábitos y rutinas en situaciones cotidianas. </v>
      </c>
      <c r="G43" s="353"/>
      <c r="H43" s="234" t="s">
        <v>986</v>
      </c>
    </row>
    <row r="44" spans="2:8" ht="90" customHeight="1">
      <c r="B44" s="70" t="s">
        <v>23</v>
      </c>
      <c r="C44" s="47" t="s">
        <v>26</v>
      </c>
      <c r="D44" s="88" t="str">
        <f t="shared" si="3"/>
        <v>1</v>
      </c>
      <c r="E44" s="47" t="str">
        <f t="shared" si="0"/>
        <v>STEM2, STEM5, CPSAA2, CPSAA5</v>
      </c>
      <c r="F44" s="47" t="str">
        <f t="shared" si="1"/>
        <v xml:space="preserve">1.3 Identificar medidas de precaución y prevención de lesiones en relación con la conservación y el mantenimiento del material en el marco de distintas prácticas físicodeportivas, conociendo protocolos básicos de actuación ante accidentes que se puedan producir en este contexto. </v>
      </c>
      <c r="G44" s="353"/>
      <c r="H44" s="234" t="s">
        <v>987</v>
      </c>
    </row>
    <row r="45" spans="2:8" ht="90" customHeight="1">
      <c r="B45" s="70" t="s">
        <v>23</v>
      </c>
      <c r="C45" s="47" t="s">
        <v>26</v>
      </c>
      <c r="D45" s="88" t="str">
        <f t="shared" si="3"/>
        <v>1</v>
      </c>
      <c r="E45" s="47" t="str">
        <f t="shared" si="0"/>
        <v>CPSAA2, CPSAA5, CE3</v>
      </c>
      <c r="F45" s="47" t="str">
        <f t="shared" si="1"/>
        <v xml:space="preserve">1.4 Aceptar la propia imagen corporal y la de los demás, aceptando y respetando las diferencias individuales que puedan existir, superando y rechazando las conductas discriminatorias que se puedan producir en contextos de práctica motriz. </v>
      </c>
      <c r="G45" s="353"/>
      <c r="H45" s="234" t="s">
        <v>988</v>
      </c>
    </row>
    <row r="46" spans="2:8" ht="90" customHeight="1">
      <c r="B46" s="70" t="s">
        <v>23</v>
      </c>
      <c r="C46" s="47" t="s">
        <v>26</v>
      </c>
      <c r="D46" s="88" t="str">
        <f t="shared" si="3"/>
        <v>2</v>
      </c>
      <c r="E46" s="47" t="str">
        <f t="shared" si="0"/>
        <v>STEM1, CPSAA3, CPSAA5, CE3</v>
      </c>
      <c r="F46" s="47" t="str">
        <f t="shared" si="1"/>
        <v xml:space="preserve">2.1 Participar en proyectos motores de carácter individual, cooperativo o colaborativo, empleando estrategias de seguimiento que permitan observar los resultados obtenidos y mejorar el repertorio motriz. </v>
      </c>
      <c r="G46" s="353"/>
      <c r="H46" s="234" t="s">
        <v>989</v>
      </c>
    </row>
    <row r="47" spans="2:8" ht="90" customHeight="1">
      <c r="B47" s="70" t="s">
        <v>23</v>
      </c>
      <c r="C47" s="47" t="s">
        <v>26</v>
      </c>
      <c r="D47" s="88" t="str">
        <f t="shared" si="3"/>
        <v>2</v>
      </c>
      <c r="E47" s="47" t="str">
        <f t="shared" si="0"/>
        <v>STEM1, CPSAA4, CE1</v>
      </c>
      <c r="F47" s="47" t="str">
        <f t="shared" si="1"/>
        <v xml:space="preserve">2.2 Comprender y resolver situaciones lúdicas, juegos y actividades deportivas, ajustándose a las demandas derivadas de los objetivos motores, de las características del grupo y de la lógica interna de situaciones individuales, de cooperación, de oposición y de colaboración-oposición, en contextos simulados de actuación. </v>
      </c>
      <c r="G47" s="353"/>
      <c r="H47" s="234" t="s">
        <v>990</v>
      </c>
    </row>
    <row r="48" spans="2:8" ht="90" customHeight="1">
      <c r="B48" s="70" t="s">
        <v>23</v>
      </c>
      <c r="C48" s="47" t="s">
        <v>26</v>
      </c>
      <c r="D48" s="88" t="str">
        <f t="shared" si="3"/>
        <v>2</v>
      </c>
      <c r="E48" s="47" t="str">
        <f t="shared" si="0"/>
        <v>STEM1, CPSAA4, CPSAA5</v>
      </c>
      <c r="F48" s="47" t="str">
        <f t="shared" si="1"/>
        <v xml:space="preserve">2.3 Emplear y comprender los componentes cualitativos y cuantitativos de la motricidad de manera eficiente en distintos contextos y situaciones motrices, adquiriendo un progresivo control y dominio corporal sobre ellos. </v>
      </c>
      <c r="G48" s="353"/>
      <c r="H48" s="234" t="s">
        <v>991</v>
      </c>
    </row>
    <row r="49" spans="2:8" ht="90" customHeight="1">
      <c r="B49" s="70" t="s">
        <v>23</v>
      </c>
      <c r="C49" s="47" t="s">
        <v>26</v>
      </c>
      <c r="D49" s="88" t="str">
        <f t="shared" si="3"/>
        <v>3</v>
      </c>
      <c r="E49" s="47" t="str">
        <f t="shared" si="0"/>
        <v>CPSAA1, CPSAA2, CPSAA5</v>
      </c>
      <c r="F49" s="47" t="str">
        <f t="shared" si="1"/>
        <v xml:space="preserve">3.1 Reconocer los aspectos que dan lugar a una disposición positiva hacia la práctica física y hacia el esfuerzo, controlando las emociones negativas que surjan en contextos de actividad motriz. </v>
      </c>
      <c r="G49" s="353"/>
      <c r="H49" s="234" t="s">
        <v>992</v>
      </c>
    </row>
    <row r="50" spans="2:8" ht="90" customHeight="1">
      <c r="B50" s="70" t="s">
        <v>23</v>
      </c>
      <c r="C50" s="47" t="s">
        <v>26</v>
      </c>
      <c r="D50" s="88" t="str">
        <f t="shared" si="3"/>
        <v>3</v>
      </c>
      <c r="E50" s="47" t="str">
        <f t="shared" si="0"/>
        <v>CPSAA1, CPSAA3, CC2, CC3</v>
      </c>
      <c r="F50" s="47" t="str">
        <f t="shared" si="1"/>
        <v xml:space="preserve">3.2 Respetar las normas consensuadas, así como las reglas de juego, y actuar desde los parámetros de la deportividad y el juego limpio, observando la aportación de los participantes. </v>
      </c>
      <c r="G50" s="353"/>
      <c r="H50" s="234" t="s">
        <v>993</v>
      </c>
    </row>
    <row r="51" spans="2:8" ht="91.5" customHeight="1">
      <c r="B51" s="70" t="s">
        <v>23</v>
      </c>
      <c r="C51" s="47" t="s">
        <v>26</v>
      </c>
      <c r="D51" s="88" t="str">
        <f t="shared" si="3"/>
        <v>3</v>
      </c>
      <c r="E51" s="47" t="str">
        <f t="shared" si="0"/>
        <v>CCL1, CCL5, CPSAA5, CC2, CC3</v>
      </c>
      <c r="F51" s="47" t="str">
        <f t="shared" si="1"/>
        <v xml:space="preserve">3.3 Reconocer habilidades sociales de acogida, inclusión, ayuda y cooperación al participar en prácticas motrices variadas, resolviendo los conflictos individuales y colectivos de forma dialógica y justa, y mostrando un compromiso activo frente a los estereotipos, las actuaciones discriminatorias y cualquier tipo de violencia. </v>
      </c>
      <c r="G51" s="353"/>
      <c r="H51" s="234" t="s">
        <v>994</v>
      </c>
    </row>
    <row r="52" spans="2:8" ht="90" customHeight="1">
      <c r="B52" s="70" t="s">
        <v>23</v>
      </c>
      <c r="C52" s="47" t="s">
        <v>26</v>
      </c>
      <c r="D52" s="88" t="str">
        <f t="shared" si="3"/>
        <v>4</v>
      </c>
      <c r="E52" s="47" t="str">
        <f t="shared" si="0"/>
        <v>CP3, CCEC1, CCEC2, CCEC3</v>
      </c>
      <c r="F52" s="47" t="str">
        <f t="shared" si="1"/>
        <v xml:space="preserve">4.1 Participar activamente en juegos motores y otras manifestaciones artísticoexpresivas con arraigo en la cultura propia, tradicional o actual castellano leonesa, así como otros procedentes de diversas culturas y distintas épocas, contextualizando su origen, su aparición y su transmisión a lo largo del tiempo. </v>
      </c>
      <c r="G52" s="353"/>
      <c r="H52" s="234" t="s">
        <v>995</v>
      </c>
    </row>
    <row r="53" spans="2:8" ht="90" customHeight="1">
      <c r="B53" s="70" t="s">
        <v>23</v>
      </c>
      <c r="C53" s="47" t="s">
        <v>26</v>
      </c>
      <c r="D53" s="88" t="str">
        <f t="shared" si="3"/>
        <v>4</v>
      </c>
      <c r="E53" s="47" t="str">
        <f t="shared" si="0"/>
        <v>CPSAA1, CC3</v>
      </c>
      <c r="F53" s="47" t="str">
        <f t="shared" si="1"/>
        <v xml:space="preserve">4.2 Asumir una visión abierta del deporte a partir del conocimiento de distintas ligas femeninas, masculinas o mixtas, acercándose al deporte federado e identificando y rechazando comportamientos contrarios a la convivencia. </v>
      </c>
      <c r="G53" s="353"/>
      <c r="H53" s="234" t="s">
        <v>996</v>
      </c>
    </row>
    <row r="54" spans="2:8" ht="113.25" customHeight="1">
      <c r="B54" s="70" t="s">
        <v>23</v>
      </c>
      <c r="C54" s="47" t="s">
        <v>26</v>
      </c>
      <c r="D54" s="88" t="str">
        <f t="shared" si="3"/>
        <v>4</v>
      </c>
      <c r="E54" s="47" t="str">
        <f t="shared" si="0"/>
        <v>CPSAA1, CPSAA3, CE3, CCEC3, CCEC4</v>
      </c>
      <c r="F54" s="47" t="str">
        <f t="shared" si="1"/>
        <v xml:space="preserve">4.3 Reproducir distintas combinaciones de movimientos o coreografías individuales y grupales que incorporen prácticas comunicativas trasmitiendo sentimientos, emociones o ideas de forma estética y creativa. </v>
      </c>
      <c r="G54" s="353"/>
      <c r="H54" s="234" t="s">
        <v>997</v>
      </c>
    </row>
    <row r="55" spans="2:8" ht="90" customHeight="1">
      <c r="B55" s="70" t="s">
        <v>23</v>
      </c>
      <c r="C55" s="47" t="s">
        <v>26</v>
      </c>
      <c r="D55" s="88" t="str">
        <f t="shared" si="3"/>
        <v>4</v>
      </c>
      <c r="E55" s="47" t="str">
        <f t="shared" si="0"/>
        <v>CPSAA1, CPSAA3</v>
      </c>
      <c r="F55" s="47" t="str">
        <f t="shared" si="1"/>
        <v xml:space="preserve">4.4 Respetar la propia realidad corporal y la de los demás mostrando una actitud crítica. </v>
      </c>
      <c r="G55" s="353"/>
      <c r="H55" s="234" t="s">
        <v>998</v>
      </c>
    </row>
    <row r="56" spans="2:8" ht="90" customHeight="1">
      <c r="B56" s="70" t="s">
        <v>23</v>
      </c>
      <c r="C56" s="47" t="s">
        <v>26</v>
      </c>
      <c r="D56" s="88" t="str">
        <f t="shared" si="3"/>
        <v>5</v>
      </c>
      <c r="E56" s="47" t="str">
        <f t="shared" si="0"/>
        <v>STEM5, CPSAA2, CC4, CE1</v>
      </c>
      <c r="F56" s="47" t="str">
        <f t="shared" si="1"/>
        <v xml:space="preserve">5.1 Desarrollar una práctica motriz segura en contextos naturales y urbanos de carácter terrestre o acuático, aplicando medidas de conservación ambiental. </v>
      </c>
      <c r="G56" s="353"/>
      <c r="H56" s="234" t="s">
        <v>999</v>
      </c>
    </row>
    <row r="57" spans="2:8" ht="90" customHeight="1">
      <c r="B57" s="70" t="s">
        <v>23</v>
      </c>
      <c r="C57" s="47" t="s">
        <v>26</v>
      </c>
      <c r="D57" s="88" t="str">
        <f t="shared" si="3"/>
        <v>5</v>
      </c>
      <c r="E57" s="47" t="str">
        <f t="shared" si="0"/>
        <v>STEM5, CC2, CC4, CE3</v>
      </c>
      <c r="F57" s="47" t="str">
        <f t="shared" si="1"/>
        <v xml:space="preserve">5.2. Manifestar respeto hacia el entorno y el medio natural en los juegos y actividades al aire libre, identificando acciones concretas a su preservación. </v>
      </c>
      <c r="G57" s="353"/>
      <c r="H57" s="234" t="s">
        <v>1000</v>
      </c>
    </row>
    <row r="58" spans="2:8" ht="90" customHeight="1">
      <c r="B58" s="70" t="s">
        <v>23</v>
      </c>
      <c r="C58" s="47" t="s">
        <v>26</v>
      </c>
      <c r="D58" s="88" t="str">
        <f t="shared" si="3"/>
        <v>5</v>
      </c>
      <c r="E58" s="47" t="str">
        <f t="shared" si="0"/>
        <v>CC2, CE1, CE3</v>
      </c>
      <c r="F58" s="47" t="str">
        <f t="shared" si="1"/>
        <v xml:space="preserve">5.3 Comprender y resolver situaciones motrices con diversidad de estímulos y condicionantes espacio-temporales, seleccionando y combinando las habilidades motrices básicas y adaptándolas a las condiciones establecidas de forma eficaz. </v>
      </c>
      <c r="G58" s="353"/>
      <c r="H58" s="234" t="s">
        <v>1001</v>
      </c>
    </row>
    <row r="59" spans="2:8" ht="90" customHeight="1">
      <c r="B59" s="150" t="s">
        <v>23</v>
      </c>
      <c r="C59" s="47" t="s">
        <v>26</v>
      </c>
      <c r="D59" s="88" t="str">
        <f>LEFT(F59)</f>
        <v>6</v>
      </c>
      <c r="E59" s="47" t="str">
        <f>MID(H59,FIND("(",H59)+1,FIND(")",H59)-FIND("(",H59)-1)</f>
        <v>CCL2, CCL3, CPSAA5</v>
      </c>
      <c r="F59" s="47" t="str">
        <f>MID(H59,1,FIND("(",H59)-1)</f>
        <v xml:space="preserve">6.1 Buscar y seleccionar información relacionada con la motricidad, a partir de distintas fuentes fiables y seguras, utilizándola en investigaciones propias del área. </v>
      </c>
      <c r="G59" s="367"/>
      <c r="H59" s="234" t="s">
        <v>1002</v>
      </c>
    </row>
    <row r="60" spans="2:8" ht="90" customHeight="1">
      <c r="B60" s="150" t="s">
        <v>23</v>
      </c>
      <c r="C60" s="47" t="s">
        <v>26</v>
      </c>
      <c r="D60" s="88" t="str">
        <f>LEFT(F60)</f>
        <v>6</v>
      </c>
      <c r="E60" s="47" t="str">
        <f>MID(H60,FIND("(",H60)+1,FIND(")",H60)-FIND("(",H60)-1)</f>
        <v>STEM2, CD1, CD2, CD3, CD4</v>
      </c>
      <c r="F60" s="47" t="str">
        <f>MID(H60,1,FIND("(",H60)-1)</f>
        <v xml:space="preserve">6.2. Utilizar dispositivos digitales como recurso de apoyo al área, adoptando hábitos de uso seguro, responsable y crítico. </v>
      </c>
      <c r="G60" s="367"/>
      <c r="H60" s="234" t="s">
        <v>1003</v>
      </c>
    </row>
    <row r="61" spans="2:8" ht="90" customHeight="1" thickBot="1">
      <c r="B61" s="150" t="s">
        <v>23</v>
      </c>
      <c r="C61" s="47" t="s">
        <v>26</v>
      </c>
      <c r="D61" s="88" t="str">
        <f>LEFT(F61)</f>
        <v>6</v>
      </c>
      <c r="E61" s="47" t="str">
        <f>MID(H61,FIND("(",H61)+1,FIND(")",H61)-FIND("(",H61)-1)</f>
        <v>CCL1, CCL2, CPSAA5</v>
      </c>
      <c r="F61" s="47" t="str">
        <f>MID(H61,1,FIND("(",H61)-1)</f>
        <v xml:space="preserve">6.3 Intercambiar información, compartiendo los resultados de investigaciones sencillas o proyectos vinculados a la actividad físico-deportiva, respetando y valorando las intervenciones de los demás. </v>
      </c>
      <c r="G61" s="367"/>
      <c r="H61" s="234" t="s">
        <v>1004</v>
      </c>
    </row>
    <row r="62" spans="2:8" ht="90" customHeight="1">
      <c r="B62" s="72" t="s">
        <v>24</v>
      </c>
      <c r="C62" s="57" t="s">
        <v>26</v>
      </c>
      <c r="D62" s="90" t="str">
        <f t="shared" si="3"/>
        <v>1</v>
      </c>
      <c r="E62" s="57" t="str">
        <f t="shared" si="0"/>
        <v>STEM2, STEM5, CPSAA2</v>
      </c>
      <c r="F62" s="57" t="str">
        <f t="shared" si="1"/>
        <v xml:space="preserve">1.1 Reconocer e interiorizar la actividad física como alternativa de ocio saludable, identificando desplazamientos activos y sostenibles y conociendo los efectos beneficiosos a nivel físico y mental que posee adoptar un estilo de vida activo. </v>
      </c>
      <c r="G62" s="355"/>
      <c r="H62" s="234" t="s">
        <v>1046</v>
      </c>
    </row>
    <row r="63" spans="2:8" ht="90" customHeight="1">
      <c r="B63" s="73" t="s">
        <v>24</v>
      </c>
      <c r="C63" s="50" t="s">
        <v>26</v>
      </c>
      <c r="D63" s="91" t="str">
        <f t="shared" si="3"/>
        <v>1</v>
      </c>
      <c r="E63" s="50" t="str">
        <f t="shared" si="0"/>
        <v>STEM2, STEM5, CPSAA2, CE3</v>
      </c>
      <c r="F63" s="50" t="str">
        <f t="shared" si="1"/>
        <v xml:space="preserve">1.2 Aplicar medidas de educación postural, alimentación saludable, higiene corporal y preparación de la práctica motriz, asumiendo responsabilidades y generando hábitos y rutinas en situaciones cotidianas. </v>
      </c>
      <c r="G63" s="356"/>
      <c r="H63" s="234" t="s">
        <v>1047</v>
      </c>
    </row>
    <row r="64" spans="2:8" ht="90" customHeight="1">
      <c r="B64" s="73" t="s">
        <v>24</v>
      </c>
      <c r="C64" s="50" t="s">
        <v>26</v>
      </c>
      <c r="D64" s="91" t="str">
        <f t="shared" si="3"/>
        <v>1</v>
      </c>
      <c r="E64" s="50" t="str">
        <f t="shared" si="0"/>
        <v>STEM2, STEM5, CPSAA2, CPSAA5</v>
      </c>
      <c r="F64" s="50" t="str">
        <f t="shared" si="1"/>
        <v xml:space="preserve">1.3 Tomar medidas de precaución y prevención de lesiones en relación con la conservación y el mantenimiento del material en el marco de distintas prácticas físicodeportivas, conociendo protocolos básicos de actuación ante accidentes que se puedan producir en este contexto. </v>
      </c>
      <c r="G64" s="356"/>
      <c r="H64" s="234" t="s">
        <v>1048</v>
      </c>
    </row>
    <row r="65" spans="2:8" ht="90" customHeight="1">
      <c r="B65" s="73" t="s">
        <v>24</v>
      </c>
      <c r="C65" s="50" t="s">
        <v>26</v>
      </c>
      <c r="D65" s="91" t="str">
        <f t="shared" si="3"/>
        <v>1</v>
      </c>
      <c r="E65" s="50" t="str">
        <f t="shared" si="0"/>
        <v>CPSAA2, CPSAA5, CE3</v>
      </c>
      <c r="F65" s="50" t="str">
        <f t="shared" si="1"/>
        <v xml:space="preserve">1.4 Reconocer la propia imagen corporal y la de los demás, aceptando y respetando las diferencias individuales que puedan existir, superando y rechazando las conductas discriminatorias que se puedan producir en contextos de práctica motriz. </v>
      </c>
      <c r="G65" s="356"/>
      <c r="H65" s="234" t="s">
        <v>1049</v>
      </c>
    </row>
    <row r="66" spans="2:8" ht="90" customHeight="1">
      <c r="B66" s="73" t="s">
        <v>24</v>
      </c>
      <c r="C66" s="50" t="s">
        <v>26</v>
      </c>
      <c r="D66" s="91" t="str">
        <f t="shared" si="3"/>
        <v>2</v>
      </c>
      <c r="E66" s="50" t="str">
        <f t="shared" si="0"/>
        <v>STEM1, CPSAA3, CPSAA5, CE3</v>
      </c>
      <c r="F66" s="50" t="str">
        <f t="shared" si="1"/>
        <v xml:space="preserve">2.1 Llevar a cabo proyectos motores de carácter individual, cooperativo o colaborativo, empleando estrategias de monitorización y seguimiento que permitan analizar los resultados obtenidos y reconocer y mejorar el repertorio motriz. </v>
      </c>
      <c r="G66" s="356"/>
      <c r="H66" s="234" t="s">
        <v>1050</v>
      </c>
    </row>
    <row r="67" spans="2:8" ht="90" customHeight="1">
      <c r="B67" s="73" t="s">
        <v>24</v>
      </c>
      <c r="C67" s="50" t="s">
        <v>26</v>
      </c>
      <c r="D67" s="91" t="str">
        <f t="shared" si="3"/>
        <v>2</v>
      </c>
      <c r="E67" s="50" t="str">
        <f t="shared" si="0"/>
        <v>STEM1, CPSAA4, CE1</v>
      </c>
      <c r="F67" s="50" t="str">
        <f t="shared" si="1"/>
        <v xml:space="preserve">2.2 Adoptar decisiones y encadenar acciones en situaciones lúdicas, juegos y actividades deportivas, ajustándose a las demandas derivadas de los objetivos motores, de las características del grupo y de la lógica interna de situaciones individuales, de cooperación, de oposición y de colaboración-oposición, en contextos simulados de actuación. </v>
      </c>
      <c r="G67" s="356"/>
      <c r="H67" s="234" t="s">
        <v>1051</v>
      </c>
    </row>
    <row r="68" spans="2:8" ht="90" customHeight="1">
      <c r="B68" s="73" t="s">
        <v>24</v>
      </c>
      <c r="C68" s="50" t="s">
        <v>26</v>
      </c>
      <c r="D68" s="91" t="str">
        <f t="shared" si="3"/>
        <v>2</v>
      </c>
      <c r="E68" s="50" t="str">
        <f t="shared" si="0"/>
        <v>STEM1, CPSAA4, CPSAA5</v>
      </c>
      <c r="F68" s="50" t="str">
        <f t="shared" si="1"/>
        <v xml:space="preserve">2.3 Emplear e integrar los componentes cualitativos y cuantitativos de la motricidad de manera eficiente y creativa en distintos contextos y situaciones motrices, adquiriendo un progresivo control y dominio corporal sobre ellos. </v>
      </c>
      <c r="G68" s="356"/>
      <c r="H68" s="234" t="s">
        <v>1052</v>
      </c>
    </row>
    <row r="69" spans="2:8" ht="90" customHeight="1">
      <c r="B69" s="73" t="s">
        <v>24</v>
      </c>
      <c r="C69" s="50" t="s">
        <v>26</v>
      </c>
      <c r="D69" s="91" t="str">
        <f t="shared" si="3"/>
        <v>3</v>
      </c>
      <c r="E69" s="50" t="str">
        <f t="shared" si="0"/>
        <v>CPSAA1, CPSAA2, CPSAA5</v>
      </c>
      <c r="F69" s="50" t="str">
        <f t="shared" si="1"/>
        <v xml:space="preserve">3.1 Mostrar una disposición positiva hacia la práctica física y hacia el esfuerzo, controlando la impulsividad y las emociones negativas que surjan en contextos de actividad motriz. </v>
      </c>
      <c r="G69" s="356"/>
      <c r="H69" s="234" t="s">
        <v>1053</v>
      </c>
    </row>
    <row r="70" spans="2:8" ht="90" customHeight="1">
      <c r="B70" s="73" t="s">
        <v>24</v>
      </c>
      <c r="C70" s="50" t="s">
        <v>26</v>
      </c>
      <c r="D70" s="91" t="str">
        <f t="shared" si="3"/>
        <v>3</v>
      </c>
      <c r="E70" s="50" t="str">
        <f t="shared" si="0"/>
        <v>CPSAA1, CPSAA3, CC2, CC3</v>
      </c>
      <c r="F70" s="50" t="str">
        <f t="shared" si="1"/>
        <v xml:space="preserve">3.2 Respetar las normas consensuadas en clase, así como las reglas de juego y actuar desde los parámetros de la deportividad y el juego limpio, valorando la aportación de los participantes. </v>
      </c>
      <c r="G70" s="356"/>
      <c r="H70" s="234" t="s">
        <v>1054</v>
      </c>
    </row>
    <row r="71" spans="2:8" ht="90" customHeight="1">
      <c r="B71" s="73" t="s">
        <v>24</v>
      </c>
      <c r="C71" s="50" t="s">
        <v>26</v>
      </c>
      <c r="D71" s="91" t="str">
        <f t="shared" si="3"/>
        <v>3</v>
      </c>
      <c r="E71" s="50" t="str">
        <f t="shared" si="0"/>
        <v>CCL1, CCL5, CPSAA5, CC2, CC3</v>
      </c>
      <c r="F71" s="50" t="str">
        <f t="shared" si="1"/>
        <v xml:space="preserve">3.3 Desarrollar habilidades sociales de acogida, inclusión, ayuda y cooperación al participar en prácticas motrices variadas, resolviendo los conflictos individuales y colectivos de forma dialógica y justa, y mostrando un compromiso activo frente a los estereotipos, las actuaciones discriminatorias y cualquier tipo de violencia. </v>
      </c>
      <c r="G71" s="356"/>
      <c r="H71" s="234" t="s">
        <v>1055</v>
      </c>
    </row>
    <row r="72" spans="2:8" ht="90" customHeight="1">
      <c r="B72" s="73" t="s">
        <v>24</v>
      </c>
      <c r="C72" s="50" t="s">
        <v>26</v>
      </c>
      <c r="D72" s="91" t="str">
        <f t="shared" si="3"/>
        <v>4</v>
      </c>
      <c r="E72" s="50" t="str">
        <f t="shared" si="0"/>
        <v>CP3, CCEC1, CCEC2, CCEC3</v>
      </c>
      <c r="F72" s="50" t="str">
        <f t="shared" si="1"/>
        <v xml:space="preserve">4.1 Participar activamente en juegos motores y otras manifestaciones artísticoexpresivas con arraigo en la cultura propia, tradicional o actual castellano leonesa, así como otros procedentes de diversas culturas y distintas épocas, contextualizando su origen, su aparición y su transmisión a lo largo del tiempo y valorando su importancia, repercusión e influencia en las sociedades pasadas y presentes. </v>
      </c>
      <c r="G72" s="356"/>
      <c r="H72" s="234" t="s">
        <v>1056</v>
      </c>
    </row>
    <row r="73" spans="2:8" ht="90" customHeight="1">
      <c r="B73" s="73" t="s">
        <v>24</v>
      </c>
      <c r="C73" s="50" t="s">
        <v>26</v>
      </c>
      <c r="D73" s="91" t="str">
        <f t="shared" si="3"/>
        <v>4</v>
      </c>
      <c r="E73" s="50" t="str">
        <f t="shared" si="0"/>
        <v>CPSAA1, CC3</v>
      </c>
      <c r="F73" s="50" t="str">
        <f t="shared" si="1"/>
        <v xml:space="preserve">4.2 Asumir una visión crítica y abierta del deporte a partir del conocimiento de distintas ligas femeninas, masculinas o mixtas, acercándose al deporte federado e identificando y rechazando comportamientos contrarios a la convivencia independientemente del contexto en el que tengan lugar. </v>
      </c>
      <c r="G73" s="356"/>
      <c r="H73" s="234" t="s">
        <v>1057</v>
      </c>
    </row>
    <row r="74" spans="2:8" ht="90" customHeight="1">
      <c r="B74" s="73" t="s">
        <v>24</v>
      </c>
      <c r="C74" s="50" t="s">
        <v>26</v>
      </c>
      <c r="D74" s="91" t="str">
        <f t="shared" si="3"/>
        <v>4</v>
      </c>
      <c r="E74" s="50" t="str">
        <f t="shared" si="0"/>
        <v>CPSAA1, CPSAA3, CE3, CCEC3, CCEC4</v>
      </c>
      <c r="F74" s="50" t="str">
        <f t="shared" si="1"/>
        <v xml:space="preserve">4.3 Reproducir distintas combinaciones de movimientos o coreografías individuales y grupales que incorporen prácticas comunicativas que transmitan sentimientos, emociones o ideas a través del cuerpo, empleando los distintos recursos expresivos y rítmicos de la corporalidad. </v>
      </c>
      <c r="G74" s="356"/>
      <c r="H74" s="234" t="s">
        <v>1058</v>
      </c>
    </row>
    <row r="75" spans="2:8" ht="90" customHeight="1">
      <c r="B75" s="73" t="s">
        <v>24</v>
      </c>
      <c r="C75" s="50" t="s">
        <v>26</v>
      </c>
      <c r="D75" s="91" t="str">
        <f t="shared" si="3"/>
        <v>4</v>
      </c>
      <c r="E75" s="50" t="str">
        <f t="shared" si="0"/>
        <v>CPSAA1, CPSAA3</v>
      </c>
      <c r="F75" s="50" t="str">
        <f t="shared" si="1"/>
        <v xml:space="preserve">4.4 Respetar la propia realidad corporal y la de los demás, mostrando una actitud reflexiva y crítica. </v>
      </c>
      <c r="G75" s="356"/>
      <c r="H75" s="234" t="s">
        <v>1059</v>
      </c>
    </row>
    <row r="76" spans="2:8" ht="90" customHeight="1">
      <c r="B76" s="73" t="s">
        <v>24</v>
      </c>
      <c r="C76" s="50" t="s">
        <v>26</v>
      </c>
      <c r="D76" s="91" t="str">
        <f t="shared" si="3"/>
        <v>5</v>
      </c>
      <c r="E76" s="50" t="str">
        <f t="shared" si="0"/>
        <v>STEM5, CPSAA2, CC4, CE1</v>
      </c>
      <c r="F76" s="50" t="str">
        <f t="shared" si="1"/>
        <v xml:space="preserve">5.1 Desarrollar una práctica motriz segura en contextos naturales y urbanos de carácter terrestre o acuático, adecuando las acciones al análisis de cada situación y aplicando medidas de conservación ambiental. </v>
      </c>
      <c r="G76" s="356"/>
      <c r="H76" s="234" t="s">
        <v>1060</v>
      </c>
    </row>
    <row r="77" spans="2:8" ht="90" customHeight="1">
      <c r="B77" s="73" t="s">
        <v>24</v>
      </c>
      <c r="C77" s="50" t="s">
        <v>26</v>
      </c>
      <c r="D77" s="91" t="str">
        <f t="shared" si="3"/>
        <v>5</v>
      </c>
      <c r="E77" s="50" t="str">
        <f t="shared" si="0"/>
        <v>STEM5, CC2, CC4, CE3</v>
      </c>
      <c r="F77" s="50" t="str">
        <f t="shared" si="1"/>
        <v xml:space="preserve">5.2 Manifestar respeto hacia el entorno y el medio natural en los juegos y actividades al aire libre, identificando acciones concretas dirigidas a su preservación. </v>
      </c>
      <c r="G77" s="356"/>
      <c r="H77" s="234" t="s">
        <v>1061</v>
      </c>
    </row>
    <row r="78" spans="2:8" ht="90" customHeight="1">
      <c r="B78" s="73" t="s">
        <v>24</v>
      </c>
      <c r="C78" s="50" t="s">
        <v>26</v>
      </c>
      <c r="D78" s="91" t="str">
        <f>LEFT(F78)</f>
        <v>5</v>
      </c>
      <c r="E78" s="50" t="str">
        <f>MID(H78,FIND("(",H78)+1,FIND(")",H78)-FIND("(",H78)-1)</f>
        <v>CC2, CE1, CE3</v>
      </c>
      <c r="F78" s="50" t="str">
        <f>MID(H78,1,FIND("(",H78)-1)</f>
        <v xml:space="preserve">5.3 Combinar, con ayuda docente, situaciones motrices con diversidad de estímulos y condicionantes espacio-temporales, seleccionando las habilidades motrices básicas y adaptándolas a las condiciones establecidas de forma eficaz. </v>
      </c>
      <c r="G78" s="356"/>
      <c r="H78" s="234" t="s">
        <v>1062</v>
      </c>
    </row>
    <row r="79" spans="2:8" ht="90" customHeight="1">
      <c r="B79" s="73" t="s">
        <v>24</v>
      </c>
      <c r="C79" s="50" t="s">
        <v>26</v>
      </c>
      <c r="D79" s="91" t="str">
        <f>LEFT(F79)</f>
        <v>6</v>
      </c>
      <c r="E79" s="50" t="str">
        <f>MID(H79,FIND("(",H79)+1,FIND(")",H79)-FIND("(",H79)-1)</f>
        <v>CCL2, CCL3, CPSAA5</v>
      </c>
      <c r="F79" s="50" t="str">
        <f>MID(H79,1,FIND("(",H79)-1)</f>
        <v xml:space="preserve">6.1 Buscar, seleccionar y contrastar información relacionada con la motricidad, a partir de distintas fuentes fiables y seguras, utilizándola en investigaciones propias del área y adquiriendo el léxico básico. </v>
      </c>
      <c r="G79" s="356"/>
      <c r="H79" s="234" t="s">
        <v>1063</v>
      </c>
    </row>
    <row r="80" spans="2:8" ht="90" customHeight="1">
      <c r="B80" s="73" t="s">
        <v>24</v>
      </c>
      <c r="C80" s="50" t="s">
        <v>26</v>
      </c>
      <c r="D80" s="91" t="str">
        <f>LEFT(F80)</f>
        <v>6</v>
      </c>
      <c r="E80" s="50" t="str">
        <f>MID(H80,FIND("(",H80)+1,FIND(")",H80)-FIND("(",H80)-1)</f>
        <v>STEM2, CD1, CD2, CD3, CD4</v>
      </c>
      <c r="F80" s="50" t="str">
        <f>MID(H80,1,FIND("(",H80)-1)</f>
        <v xml:space="preserve">6.2 Utilizar dispositivos digitales como recurso de apoyo al área, adoptando hábitos de uso seguro, responsable, crítico y sostenible. </v>
      </c>
      <c r="G80" s="356"/>
      <c r="H80" s="234" t="s">
        <v>1064</v>
      </c>
    </row>
    <row r="81" spans="2:8" ht="90" customHeight="1" thickBot="1">
      <c r="B81" s="73" t="s">
        <v>24</v>
      </c>
      <c r="C81" s="50" t="s">
        <v>26</v>
      </c>
      <c r="D81" s="91" t="str">
        <f t="shared" si="3"/>
        <v>6</v>
      </c>
      <c r="E81" s="50" t="str">
        <f t="shared" ref="E81:E123" si="4">MID(H81,FIND("(",H81)+1,FIND(")",H81)-FIND("(",H81)-1)</f>
        <v>CCL1, CPSAA5</v>
      </c>
      <c r="F81" s="50" t="str">
        <f t="shared" ref="F81:F123" si="5">MID(H81,1,FIND("(",H81)-1)</f>
        <v xml:space="preserve">6.3 Compartir los resultados de investigaciones o proyectos individuales vinculados a la actividad físico-deportiva, explicando y valorando el proceso llevado a cabo. </v>
      </c>
      <c r="G81" s="356"/>
      <c r="H81" s="234" t="s">
        <v>1065</v>
      </c>
    </row>
    <row r="82" spans="2:8" ht="90" customHeight="1">
      <c r="B82" s="75" t="s">
        <v>189</v>
      </c>
      <c r="C82" s="60" t="s">
        <v>26</v>
      </c>
      <c r="D82" s="93" t="str">
        <f t="shared" si="3"/>
        <v>1</v>
      </c>
      <c r="E82" s="60" t="str">
        <f t="shared" si="4"/>
        <v>STEM2, STEM5, CPSAA2</v>
      </c>
      <c r="F82" s="60" t="str">
        <f t="shared" si="5"/>
        <v xml:space="preserve">1.1 Reconocer e interiorizar los efectos beneficiosos a nivel físico y mental de la actividad física como paso previo para su integración en la vida diaria llevando a cabo conductas responsables sobre la salud y el bienestar referidas a la higiene, la alimentación y los hábitos posturales. </v>
      </c>
      <c r="G82" s="358"/>
      <c r="H82" s="234" t="s">
        <v>1067</v>
      </c>
    </row>
    <row r="83" spans="2:8" ht="90" customHeight="1">
      <c r="B83" s="76" t="s">
        <v>189</v>
      </c>
      <c r="C83" s="58" t="s">
        <v>26</v>
      </c>
      <c r="D83" s="94" t="str">
        <f t="shared" si="3"/>
        <v>1</v>
      </c>
      <c r="E83" s="58" t="str">
        <f t="shared" si="4"/>
        <v>STEM2, STEM5, CPSAA2, CE3</v>
      </c>
      <c r="F83" s="58" t="str">
        <f t="shared" si="5"/>
        <v xml:space="preserve">1.2 Mejorar los procesos de activación corporal, dosificación del esfuerzo, relajación e higiene en la práctica de actividades motrices, interiorizando las rutinas propias de una práctica motriz saludable y responsable. </v>
      </c>
      <c r="G83" s="359"/>
      <c r="H83" s="234" t="s">
        <v>1068</v>
      </c>
    </row>
    <row r="84" spans="2:8" ht="90" customHeight="1">
      <c r="B84" s="76" t="s">
        <v>189</v>
      </c>
      <c r="C84" s="58" t="s">
        <v>26</v>
      </c>
      <c r="D84" s="94" t="str">
        <f t="shared" si="3"/>
        <v>1</v>
      </c>
      <c r="E84" s="58" t="str">
        <f t="shared" si="4"/>
        <v>STEM2, STEM5, CPSAA2, CPSAA5</v>
      </c>
      <c r="F84" s="58" t="str">
        <f t="shared" si="5"/>
        <v xml:space="preserve">1.3 Adoptar, con la ayuda docente, medidas de seguridad antes, durante y después de la práctica de actividad física, reconociendo los contextos de riesgo y actuando con precaución ante ellos. </v>
      </c>
      <c r="G84" s="359"/>
      <c r="H84" s="234" t="s">
        <v>1069</v>
      </c>
    </row>
    <row r="85" spans="2:8" ht="90" customHeight="1">
      <c r="B85" s="76" t="s">
        <v>189</v>
      </c>
      <c r="C85" s="58" t="s">
        <v>26</v>
      </c>
      <c r="D85" s="94" t="str">
        <f t="shared" si="3"/>
        <v>1</v>
      </c>
      <c r="E85" s="58" t="str">
        <f t="shared" si="4"/>
        <v>CPSAA2, CPSAA5, CE3</v>
      </c>
      <c r="F85" s="58" t="str">
        <f t="shared" si="5"/>
        <v xml:space="preserve">1.4 Observar conductas inapropiadas vinculadas al ámbito corporal, la actividad física y el deporte, que afectan negativamente a la convivencia, adoptando posturas de rechazo a la violencia, a la discriminación y a los estereotipos de género y evitando activamente su reproducción. </v>
      </c>
      <c r="G85" s="359"/>
      <c r="H85" s="234" t="s">
        <v>1070</v>
      </c>
    </row>
    <row r="86" spans="2:8" ht="90" customHeight="1">
      <c r="B86" s="76" t="s">
        <v>189</v>
      </c>
      <c r="C86" s="58" t="s">
        <v>26</v>
      </c>
      <c r="D86" s="94" t="str">
        <f t="shared" si="3"/>
        <v>1</v>
      </c>
      <c r="E86" s="58" t="str">
        <f t="shared" si="4"/>
        <v>STEM2, STEM5, CPSAA2</v>
      </c>
      <c r="F86" s="58" t="str">
        <f t="shared" si="5"/>
        <v xml:space="preserve">1.5 Observar conductas inapropiadas vinculadas al ámbito corporal, la actividad física y el deporte, que resultan perjudiciales para la salud, adoptando posturas de rechazo a las mismas y evitando activamente su reproducción. </v>
      </c>
      <c r="G86" s="359"/>
      <c r="H86" s="234" t="s">
        <v>1071</v>
      </c>
    </row>
    <row r="87" spans="2:8" ht="90" customHeight="1">
      <c r="B87" s="76" t="s">
        <v>189</v>
      </c>
      <c r="C87" s="58" t="s">
        <v>26</v>
      </c>
      <c r="D87" s="94" t="str">
        <f t="shared" si="3"/>
        <v>2</v>
      </c>
      <c r="E87" s="58" t="str">
        <f t="shared" si="4"/>
        <v>STEM1, CPSAA3, CPSAA5, CE3</v>
      </c>
      <c r="F87" s="58" t="str">
        <f t="shared" si="5"/>
        <v xml:space="preserve">2.1 Elaborar proyectos motores de carácter individual, cooperativo o colaborativo, definiendo metas, secuenciando acciones, introduciendo cambios si es preciso, durante el proceso, valorando el grado de ajuste al proceso seguido y al resultado obtenido. </v>
      </c>
      <c r="G87" s="359"/>
      <c r="H87" s="234" t="s">
        <v>1072</v>
      </c>
    </row>
    <row r="88" spans="2:8" ht="90" customHeight="1">
      <c r="B88" s="76" t="s">
        <v>189</v>
      </c>
      <c r="C88" s="58" t="s">
        <v>26</v>
      </c>
      <c r="D88" s="94" t="str">
        <f t="shared" si="3"/>
        <v>2</v>
      </c>
      <c r="E88" s="58" t="str">
        <f t="shared" si="4"/>
        <v>STEM1, CPSAA4, CE1</v>
      </c>
      <c r="F88" s="58" t="str">
        <f t="shared" si="5"/>
        <v xml:space="preserve">2.2 Resolver, analizar y valorar su actuación en situaciones lúdicas, juegos modificados, deportes alternativos y actividades deportivas, a partir de la anticipación, ajustándolos a las demandas derivadas de los objetivos motores y a la lógica interna de situaciones individuales, de cooperación, de oposición y de colaboración-oposición, en contextos reales o simulados de actuación. </v>
      </c>
      <c r="G88" s="359"/>
      <c r="H88" s="234" t="s">
        <v>1073</v>
      </c>
    </row>
    <row r="89" spans="2:8" ht="90" customHeight="1">
      <c r="B89" s="76" t="s">
        <v>189</v>
      </c>
      <c r="C89" s="58" t="s">
        <v>26</v>
      </c>
      <c r="D89" s="94" t="str">
        <f t="shared" si="3"/>
        <v>2</v>
      </c>
      <c r="E89" s="58" t="str">
        <f t="shared" si="4"/>
        <v>STEM1, CPSAA4, CPSAA5, CE1</v>
      </c>
      <c r="F89" s="58" t="str">
        <f t="shared" si="5"/>
        <v xml:space="preserve">2.3 Mejorar en su control y dominio corporal, empleando los componentes cualitativos y cuantitativos de la motricidad de manera eficiente, haciendo frente a las demandas de resolución de problemas en situaciones motrices transferibles a su espacio vivencial. </v>
      </c>
      <c r="G89" s="359"/>
      <c r="H89" s="234" t="s">
        <v>1074</v>
      </c>
    </row>
    <row r="90" spans="2:8" ht="90" customHeight="1">
      <c r="B90" s="76" t="s">
        <v>189</v>
      </c>
      <c r="C90" s="58" t="s">
        <v>26</v>
      </c>
      <c r="D90" s="94" t="str">
        <f t="shared" si="3"/>
        <v>3</v>
      </c>
      <c r="E90" s="58" t="str">
        <f t="shared" si="4"/>
        <v>CCL1, CPSAA1, CPSAA2, CPSAA5, CE1</v>
      </c>
      <c r="F90" s="58" t="str">
        <f t="shared" si="5"/>
        <v xml:space="preserve">3.1 Iniciarse en actividades motrices, desde la autorregulación de su actuación, con predisposición, esfuerzo, perseverancia y mentalidad de crecimiento, controlando la impulsividad, gestionando las emociones y expresándolas de forma asertiva. </v>
      </c>
      <c r="G90" s="359"/>
      <c r="H90" s="179" t="s">
        <v>1075</v>
      </c>
    </row>
    <row r="91" spans="2:8" ht="90" customHeight="1">
      <c r="B91" s="76" t="s">
        <v>189</v>
      </c>
      <c r="C91" s="58" t="s">
        <v>26</v>
      </c>
      <c r="D91" s="94" t="str">
        <f t="shared" si="3"/>
        <v>3</v>
      </c>
      <c r="E91" s="58" t="str">
        <f t="shared" si="4"/>
        <v>CCL5, CPSAA1, CPSAA3, CC2, CC3</v>
      </c>
      <c r="F91" s="58" t="str">
        <f t="shared" si="5"/>
        <v xml:space="preserve">3.2 Respetar las normas consensuadas, así como las reglas de juego, y actuar desde los parámetros de la deportividad y el juego limpio, identificando las actuaciones de compañeros y rivales. </v>
      </c>
      <c r="G91" s="359"/>
      <c r="H91" s="179" t="s">
        <v>1076</v>
      </c>
    </row>
    <row r="92" spans="2:8" ht="90" customHeight="1">
      <c r="B92" s="76" t="s">
        <v>189</v>
      </c>
      <c r="C92" s="58" t="s">
        <v>26</v>
      </c>
      <c r="D92" s="94" t="str">
        <f t="shared" si="3"/>
        <v>3</v>
      </c>
      <c r="E92" s="58" t="str">
        <f t="shared" si="4"/>
        <v>CCL1, CCL5, CPSAA5, CC2, CC3</v>
      </c>
      <c r="F92" s="58" t="str">
        <f t="shared" si="5"/>
        <v xml:space="preserve">3.3 Relacionarse mostrando en el contexto de las prácticas motrices habilidades sociales, diálogo en la resolución de conflictos y respeto a la diversidad, ya sea de género, afectivo-sexual, de origen nacional, étnica, socio-económica o de competencia motriz, así como una actitud crítica y un compromiso activo frente a los estereotipos, las actuaciones discriminatorias y la violencia, haciendo especial hincapié en el fomento de la igualdad de género. </v>
      </c>
      <c r="G92" s="359"/>
      <c r="H92" s="179" t="s">
        <v>1077</v>
      </c>
    </row>
    <row r="93" spans="2:8" ht="90" customHeight="1">
      <c r="B93" s="76" t="s">
        <v>189</v>
      </c>
      <c r="C93" s="58" t="s">
        <v>26</v>
      </c>
      <c r="D93" s="94" t="str">
        <f t="shared" si="3"/>
        <v>4</v>
      </c>
      <c r="E93" s="58" t="str">
        <f t="shared" si="4"/>
        <v>CP3, CCEC1, CCEC2, CCEC3, CCEC4</v>
      </c>
      <c r="F93" s="58" t="str">
        <f t="shared" si="5"/>
        <v xml:space="preserve">4.1 Participar activamente en juegos motores y otras manifestaciones artísticoexpresivas con arraigo en la cultura propia, tradicional o actual castellano leonesa, así como otros procedentes de diversas culturas y distintas épocas, reconociendo y transmitiendo su valor cultural. </v>
      </c>
      <c r="G93" s="359"/>
      <c r="H93" s="179" t="s">
        <v>1078</v>
      </c>
    </row>
    <row r="94" spans="2:8" ht="90" customHeight="1">
      <c r="B94" s="76" t="s">
        <v>189</v>
      </c>
      <c r="C94" s="58" t="s">
        <v>26</v>
      </c>
      <c r="D94" s="94" t="str">
        <f t="shared" ref="D94:D123" si="6">LEFT(F94)</f>
        <v>4</v>
      </c>
      <c r="E94" s="58" t="str">
        <f t="shared" si="4"/>
        <v>CPSAA1, CC3</v>
      </c>
      <c r="F94" s="58" t="str">
        <f t="shared" si="5"/>
        <v xml:space="preserve">4.2 Valorar el deporte como fenómeno cultural analizando críticamente los estereotipos de género o capacidad y los comportamientos sexistas que a veces suceden en su contexto. </v>
      </c>
      <c r="G94" s="359"/>
      <c r="H94" s="179" t="s">
        <v>1079</v>
      </c>
    </row>
    <row r="95" spans="2:8" ht="90" customHeight="1">
      <c r="B95" s="76" t="s">
        <v>189</v>
      </c>
      <c r="C95" s="58" t="s">
        <v>26</v>
      </c>
      <c r="D95" s="94" t="str">
        <f t="shared" si="6"/>
        <v>4</v>
      </c>
      <c r="E95" s="58" t="str">
        <f t="shared" si="4"/>
        <v>CPSAA1, CPSAA3, CE3, CCEC3, CCEC4</v>
      </c>
      <c r="F95" s="58" t="str">
        <f t="shared" si="5"/>
        <v xml:space="preserve">4.3 Reproducir y crear, con ayuda docente, composiciones con o sin soporte musical comunicando diferentes sensaciones, emociones e ideas, de forma estética y creativa, desde el uso de los recursos rítmicos y expresivos de la motricidad. </v>
      </c>
      <c r="G95" s="359"/>
      <c r="H95" s="179" t="s">
        <v>1080</v>
      </c>
    </row>
    <row r="96" spans="2:8" ht="90" customHeight="1">
      <c r="B96" s="76" t="s">
        <v>189</v>
      </c>
      <c r="C96" s="58" t="s">
        <v>26</v>
      </c>
      <c r="D96" s="94" t="str">
        <f t="shared" si="6"/>
        <v>4</v>
      </c>
      <c r="E96" s="58" t="str">
        <f t="shared" si="4"/>
        <v>CPSAA1, CPSAA3</v>
      </c>
      <c r="F96" s="58" t="str">
        <f t="shared" si="5"/>
        <v xml:space="preserve">4.4 Valorar, aceptar y respetar la propia realidad corporal y la de los demás, mostrando una actitud reflexiva y crítica. </v>
      </c>
      <c r="G96" s="359"/>
      <c r="H96" s="179" t="s">
        <v>1081</v>
      </c>
    </row>
    <row r="97" spans="2:8" ht="90" customHeight="1">
      <c r="B97" s="76" t="s">
        <v>189</v>
      </c>
      <c r="C97" s="58" t="s">
        <v>26</v>
      </c>
      <c r="D97" s="94" t="str">
        <f t="shared" si="6"/>
        <v>5</v>
      </c>
      <c r="E97" s="58" t="str">
        <f t="shared" si="4"/>
        <v>STEM5, CPSAA2, CC4, CE1</v>
      </c>
      <c r="F97" s="58" t="str">
        <f t="shared" si="5"/>
        <v xml:space="preserve">5.1 Adaptar las acciones motrices a la incertidumbre propia del medio natural y urbano en contextos terrestres o acuáticos de forma segura, valorando sus posibilidades para la práctica de actividad física y actuando desde una perspectiva ecosostenible del entorno y comunitaria. </v>
      </c>
      <c r="G97" s="359"/>
      <c r="H97" s="179" t="s">
        <v>1082</v>
      </c>
    </row>
    <row r="98" spans="2:8" ht="90" customHeight="1">
      <c r="B98" s="76" t="s">
        <v>189</v>
      </c>
      <c r="C98" s="58" t="s">
        <v>26</v>
      </c>
      <c r="D98" s="94" t="str">
        <f t="shared" si="6"/>
        <v>5</v>
      </c>
      <c r="E98" s="58" t="str">
        <f t="shared" si="4"/>
        <v>STEM5, CC2, CC4, CE3</v>
      </c>
      <c r="F98" s="58" t="str">
        <f t="shared" si="5"/>
        <v xml:space="preserve">5.2 Manifestar respeto hacia el entorno y el medio natural en los juegos y actividades al aire libre, identificando y realizando acciones concretas dirigidas a su preservación. </v>
      </c>
      <c r="G98" s="359"/>
      <c r="H98" s="179" t="s">
        <v>1083</v>
      </c>
    </row>
    <row r="99" spans="2:8" ht="90" customHeight="1">
      <c r="B99" s="76" t="s">
        <v>189</v>
      </c>
      <c r="C99" s="58" t="s">
        <v>26</v>
      </c>
      <c r="D99" s="94" t="str">
        <f t="shared" si="6"/>
        <v>5</v>
      </c>
      <c r="E99" s="58" t="str">
        <f t="shared" si="4"/>
        <v>CC2, CE1, CE3</v>
      </c>
      <c r="F99" s="58" t="str">
        <f t="shared" si="5"/>
        <v xml:space="preserve">5.3 Combinar con autonomía situaciones motrices con diversidad de estímulos y condicionantes espacio-temporales, seleccionando y combinando las habilidades motrices básicas y adaptándolas a las condiciones establecidas de forma eficaz. </v>
      </c>
      <c r="G99" s="359"/>
      <c r="H99" s="179" t="s">
        <v>1084</v>
      </c>
    </row>
    <row r="100" spans="2:8" ht="90" customHeight="1">
      <c r="B100" s="76" t="s">
        <v>189</v>
      </c>
      <c r="C100" s="58" t="s">
        <v>26</v>
      </c>
      <c r="D100" s="94" t="str">
        <f t="shared" ref="D100:D101" si="7">LEFT(F100)</f>
        <v>6</v>
      </c>
      <c r="E100" s="58" t="str">
        <f t="shared" ref="E100:E101" si="8">MID(H100,FIND("(",H100)+1,FIND(")",H100)-FIND("(",H100)-1)</f>
        <v>CCL2, CCL3, CPSAA5</v>
      </c>
      <c r="F100" s="58" t="str">
        <f t="shared" ref="F100:F101" si="9">MID(H100,1,FIND("(",H100)-1)</f>
        <v xml:space="preserve">6.1 Buscar, seleccionar y contrastar información relacionada con la motricidad, a partir de distintas fuentes fiables y seguras, utilizándola en investigaciones propias del área, citando las fuentes consultadas y adquiriendo el léxico básico. </v>
      </c>
      <c r="G100" s="359"/>
      <c r="H100" s="179" t="s">
        <v>2310</v>
      </c>
    </row>
    <row r="101" spans="2:8" ht="90" customHeight="1">
      <c r="B101" s="76" t="s">
        <v>189</v>
      </c>
      <c r="C101" s="58" t="s">
        <v>26</v>
      </c>
      <c r="D101" s="94" t="str">
        <f t="shared" si="7"/>
        <v>6</v>
      </c>
      <c r="E101" s="58" t="str">
        <f t="shared" si="8"/>
        <v>STEM2, CD1, CD2, CD3, CD4</v>
      </c>
      <c r="F101" s="58" t="str">
        <f t="shared" si="9"/>
        <v xml:space="preserve">6.2 Utilizar dispositivos digitales como recurso de apoyo al área, adoptando hábitos de uso seguro, responsable, crítico, sostenible y eficiente. </v>
      </c>
      <c r="G101" s="359"/>
      <c r="H101" s="179" t="s">
        <v>2311</v>
      </c>
    </row>
    <row r="102" spans="2:8" ht="90" customHeight="1" thickBot="1">
      <c r="B102" s="76" t="s">
        <v>189</v>
      </c>
      <c r="C102" s="58" t="s">
        <v>26</v>
      </c>
      <c r="D102" s="94" t="str">
        <f t="shared" si="6"/>
        <v>6</v>
      </c>
      <c r="E102" s="58" t="str">
        <f t="shared" si="4"/>
        <v>CCL1, CD2, CPSAA5</v>
      </c>
      <c r="F102" s="58" t="str">
        <f>MID(H102,1,FIND("(",H102)-1)</f>
        <v xml:space="preserve">6.3 Compartir los resultados de investigaciones o proyectos individuales vinculados a la actividad físico-deportiva, explicando y valorando el proceso llevado a cabo, empleando diferentes estrategias comunicativas y a través de diferentes formatos y medios. </v>
      </c>
      <c r="G102" s="359" t="s">
        <v>2313</v>
      </c>
      <c r="H102" s="179" t="s">
        <v>2312</v>
      </c>
    </row>
    <row r="103" spans="2:8" ht="90" customHeight="1">
      <c r="B103" s="78" t="s">
        <v>206</v>
      </c>
      <c r="C103" s="61" t="s">
        <v>26</v>
      </c>
      <c r="D103" s="96" t="str">
        <f t="shared" si="6"/>
        <v>1</v>
      </c>
      <c r="E103" s="61" t="str">
        <f t="shared" si="4"/>
        <v>STEM2, STEM5, CPSAA2</v>
      </c>
      <c r="F103" s="61" t="str">
        <f t="shared" si="5"/>
        <v xml:space="preserve">1.1 Reconocer e interiorizar los efectos beneficiosos a nivel físico, mental y social de la actividad física como paso previo para su integración en la vida diaria llevando a cabo conductas responsables sobre la salud y el bienestar referidas a la higiene, la alimentación y los hábitos posturales. </v>
      </c>
      <c r="G103" s="362"/>
      <c r="H103" s="179" t="s">
        <v>1134</v>
      </c>
    </row>
    <row r="104" spans="2:8" ht="90" customHeight="1">
      <c r="B104" s="79" t="s">
        <v>206</v>
      </c>
      <c r="C104" s="62" t="s">
        <v>26</v>
      </c>
      <c r="D104" s="97" t="str">
        <f t="shared" si="6"/>
        <v>1</v>
      </c>
      <c r="E104" s="62" t="str">
        <f t="shared" si="4"/>
        <v>STEM2, STEM5, CPSAA2, CE3</v>
      </c>
      <c r="F104" s="62" t="str">
        <f t="shared" si="5"/>
        <v xml:space="preserve">1.2 Integrar los procesos de activación corporal, dosificación del esfuerzo, relajación e higiene en la práctica de actividades motrices, interiorizando las rutinas propias de una práctica motriz saludable y responsable. </v>
      </c>
      <c r="G104" s="363"/>
      <c r="H104" s="179" t="s">
        <v>1135</v>
      </c>
    </row>
    <row r="105" spans="2:8" ht="90" customHeight="1">
      <c r="B105" s="79" t="s">
        <v>206</v>
      </c>
      <c r="C105" s="62" t="s">
        <v>26</v>
      </c>
      <c r="D105" s="97" t="str">
        <f t="shared" si="6"/>
        <v>1</v>
      </c>
      <c r="E105" s="62" t="str">
        <f t="shared" si="4"/>
        <v>STEM2, STEM5, CPSAA2, CPSAA5</v>
      </c>
      <c r="F105" s="62" t="str">
        <f t="shared" si="5"/>
        <v xml:space="preserve">1.3 Adoptar medidas de seguridad antes, durante y después de la práctica de actividad física, reconociendo los contextos de riesgo y actuando con precaución ante ellos. </v>
      </c>
      <c r="G105" s="363"/>
      <c r="H105" s="179" t="s">
        <v>1136</v>
      </c>
    </row>
    <row r="106" spans="2:8" ht="90" customHeight="1">
      <c r="B106" s="79" t="s">
        <v>206</v>
      </c>
      <c r="C106" s="62" t="s">
        <v>26</v>
      </c>
      <c r="D106" s="97" t="str">
        <f t="shared" si="6"/>
        <v>1</v>
      </c>
      <c r="E106" s="62" t="str">
        <f t="shared" si="4"/>
        <v>CPSAA2, CPSAA5, CE3</v>
      </c>
      <c r="F106" s="62" t="str">
        <f t="shared" si="5"/>
        <v xml:space="preserve">1.4 Identificar y abordar conductas vinculadas al ámbito corporal, la actividad física y el deporte, que afectan negativamente a la convivencia, adoptando posturas de rechazo a la violencia, a la discriminación y a los estereotipos de género y evitando activamente su reproducción. </v>
      </c>
      <c r="G106" s="363"/>
      <c r="H106" s="179" t="s">
        <v>1137</v>
      </c>
    </row>
    <row r="107" spans="2:8" ht="90" customHeight="1">
      <c r="B107" s="79" t="s">
        <v>206</v>
      </c>
      <c r="C107" s="62" t="s">
        <v>26</v>
      </c>
      <c r="D107" s="97" t="str">
        <f t="shared" si="6"/>
        <v>1</v>
      </c>
      <c r="E107" s="62" t="str">
        <f t="shared" si="4"/>
        <v>STEM2, STEM5, CPSAA2</v>
      </c>
      <c r="F107" s="62" t="str">
        <f t="shared" si="5"/>
        <v xml:space="preserve">1.5 Identificar y abordar conductas vinculadas al ámbito corporal, la actividad física y el deporte, que resultan perjudiciales para la salud propia o colectiva, adoptando posturas de rechazo hacia las mismas y evitando activamente su reproducción. </v>
      </c>
      <c r="G107" s="363"/>
      <c r="H107" s="179" t="s">
        <v>1138</v>
      </c>
    </row>
    <row r="108" spans="2:8" ht="90" customHeight="1">
      <c r="B108" s="79" t="s">
        <v>206</v>
      </c>
      <c r="C108" s="62" t="s">
        <v>26</v>
      </c>
      <c r="D108" s="97" t="str">
        <f t="shared" si="6"/>
        <v>2</v>
      </c>
      <c r="E108" s="62" t="str">
        <f t="shared" si="4"/>
        <v>STEM1, CPSAA3, CPSAA5, CE3</v>
      </c>
      <c r="F108" s="62" t="str">
        <f t="shared" si="5"/>
        <v xml:space="preserve">2.1 Desarrollar proyectos motores de carácter individual, cooperativo o colaborativo, definiendo metas, secuenciando acciones, introduciendo cambios, si es preciso, durante el proceso y generando producciones motrices de calidad, valorando el grado de ajuste al proceso seguido y al resultado obtenido. </v>
      </c>
      <c r="G108" s="363"/>
      <c r="H108" s="179" t="s">
        <v>1139</v>
      </c>
    </row>
    <row r="109" spans="2:8" ht="90" customHeight="1">
      <c r="B109" s="79" t="s">
        <v>206</v>
      </c>
      <c r="C109" s="62" t="s">
        <v>26</v>
      </c>
      <c r="D109" s="97" t="str">
        <f t="shared" si="6"/>
        <v>2</v>
      </c>
      <c r="E109" s="62" t="str">
        <f t="shared" si="4"/>
        <v>STEM1, CPSAA4, CE1</v>
      </c>
      <c r="F109" s="62" t="str">
        <f t="shared" si="5"/>
        <v xml:space="preserve">2.2 Aplicar principios básicos de toma de decisiones en situaciones lúdicas, juegos modificados, deportes alternativos y actividades deportivas a partir de la anticipación, ajustándolos a las demandas derivadas de los objetivos motores y a la lógica interna de situaciones individuales, de cooperación, de oposición y de colaboración-oposición, en contextos reales o simulados de actuación, reflexionando sobre las soluciones obtenidas. </v>
      </c>
      <c r="G109" s="363"/>
      <c r="H109" s="179" t="s">
        <v>1140</v>
      </c>
    </row>
    <row r="110" spans="2:8" ht="90" customHeight="1">
      <c r="B110" s="79" t="s">
        <v>206</v>
      </c>
      <c r="C110" s="62" t="s">
        <v>26</v>
      </c>
      <c r="D110" s="97" t="str">
        <f t="shared" si="6"/>
        <v>2</v>
      </c>
      <c r="E110" s="62" t="str">
        <f t="shared" si="4"/>
        <v>STEM1, CPSAA4, CPSAA5, CE1</v>
      </c>
      <c r="F110" s="62" t="str">
        <f t="shared" si="5"/>
        <v xml:space="preserve">2.3 Adquirir un progresivo control y dominio corporal, empleando los componentes cualitativos y cuantitativos de la motricidad de manera eficiente y creativa, y haciendo frente a las demandas de resolución de problemas en situaciones motrices transferibles a su espacio vivencial. </v>
      </c>
      <c r="G110" s="363"/>
      <c r="H110" s="179" t="s">
        <v>1141</v>
      </c>
    </row>
    <row r="111" spans="2:8" ht="90" customHeight="1">
      <c r="B111" s="79" t="s">
        <v>206</v>
      </c>
      <c r="C111" s="62" t="s">
        <v>26</v>
      </c>
      <c r="D111" s="97" t="str">
        <f t="shared" si="6"/>
        <v>3</v>
      </c>
      <c r="E111" s="62" t="str">
        <f t="shared" si="4"/>
        <v>CCL1, CPSAA1, CPSAA2, CPSAA5, CE1</v>
      </c>
      <c r="F111" s="62" t="str">
        <f t="shared" si="5"/>
        <v xml:space="preserve">3.1 Participar en actividades motrices, desde la autorregulación de su actuación, con predisposición, esfuerzo, perseverancia y mentalidad de crecimiento, controlando la impulsividad, gestionando las emociones y expresándolas de forma asertiva. </v>
      </c>
      <c r="G111" s="363"/>
      <c r="H111" s="179" t="s">
        <v>1142</v>
      </c>
    </row>
    <row r="112" spans="2:8" ht="90" customHeight="1">
      <c r="B112" s="79" t="s">
        <v>206</v>
      </c>
      <c r="C112" s="62" t="s">
        <v>26</v>
      </c>
      <c r="D112" s="97" t="str">
        <f t="shared" si="6"/>
        <v>3</v>
      </c>
      <c r="E112" s="62" t="str">
        <f t="shared" si="4"/>
        <v>CCL5, CPSAA1, CPSAA3, CC2, CC3</v>
      </c>
      <c r="F112" s="62" t="str">
        <f t="shared" si="5"/>
        <v xml:space="preserve">3.2 Respetar las normas consensuadas, así como las reglas de juego, y actuar desde los parámetros de la deportividad y el juego limpio, reconociendo las actuaciones de compañeros y rivales. </v>
      </c>
      <c r="G112" s="363"/>
      <c r="H112" s="179" t="s">
        <v>1143</v>
      </c>
    </row>
    <row r="113" spans="2:8" ht="90" customHeight="1">
      <c r="B113" s="79" t="s">
        <v>206</v>
      </c>
      <c r="C113" s="62" t="s">
        <v>26</v>
      </c>
      <c r="D113" s="97" t="str">
        <f t="shared" si="6"/>
        <v>3</v>
      </c>
      <c r="E113" s="62" t="str">
        <f t="shared" si="4"/>
        <v>CCL1, CCL5, CPSAA5, CC2, CC3</v>
      </c>
      <c r="F113" s="62" t="str">
        <f t="shared" si="5"/>
        <v xml:space="preserve">3.3 Convivir mostrando en el contexto de las prácticas motrices habilidades sociales, diálogo en la resolución de conflictos y respeto a la diversidad, ya sea de género, afectivo-sexual, de origen nacional, étnica, socio-económica o de competencia motriz, así como una actitud crítica y un compromiso activo frente a los estereotipos, las actuaciones discriminatorias y la violencia, haciendo especial hincapié en el fenómeno de la igualdad de género. </v>
      </c>
      <c r="G113" s="363"/>
      <c r="H113" s="179" t="s">
        <v>1144</v>
      </c>
    </row>
    <row r="114" spans="2:8" ht="90" customHeight="1">
      <c r="B114" s="79" t="s">
        <v>206</v>
      </c>
      <c r="C114" s="62" t="s">
        <v>26</v>
      </c>
      <c r="D114" s="97" t="str">
        <f t="shared" si="6"/>
        <v>4</v>
      </c>
      <c r="E114" s="62" t="str">
        <f t="shared" si="4"/>
        <v>CP3, CCEC1, CCEC2, CCEC3, CCEC4</v>
      </c>
      <c r="F114" s="62" t="str">
        <f t="shared" si="5"/>
        <v xml:space="preserve">4.1 Participar activamente en juegos motores y otras manifestaciones artísticoexpresivas con arraigo en la cultura propia, tradicional o actual castellano leonesa, así como otros procedentes de diversas culturas y distintas épocas, reconociendo y transmitiendo su valor cultural y su potencial como espacio generador de interacciones constructivas entre personas con orígenes diferentes y entendiendo las ventajas de su conservación. </v>
      </c>
      <c r="G114" s="363"/>
      <c r="H114" s="179" t="s">
        <v>1145</v>
      </c>
    </row>
    <row r="115" spans="2:8" ht="90" customHeight="1">
      <c r="B115" s="79" t="s">
        <v>206</v>
      </c>
      <c r="C115" s="62" t="s">
        <v>26</v>
      </c>
      <c r="D115" s="97" t="str">
        <f t="shared" si="6"/>
        <v>4</v>
      </c>
      <c r="E115" s="62" t="str">
        <f t="shared" si="4"/>
        <v>CPSAA1, CC3</v>
      </c>
      <c r="F115" s="62" t="str">
        <f t="shared" si="5"/>
        <v xml:space="preserve">4.2 Valorar el deporte como fenómeno cultural analizando críticamente los estereotipos de género o capacidad y los comportamientos sexistas que a veces suceden en su contexto, rechazándolos y adoptando actitudes que eviten su reproducción en el futuro. </v>
      </c>
      <c r="G115" s="363"/>
      <c r="H115" s="179" t="s">
        <v>1146</v>
      </c>
    </row>
    <row r="116" spans="2:8" ht="90" customHeight="1">
      <c r="B116" s="79" t="s">
        <v>206</v>
      </c>
      <c r="C116" s="62" t="s">
        <v>26</v>
      </c>
      <c r="D116" s="97" t="str">
        <f t="shared" si="6"/>
        <v>4</v>
      </c>
      <c r="E116" s="62" t="str">
        <f t="shared" si="4"/>
        <v>CPSAA1, CPSAA3, CE3, CCEC3, CCEC4</v>
      </c>
      <c r="F116" s="62" t="str">
        <f t="shared" si="5"/>
        <v xml:space="preserve">4.3 Reproducir y crear composiciones con o sin soporte musical y comunicar diferentes sensaciones, emociones e ideas, de forma estética y creativa, desde el uso de los recursos rítmicos y expresivos de la motricidad. </v>
      </c>
      <c r="G116" s="363"/>
      <c r="H116" s="179" t="s">
        <v>1147</v>
      </c>
    </row>
    <row r="117" spans="2:8" ht="90" customHeight="1">
      <c r="B117" s="79" t="s">
        <v>206</v>
      </c>
      <c r="C117" s="62" t="s">
        <v>26</v>
      </c>
      <c r="D117" s="97" t="str">
        <f t="shared" si="6"/>
        <v>4</v>
      </c>
      <c r="E117" s="62" t="str">
        <f t="shared" si="4"/>
        <v>CPSAA1, CPSAA3</v>
      </c>
      <c r="F117" s="62" t="str">
        <f t="shared" si="5"/>
        <v xml:space="preserve">4.4 Valorar, respetar y construir la propia realidad corporal y la de los demás, mostrando una actitud reflexiva y crítica. </v>
      </c>
      <c r="G117" s="363"/>
      <c r="H117" s="179" t="s">
        <v>1148</v>
      </c>
    </row>
    <row r="118" spans="2:8" ht="90" customHeight="1">
      <c r="B118" s="79" t="s">
        <v>206</v>
      </c>
      <c r="C118" s="62" t="s">
        <v>26</v>
      </c>
      <c r="D118" s="97" t="str">
        <f t="shared" si="6"/>
        <v>5</v>
      </c>
      <c r="E118" s="62" t="str">
        <f t="shared" si="4"/>
        <v>STEM5, CPSAA2, CC4, CE1</v>
      </c>
      <c r="F118" s="62" t="str">
        <f t="shared" si="5"/>
        <v xml:space="preserve">5.1 Adaptar las acciones motrices a la incertidumbre propia del medio natural y urbano en contextos terrestres o acuáticos de forma eficiente y segura, valorando sus posibilidades para la práctica de actividad física y actuando desde una perspectiva ecosostenible del entorno y comunitaria. </v>
      </c>
      <c r="G118" s="363"/>
      <c r="H118" s="179" t="s">
        <v>1149</v>
      </c>
    </row>
    <row r="119" spans="2:8" ht="90" customHeight="1">
      <c r="B119" s="79" t="s">
        <v>206</v>
      </c>
      <c r="C119" s="62" t="s">
        <v>26</v>
      </c>
      <c r="D119" s="97" t="str">
        <f t="shared" si="6"/>
        <v>5</v>
      </c>
      <c r="E119" s="62" t="str">
        <f t="shared" si="4"/>
        <v>STEM5, CC2, CC4, CE3</v>
      </c>
      <c r="F119" s="62" t="str">
        <f t="shared" si="5"/>
        <v xml:space="preserve">5.2 Desarrollar capacidades de respeto hacia el entorno y el medio natural en los juegos y actividades al aire libre, identificando y experimentando acciones concretas para su preservación. </v>
      </c>
      <c r="G119" s="363"/>
      <c r="H119" s="179" t="s">
        <v>1150</v>
      </c>
    </row>
    <row r="120" spans="2:8" ht="90" customHeight="1">
      <c r="B120" s="165" t="s">
        <v>206</v>
      </c>
      <c r="C120" s="166" t="s">
        <v>26</v>
      </c>
      <c r="D120" s="167" t="str">
        <f t="shared" si="6"/>
        <v>5</v>
      </c>
      <c r="E120" s="166" t="str">
        <f t="shared" si="4"/>
        <v>CC2, CE1, CE3</v>
      </c>
      <c r="F120" s="166" t="str">
        <f t="shared" si="5"/>
        <v xml:space="preserve">5.3 Crear soluciones para situaciones motrices con diversidad de estímulos y condicionantes espacio-temporales, seleccionando y combinando las habilidades motrices básicas y adaptándolas a las condiciones establecidas de forma eficaz. </v>
      </c>
      <c r="G120" s="364"/>
      <c r="H120" s="179" t="s">
        <v>1151</v>
      </c>
    </row>
    <row r="121" spans="2:8" ht="90" customHeight="1">
      <c r="B121" s="79" t="s">
        <v>206</v>
      </c>
      <c r="C121" s="62" t="s">
        <v>26</v>
      </c>
      <c r="D121" s="97" t="str">
        <f t="shared" si="6"/>
        <v>6</v>
      </c>
      <c r="E121" s="62" t="str">
        <f t="shared" si="4"/>
        <v>CCL2, CCL3, CPSAA5</v>
      </c>
      <c r="F121" s="62" t="str">
        <f t="shared" si="5"/>
        <v xml:space="preserve">6.1 Buscar, seleccionar y, contrastar información relacionada con la motricidad, a partir de distintas fuentes fiables y seguras, utilizándola mediante adaptaciones creativas propias del área, citando las fuentes consultadas, adquiriendo el léxico básico y reflexionando sobre la transmisión de bulos. </v>
      </c>
      <c r="G121" s="363"/>
      <c r="H121" s="179" t="s">
        <v>1152</v>
      </c>
    </row>
    <row r="122" spans="2:8" ht="107.4" customHeight="1">
      <c r="B122" s="79" t="s">
        <v>206</v>
      </c>
      <c r="C122" s="62" t="s">
        <v>26</v>
      </c>
      <c r="D122" s="97" t="str">
        <f t="shared" si="6"/>
        <v>6</v>
      </c>
      <c r="E122" s="62" t="str">
        <f t="shared" si="4"/>
        <v>STEM2, CD1, CD2, CD3, CD4</v>
      </c>
      <c r="F122" s="62" t="str">
        <f t="shared" si="5"/>
        <v xml:space="preserve">6.2 Utilizar dispositivos digitales como recurso de apoyo al área, adoptando hábitos de uso seguro, responsable, crítico, sostenible, eficiente y saludable. </v>
      </c>
      <c r="G122" s="363"/>
      <c r="H122" s="176" t="s">
        <v>1153</v>
      </c>
    </row>
    <row r="123" spans="2:8" ht="90" customHeight="1" thickBot="1">
      <c r="B123" s="80" t="s">
        <v>206</v>
      </c>
      <c r="C123" s="52" t="s">
        <v>26</v>
      </c>
      <c r="D123" s="98" t="str">
        <f t="shared" si="6"/>
        <v>6</v>
      </c>
      <c r="E123" s="52" t="str">
        <f t="shared" si="4"/>
        <v>CCL1, CD2, CPSAA5</v>
      </c>
      <c r="F123" s="52" t="str">
        <f t="shared" si="5"/>
        <v xml:space="preserve">6.3 Compartir los resultados de investigaciones o proyectos individuales y grupales vinculados a la actividad físico-deportiva, explicando y valorando el proceso llevado a cabo, empleando diferentes estrategias comunicativas y a través de diferentes formatos y medios. </v>
      </c>
      <c r="G123" s="365"/>
      <c r="H123" s="176" t="s">
        <v>1154</v>
      </c>
    </row>
  </sheetData>
  <sheetProtection algorithmName="SHA-512" hashValue="lsgHbAn/hWVq4BCR9nlliS6fSWFOqxDAgW0BjRAIKUWqZBdhIYg5gbn2dy5R1VAMKuqWW/I1n9I3ag5j6Qo0kg==" saltValue="zokcM7uoNTsEf9oDS2T6Dw==" spinCount="100000" sheet="1" objects="1" scenarios="1" formatCells="0" formatColumns="0" autoFilter="0"/>
  <autoFilter ref="B2:G123" xr:uid="{35473890-83ED-4CCF-A079-1BA501BA5B52}"/>
  <phoneticPr fontId="3" type="noConversion"/>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AA1825-5F3A-48D2-BD7C-ED5A8C22646F}">
  <sheetPr codeName="Hoja17"/>
  <dimension ref="A1:E287"/>
  <sheetViews>
    <sheetView showGridLines="0" zoomScale="70" zoomScaleNormal="70" workbookViewId="0">
      <selection activeCell="B3" sqref="B3"/>
    </sheetView>
  </sheetViews>
  <sheetFormatPr baseColWidth="10" defaultRowHeight="14.4"/>
  <cols>
    <col min="1" max="1" width="16.109375" style="12" customWidth="1"/>
    <col min="2" max="2" width="20.6640625" customWidth="1"/>
    <col min="3" max="3" width="20.6640625" style="123" customWidth="1"/>
    <col min="4" max="4" width="40.6640625" style="10" customWidth="1"/>
    <col min="5" max="5" width="90.6640625" customWidth="1"/>
  </cols>
  <sheetData>
    <row r="1" spans="1:5" ht="15" thickBot="1"/>
    <row r="2" spans="1:5" s="124" customFormat="1" ht="15" thickBot="1">
      <c r="A2" s="13"/>
      <c r="B2" s="120" t="s">
        <v>0</v>
      </c>
      <c r="C2" s="121" t="s">
        <v>73</v>
      </c>
      <c r="D2" s="147" t="s">
        <v>272</v>
      </c>
      <c r="E2" s="122" t="s">
        <v>75</v>
      </c>
    </row>
    <row r="3" spans="1:5" ht="90" customHeight="1">
      <c r="A3" s="148"/>
      <c r="B3" s="263" t="s">
        <v>22</v>
      </c>
      <c r="C3" s="264" t="s">
        <v>916</v>
      </c>
      <c r="D3" s="265" t="s">
        <v>2261</v>
      </c>
      <c r="E3" s="266" t="s">
        <v>917</v>
      </c>
    </row>
    <row r="4" spans="1:5" ht="90" customHeight="1">
      <c r="B4" s="267" t="s">
        <v>22</v>
      </c>
      <c r="C4" s="264" t="s">
        <v>916</v>
      </c>
      <c r="D4" s="268" t="s">
        <v>2261</v>
      </c>
      <c r="E4" s="269" t="s">
        <v>918</v>
      </c>
    </row>
    <row r="5" spans="1:5" ht="90" customHeight="1">
      <c r="B5" s="267" t="s">
        <v>22</v>
      </c>
      <c r="C5" s="264" t="s">
        <v>916</v>
      </c>
      <c r="D5" s="268" t="s">
        <v>2261</v>
      </c>
      <c r="E5" s="269" t="s">
        <v>919</v>
      </c>
    </row>
    <row r="6" spans="1:5" ht="90" customHeight="1">
      <c r="B6" s="267" t="s">
        <v>22</v>
      </c>
      <c r="C6" s="270" t="s">
        <v>920</v>
      </c>
      <c r="D6" s="268" t="s">
        <v>2261</v>
      </c>
      <c r="E6" s="269" t="s">
        <v>921</v>
      </c>
    </row>
    <row r="7" spans="1:5" ht="90" customHeight="1">
      <c r="B7" s="267" t="s">
        <v>22</v>
      </c>
      <c r="C7" s="270" t="s">
        <v>920</v>
      </c>
      <c r="D7" s="268" t="s">
        <v>2261</v>
      </c>
      <c r="E7" s="269" t="s">
        <v>922</v>
      </c>
    </row>
    <row r="8" spans="1:5" ht="90" customHeight="1">
      <c r="B8" s="267" t="s">
        <v>22</v>
      </c>
      <c r="C8" s="270" t="s">
        <v>920</v>
      </c>
      <c r="D8" s="270" t="s">
        <v>2261</v>
      </c>
      <c r="E8" s="269" t="s">
        <v>923</v>
      </c>
    </row>
    <row r="9" spans="1:5" ht="90" customHeight="1">
      <c r="B9" s="267" t="s">
        <v>22</v>
      </c>
      <c r="C9" s="270" t="s">
        <v>920</v>
      </c>
      <c r="D9" s="270" t="s">
        <v>2261</v>
      </c>
      <c r="E9" s="269" t="s">
        <v>924</v>
      </c>
    </row>
    <row r="10" spans="1:5" ht="90" customHeight="1">
      <c r="B10" s="267" t="s">
        <v>22</v>
      </c>
      <c r="C10" s="270" t="s">
        <v>920</v>
      </c>
      <c r="D10" s="270" t="s">
        <v>2261</v>
      </c>
      <c r="E10" s="269" t="s">
        <v>925</v>
      </c>
    </row>
    <row r="11" spans="1:5" ht="90" customHeight="1">
      <c r="B11" s="267" t="s">
        <v>22</v>
      </c>
      <c r="C11" s="270" t="s">
        <v>920</v>
      </c>
      <c r="D11" s="270" t="s">
        <v>2261</v>
      </c>
      <c r="E11" s="269" t="s">
        <v>926</v>
      </c>
    </row>
    <row r="12" spans="1:5" ht="90" customHeight="1">
      <c r="B12" s="267" t="s">
        <v>22</v>
      </c>
      <c r="C12" s="270" t="s">
        <v>920</v>
      </c>
      <c r="D12" s="270" t="s">
        <v>2261</v>
      </c>
      <c r="E12" s="269" t="s">
        <v>927</v>
      </c>
    </row>
    <row r="13" spans="1:5" ht="136.80000000000001" customHeight="1">
      <c r="B13" s="267" t="s">
        <v>22</v>
      </c>
      <c r="C13" s="270" t="s">
        <v>928</v>
      </c>
      <c r="D13" s="268" t="s">
        <v>2261</v>
      </c>
      <c r="E13" s="269" t="s">
        <v>929</v>
      </c>
    </row>
    <row r="14" spans="1:5" ht="127.2" customHeight="1">
      <c r="B14" s="267" t="s">
        <v>22</v>
      </c>
      <c r="C14" s="270" t="s">
        <v>928</v>
      </c>
      <c r="D14" s="270" t="s">
        <v>2261</v>
      </c>
      <c r="E14" s="269" t="s">
        <v>930</v>
      </c>
    </row>
    <row r="15" spans="1:5" ht="90" customHeight="1">
      <c r="B15" s="267" t="s">
        <v>22</v>
      </c>
      <c r="C15" s="270" t="s">
        <v>928</v>
      </c>
      <c r="D15" s="270" t="s">
        <v>2261</v>
      </c>
      <c r="E15" s="269" t="s">
        <v>931</v>
      </c>
    </row>
    <row r="16" spans="1:5" ht="90" customHeight="1">
      <c r="B16" s="267" t="s">
        <v>22</v>
      </c>
      <c r="C16" s="270" t="s">
        <v>928</v>
      </c>
      <c r="D16" s="268" t="s">
        <v>2261</v>
      </c>
      <c r="E16" s="269" t="s">
        <v>932</v>
      </c>
    </row>
    <row r="17" spans="2:5" ht="90" customHeight="1">
      <c r="B17" s="267" t="s">
        <v>22</v>
      </c>
      <c r="C17" s="270" t="s">
        <v>928</v>
      </c>
      <c r="D17" s="268" t="s">
        <v>2261</v>
      </c>
      <c r="E17" s="269" t="s">
        <v>933</v>
      </c>
    </row>
    <row r="18" spans="2:5" ht="90" customHeight="1">
      <c r="B18" s="267" t="s">
        <v>22</v>
      </c>
      <c r="C18" s="270" t="s">
        <v>928</v>
      </c>
      <c r="D18" s="268" t="s">
        <v>2261</v>
      </c>
      <c r="E18" s="269" t="s">
        <v>934</v>
      </c>
    </row>
    <row r="19" spans="2:5" ht="90" customHeight="1">
      <c r="B19" s="267" t="s">
        <v>22</v>
      </c>
      <c r="C19" s="270" t="s">
        <v>935</v>
      </c>
      <c r="D19" s="268" t="s">
        <v>2261</v>
      </c>
      <c r="E19" s="269" t="s">
        <v>936</v>
      </c>
    </row>
    <row r="20" spans="2:5" ht="90" customHeight="1">
      <c r="B20" s="267" t="s">
        <v>22</v>
      </c>
      <c r="C20" s="270" t="s">
        <v>935</v>
      </c>
      <c r="D20" s="268" t="s">
        <v>2261</v>
      </c>
      <c r="E20" s="269" t="s">
        <v>937</v>
      </c>
    </row>
    <row r="21" spans="2:5" ht="90" customHeight="1">
      <c r="B21" s="267" t="s">
        <v>22</v>
      </c>
      <c r="C21" s="270" t="s">
        <v>935</v>
      </c>
      <c r="D21" s="268" t="s">
        <v>2261</v>
      </c>
      <c r="E21" s="269" t="s">
        <v>938</v>
      </c>
    </row>
    <row r="22" spans="2:5" ht="90" customHeight="1">
      <c r="B22" s="267" t="s">
        <v>22</v>
      </c>
      <c r="C22" s="270" t="s">
        <v>935</v>
      </c>
      <c r="D22" s="268" t="s">
        <v>2261</v>
      </c>
      <c r="E22" s="269" t="s">
        <v>939</v>
      </c>
    </row>
    <row r="23" spans="2:5" ht="90" customHeight="1">
      <c r="B23" s="267" t="s">
        <v>22</v>
      </c>
      <c r="C23" s="270" t="s">
        <v>935</v>
      </c>
      <c r="D23" s="268" t="s">
        <v>2261</v>
      </c>
      <c r="E23" s="269" t="s">
        <v>940</v>
      </c>
    </row>
    <row r="24" spans="2:5" ht="90" customHeight="1">
      <c r="B24" s="267" t="s">
        <v>22</v>
      </c>
      <c r="C24" s="270" t="s">
        <v>941</v>
      </c>
      <c r="D24" s="268" t="s">
        <v>2261</v>
      </c>
      <c r="E24" s="269" t="s">
        <v>942</v>
      </c>
    </row>
    <row r="25" spans="2:5" ht="90" customHeight="1">
      <c r="B25" s="267" t="s">
        <v>22</v>
      </c>
      <c r="C25" s="270" t="s">
        <v>941</v>
      </c>
      <c r="D25" s="268" t="s">
        <v>2261</v>
      </c>
      <c r="E25" s="269" t="s">
        <v>943</v>
      </c>
    </row>
    <row r="26" spans="2:5" ht="90" customHeight="1">
      <c r="B26" s="267" t="s">
        <v>22</v>
      </c>
      <c r="C26" s="270" t="s">
        <v>941</v>
      </c>
      <c r="D26" s="268" t="s">
        <v>2261</v>
      </c>
      <c r="E26" s="269" t="s">
        <v>944</v>
      </c>
    </row>
    <row r="27" spans="2:5" ht="90" customHeight="1">
      <c r="B27" s="267" t="s">
        <v>22</v>
      </c>
      <c r="C27" s="270" t="s">
        <v>941</v>
      </c>
      <c r="D27" s="268" t="s">
        <v>2261</v>
      </c>
      <c r="E27" s="269" t="s">
        <v>945</v>
      </c>
    </row>
    <row r="28" spans="2:5" ht="90" customHeight="1">
      <c r="B28" s="267" t="s">
        <v>22</v>
      </c>
      <c r="C28" s="270" t="s">
        <v>941</v>
      </c>
      <c r="D28" s="268" t="s">
        <v>2261</v>
      </c>
      <c r="E28" s="269" t="s">
        <v>946</v>
      </c>
    </row>
    <row r="29" spans="2:5" ht="90" customHeight="1">
      <c r="B29" s="267" t="s">
        <v>22</v>
      </c>
      <c r="C29" s="270" t="s">
        <v>941</v>
      </c>
      <c r="D29" s="268" t="s">
        <v>2261</v>
      </c>
      <c r="E29" s="269" t="s">
        <v>947</v>
      </c>
    </row>
    <row r="30" spans="2:5" ht="90" customHeight="1">
      <c r="B30" s="267" t="str">
        <f>B29</f>
        <v>1º</v>
      </c>
      <c r="C30" s="270" t="s">
        <v>941</v>
      </c>
      <c r="D30" s="268" t="s">
        <v>2261</v>
      </c>
      <c r="E30" s="269" t="s">
        <v>948</v>
      </c>
    </row>
    <row r="31" spans="2:5" ht="90" customHeight="1">
      <c r="B31" s="267" t="str">
        <f t="shared" ref="B31:B44" si="0">B30</f>
        <v>1º</v>
      </c>
      <c r="C31" s="270" t="s">
        <v>941</v>
      </c>
      <c r="D31" s="268" t="s">
        <v>2261</v>
      </c>
      <c r="E31" s="269" t="s">
        <v>949</v>
      </c>
    </row>
    <row r="32" spans="2:5" ht="90" customHeight="1">
      <c r="B32" s="267" t="str">
        <f t="shared" si="0"/>
        <v>1º</v>
      </c>
      <c r="C32" s="270" t="s">
        <v>941</v>
      </c>
      <c r="D32" s="268" t="s">
        <v>2261</v>
      </c>
      <c r="E32" s="269" t="s">
        <v>950</v>
      </c>
    </row>
    <row r="33" spans="2:5" ht="90" customHeight="1">
      <c r="B33" s="267" t="str">
        <f t="shared" si="0"/>
        <v>1º</v>
      </c>
      <c r="C33" s="270" t="s">
        <v>951</v>
      </c>
      <c r="D33" s="268" t="s">
        <v>2261</v>
      </c>
      <c r="E33" s="269" t="s">
        <v>952</v>
      </c>
    </row>
    <row r="34" spans="2:5" ht="90" customHeight="1">
      <c r="B34" s="267" t="str">
        <f t="shared" si="0"/>
        <v>1º</v>
      </c>
      <c r="C34" s="270" t="s">
        <v>951</v>
      </c>
      <c r="D34" s="268" t="s">
        <v>2261</v>
      </c>
      <c r="E34" s="269" t="s">
        <v>953</v>
      </c>
    </row>
    <row r="35" spans="2:5" ht="90" customHeight="1">
      <c r="B35" s="267" t="str">
        <f t="shared" si="0"/>
        <v>1º</v>
      </c>
      <c r="C35" s="270" t="s">
        <v>951</v>
      </c>
      <c r="D35" s="268" t="s">
        <v>2261</v>
      </c>
      <c r="E35" s="269" t="s">
        <v>954</v>
      </c>
    </row>
    <row r="36" spans="2:5" ht="90" customHeight="1">
      <c r="B36" s="267" t="str">
        <f t="shared" si="0"/>
        <v>1º</v>
      </c>
      <c r="C36" s="270" t="s">
        <v>951</v>
      </c>
      <c r="D36" s="268" t="s">
        <v>2261</v>
      </c>
      <c r="E36" s="269" t="s">
        <v>955</v>
      </c>
    </row>
    <row r="37" spans="2:5" ht="90" customHeight="1">
      <c r="B37" s="267" t="str">
        <f t="shared" si="0"/>
        <v>1º</v>
      </c>
      <c r="C37" s="270" t="s">
        <v>951</v>
      </c>
      <c r="D37" s="268" t="s">
        <v>2261</v>
      </c>
      <c r="E37" s="269" t="s">
        <v>956</v>
      </c>
    </row>
    <row r="38" spans="2:5" ht="108" customHeight="1">
      <c r="B38" s="267" t="str">
        <f t="shared" si="0"/>
        <v>1º</v>
      </c>
      <c r="C38" s="270" t="s">
        <v>951</v>
      </c>
      <c r="D38" s="268" t="s">
        <v>2261</v>
      </c>
      <c r="E38" s="269" t="s">
        <v>957</v>
      </c>
    </row>
    <row r="39" spans="2:5" ht="90" customHeight="1">
      <c r="B39" s="267" t="str">
        <f t="shared" si="0"/>
        <v>1º</v>
      </c>
      <c r="C39" s="270" t="s">
        <v>958</v>
      </c>
      <c r="D39" s="268" t="s">
        <v>2261</v>
      </c>
      <c r="E39" s="269" t="s">
        <v>959</v>
      </c>
    </row>
    <row r="40" spans="2:5" ht="90" customHeight="1">
      <c r="B40" s="267" t="str">
        <f t="shared" si="0"/>
        <v>1º</v>
      </c>
      <c r="C40" s="270" t="s">
        <v>958</v>
      </c>
      <c r="D40" s="268" t="s">
        <v>2261</v>
      </c>
      <c r="E40" s="269" t="s">
        <v>960</v>
      </c>
    </row>
    <row r="41" spans="2:5" ht="90" customHeight="1">
      <c r="B41" s="267" t="str">
        <f t="shared" si="0"/>
        <v>1º</v>
      </c>
      <c r="C41" s="270" t="s">
        <v>958</v>
      </c>
      <c r="D41" s="268" t="s">
        <v>2261</v>
      </c>
      <c r="E41" s="269" t="s">
        <v>961</v>
      </c>
    </row>
    <row r="42" spans="2:5" ht="90" customHeight="1">
      <c r="B42" s="267" t="str">
        <f t="shared" si="0"/>
        <v>1º</v>
      </c>
      <c r="C42" s="270" t="s">
        <v>958</v>
      </c>
      <c r="D42" s="268" t="s">
        <v>2261</v>
      </c>
      <c r="E42" s="269" t="s">
        <v>962</v>
      </c>
    </row>
    <row r="43" spans="2:5" ht="90" customHeight="1">
      <c r="B43" s="267" t="str">
        <f t="shared" si="0"/>
        <v>1º</v>
      </c>
      <c r="C43" s="270" t="s">
        <v>958</v>
      </c>
      <c r="D43" s="268" t="s">
        <v>2261</v>
      </c>
      <c r="E43" s="269" t="s">
        <v>963</v>
      </c>
    </row>
    <row r="44" spans="2:5" ht="90" customHeight="1" thickBot="1">
      <c r="B44" s="271" t="str">
        <f t="shared" si="0"/>
        <v>1º</v>
      </c>
      <c r="C44" s="272" t="s">
        <v>958</v>
      </c>
      <c r="D44" s="273" t="s">
        <v>2261</v>
      </c>
      <c r="E44" s="274" t="s">
        <v>964</v>
      </c>
    </row>
    <row r="45" spans="2:5" ht="90" customHeight="1">
      <c r="B45" s="182" t="s">
        <v>72</v>
      </c>
      <c r="C45" s="183" t="s">
        <v>916</v>
      </c>
      <c r="D45" s="184" t="s">
        <v>2261</v>
      </c>
      <c r="E45" s="185" t="s">
        <v>917</v>
      </c>
    </row>
    <row r="46" spans="2:5" ht="90" customHeight="1">
      <c r="B46" s="125" t="s">
        <v>72</v>
      </c>
      <c r="C46" s="126" t="s">
        <v>916</v>
      </c>
      <c r="D46" s="127" t="s">
        <v>2261</v>
      </c>
      <c r="E46" s="128" t="s">
        <v>918</v>
      </c>
    </row>
    <row r="47" spans="2:5" ht="90" customHeight="1">
      <c r="B47" s="125" t="s">
        <v>72</v>
      </c>
      <c r="C47" s="126" t="s">
        <v>916</v>
      </c>
      <c r="D47" s="127" t="s">
        <v>2261</v>
      </c>
      <c r="E47" s="128" t="s">
        <v>919</v>
      </c>
    </row>
    <row r="48" spans="2:5" ht="90" customHeight="1">
      <c r="B48" s="125" t="s">
        <v>72</v>
      </c>
      <c r="C48" s="126" t="s">
        <v>920</v>
      </c>
      <c r="D48" s="127" t="s">
        <v>2261</v>
      </c>
      <c r="E48" s="128" t="s">
        <v>921</v>
      </c>
    </row>
    <row r="49" spans="2:5" ht="90" customHeight="1">
      <c r="B49" s="125" t="s">
        <v>72</v>
      </c>
      <c r="C49" s="126" t="s">
        <v>920</v>
      </c>
      <c r="D49" s="127" t="s">
        <v>2261</v>
      </c>
      <c r="E49" s="128" t="s">
        <v>922</v>
      </c>
    </row>
    <row r="50" spans="2:5" ht="90" customHeight="1">
      <c r="B50" s="125" t="s">
        <v>72</v>
      </c>
      <c r="C50" s="126" t="s">
        <v>920</v>
      </c>
      <c r="D50" s="126" t="s">
        <v>2261</v>
      </c>
      <c r="E50" s="128" t="s">
        <v>923</v>
      </c>
    </row>
    <row r="51" spans="2:5" ht="90" customHeight="1">
      <c r="B51" s="125" t="s">
        <v>72</v>
      </c>
      <c r="C51" s="126" t="s">
        <v>920</v>
      </c>
      <c r="D51" s="126" t="s">
        <v>2261</v>
      </c>
      <c r="E51" s="128" t="s">
        <v>924</v>
      </c>
    </row>
    <row r="52" spans="2:5" ht="90" customHeight="1">
      <c r="B52" s="125" t="s">
        <v>72</v>
      </c>
      <c r="C52" s="126" t="s">
        <v>920</v>
      </c>
      <c r="D52" s="126" t="s">
        <v>2261</v>
      </c>
      <c r="E52" s="128" t="s">
        <v>925</v>
      </c>
    </row>
    <row r="53" spans="2:5" ht="90" customHeight="1">
      <c r="B53" s="125" t="s">
        <v>72</v>
      </c>
      <c r="C53" s="126" t="s">
        <v>920</v>
      </c>
      <c r="D53" s="126" t="s">
        <v>2261</v>
      </c>
      <c r="E53" s="128" t="s">
        <v>926</v>
      </c>
    </row>
    <row r="54" spans="2:5" ht="90" customHeight="1">
      <c r="B54" s="125" t="s">
        <v>72</v>
      </c>
      <c r="C54" s="126" t="s">
        <v>920</v>
      </c>
      <c r="D54" s="126" t="s">
        <v>2261</v>
      </c>
      <c r="E54" s="128" t="s">
        <v>927</v>
      </c>
    </row>
    <row r="55" spans="2:5" ht="146.4" customHeight="1">
      <c r="B55" s="125" t="s">
        <v>72</v>
      </c>
      <c r="C55" s="126" t="s">
        <v>928</v>
      </c>
      <c r="D55" s="126" t="s">
        <v>2261</v>
      </c>
      <c r="E55" s="128" t="s">
        <v>929</v>
      </c>
    </row>
    <row r="56" spans="2:5" ht="123" customHeight="1">
      <c r="B56" s="125" t="s">
        <v>72</v>
      </c>
      <c r="C56" s="126" t="s">
        <v>928</v>
      </c>
      <c r="D56" s="126" t="s">
        <v>2261</v>
      </c>
      <c r="E56" s="128" t="s">
        <v>930</v>
      </c>
    </row>
    <row r="57" spans="2:5" ht="90" customHeight="1">
      <c r="B57" s="125" t="s">
        <v>72</v>
      </c>
      <c r="C57" s="126" t="s">
        <v>928</v>
      </c>
      <c r="D57" s="126" t="s">
        <v>2261</v>
      </c>
      <c r="E57" s="128" t="s">
        <v>931</v>
      </c>
    </row>
    <row r="58" spans="2:5" ht="90" customHeight="1">
      <c r="B58" s="125" t="s">
        <v>72</v>
      </c>
      <c r="C58" s="126" t="s">
        <v>928</v>
      </c>
      <c r="D58" s="126" t="s">
        <v>2261</v>
      </c>
      <c r="E58" s="128" t="s">
        <v>932</v>
      </c>
    </row>
    <row r="59" spans="2:5" ht="90" customHeight="1">
      <c r="B59" s="125" t="s">
        <v>72</v>
      </c>
      <c r="C59" s="126" t="s">
        <v>928</v>
      </c>
      <c r="D59" s="126" t="s">
        <v>2261</v>
      </c>
      <c r="E59" s="128" t="s">
        <v>933</v>
      </c>
    </row>
    <row r="60" spans="2:5" ht="90" customHeight="1">
      <c r="B60" s="125" t="s">
        <v>72</v>
      </c>
      <c r="C60" s="126" t="s">
        <v>928</v>
      </c>
      <c r="D60" s="126" t="s">
        <v>2261</v>
      </c>
      <c r="E60" s="128" t="s">
        <v>982</v>
      </c>
    </row>
    <row r="61" spans="2:5" ht="90" customHeight="1">
      <c r="B61" s="125" t="s">
        <v>72</v>
      </c>
      <c r="C61" s="126" t="s">
        <v>928</v>
      </c>
      <c r="D61" s="126" t="s">
        <v>2261</v>
      </c>
      <c r="E61" s="128" t="s">
        <v>983</v>
      </c>
    </row>
    <row r="62" spans="2:5" ht="90" customHeight="1">
      <c r="B62" s="125" t="s">
        <v>72</v>
      </c>
      <c r="C62" s="126" t="s">
        <v>935</v>
      </c>
      <c r="D62" s="126" t="s">
        <v>2261</v>
      </c>
      <c r="E62" s="128" t="s">
        <v>936</v>
      </c>
    </row>
    <row r="63" spans="2:5" ht="90" customHeight="1">
      <c r="B63" s="125" t="s">
        <v>72</v>
      </c>
      <c r="C63" s="126" t="s">
        <v>935</v>
      </c>
      <c r="D63" s="127" t="s">
        <v>2261</v>
      </c>
      <c r="E63" s="128" t="s">
        <v>937</v>
      </c>
    </row>
    <row r="64" spans="2:5" ht="90" customHeight="1">
      <c r="B64" s="125" t="s">
        <v>72</v>
      </c>
      <c r="C64" s="126" t="s">
        <v>935</v>
      </c>
      <c r="D64" s="127" t="s">
        <v>2261</v>
      </c>
      <c r="E64" s="128" t="s">
        <v>938</v>
      </c>
    </row>
    <row r="65" spans="2:5" ht="90" customHeight="1">
      <c r="B65" s="125" t="s">
        <v>72</v>
      </c>
      <c r="C65" s="126" t="s">
        <v>935</v>
      </c>
      <c r="D65" s="127" t="s">
        <v>2261</v>
      </c>
      <c r="E65" s="128" t="s">
        <v>939</v>
      </c>
    </row>
    <row r="66" spans="2:5" ht="90" customHeight="1">
      <c r="B66" s="125" t="str">
        <f>B65</f>
        <v>2º</v>
      </c>
      <c r="C66" s="126" t="s">
        <v>935</v>
      </c>
      <c r="D66" s="127" t="s">
        <v>2261</v>
      </c>
      <c r="E66" s="128" t="s">
        <v>940</v>
      </c>
    </row>
    <row r="67" spans="2:5" ht="90" customHeight="1">
      <c r="B67" s="125" t="str">
        <f t="shared" ref="B67:B86" si="1">B66</f>
        <v>2º</v>
      </c>
      <c r="C67" s="126" t="s">
        <v>941</v>
      </c>
      <c r="D67" s="127" t="s">
        <v>2261</v>
      </c>
      <c r="E67" s="128" t="s">
        <v>942</v>
      </c>
    </row>
    <row r="68" spans="2:5" ht="90" customHeight="1">
      <c r="B68" s="125" t="str">
        <f t="shared" si="1"/>
        <v>2º</v>
      </c>
      <c r="C68" s="126" t="s">
        <v>941</v>
      </c>
      <c r="D68" s="127" t="s">
        <v>2261</v>
      </c>
      <c r="E68" s="128" t="s">
        <v>943</v>
      </c>
    </row>
    <row r="69" spans="2:5" ht="90" customHeight="1">
      <c r="B69" s="125" t="str">
        <f t="shared" si="1"/>
        <v>2º</v>
      </c>
      <c r="C69" s="126" t="s">
        <v>941</v>
      </c>
      <c r="D69" s="127" t="s">
        <v>2261</v>
      </c>
      <c r="E69" s="128" t="s">
        <v>944</v>
      </c>
    </row>
    <row r="70" spans="2:5" ht="90" customHeight="1">
      <c r="B70" s="125" t="str">
        <f t="shared" si="1"/>
        <v>2º</v>
      </c>
      <c r="C70" s="126" t="s">
        <v>941</v>
      </c>
      <c r="D70" s="127" t="s">
        <v>2261</v>
      </c>
      <c r="E70" s="128" t="s">
        <v>945</v>
      </c>
    </row>
    <row r="71" spans="2:5" ht="90" customHeight="1">
      <c r="B71" s="125" t="str">
        <f t="shared" si="1"/>
        <v>2º</v>
      </c>
      <c r="C71" s="126" t="s">
        <v>941</v>
      </c>
      <c r="D71" s="127" t="s">
        <v>2261</v>
      </c>
      <c r="E71" s="128" t="s">
        <v>946</v>
      </c>
    </row>
    <row r="72" spans="2:5" ht="90" customHeight="1">
      <c r="B72" s="125" t="str">
        <f t="shared" si="1"/>
        <v>2º</v>
      </c>
      <c r="C72" s="126" t="s">
        <v>941</v>
      </c>
      <c r="D72" s="127" t="s">
        <v>2261</v>
      </c>
      <c r="E72" s="128" t="s">
        <v>947</v>
      </c>
    </row>
    <row r="73" spans="2:5" ht="90" customHeight="1">
      <c r="B73" s="125" t="str">
        <f t="shared" si="1"/>
        <v>2º</v>
      </c>
      <c r="C73" s="126" t="s">
        <v>941</v>
      </c>
      <c r="D73" s="127" t="s">
        <v>2261</v>
      </c>
      <c r="E73" s="128" t="s">
        <v>948</v>
      </c>
    </row>
    <row r="74" spans="2:5" ht="90" customHeight="1">
      <c r="B74" s="125" t="str">
        <f t="shared" si="1"/>
        <v>2º</v>
      </c>
      <c r="C74" s="126" t="s">
        <v>941</v>
      </c>
      <c r="D74" s="127" t="s">
        <v>2261</v>
      </c>
      <c r="E74" s="128" t="s">
        <v>949</v>
      </c>
    </row>
    <row r="75" spans="2:5" ht="90" customHeight="1">
      <c r="B75" s="125" t="str">
        <f t="shared" si="1"/>
        <v>2º</v>
      </c>
      <c r="C75" s="126" t="s">
        <v>941</v>
      </c>
      <c r="D75" s="127" t="s">
        <v>2261</v>
      </c>
      <c r="E75" s="128" t="s">
        <v>950</v>
      </c>
    </row>
    <row r="76" spans="2:5" ht="90" customHeight="1">
      <c r="B76" s="125" t="str">
        <f t="shared" si="1"/>
        <v>2º</v>
      </c>
      <c r="C76" s="126" t="s">
        <v>951</v>
      </c>
      <c r="D76" s="127" t="s">
        <v>2261</v>
      </c>
      <c r="E76" s="128" t="s">
        <v>952</v>
      </c>
    </row>
    <row r="77" spans="2:5" ht="90" customHeight="1">
      <c r="B77" s="125" t="str">
        <f t="shared" si="1"/>
        <v>2º</v>
      </c>
      <c r="C77" s="126" t="s">
        <v>951</v>
      </c>
      <c r="D77" s="127" t="s">
        <v>2261</v>
      </c>
      <c r="E77" s="128" t="s">
        <v>953</v>
      </c>
    </row>
    <row r="78" spans="2:5" ht="90" customHeight="1">
      <c r="B78" s="125" t="str">
        <f t="shared" si="1"/>
        <v>2º</v>
      </c>
      <c r="C78" s="126" t="s">
        <v>951</v>
      </c>
      <c r="D78" s="127" t="s">
        <v>2261</v>
      </c>
      <c r="E78" s="128" t="s">
        <v>954</v>
      </c>
    </row>
    <row r="79" spans="2:5" ht="90" customHeight="1">
      <c r="B79" s="125" t="str">
        <f t="shared" si="1"/>
        <v>2º</v>
      </c>
      <c r="C79" s="126" t="s">
        <v>951</v>
      </c>
      <c r="D79" s="127" t="s">
        <v>2261</v>
      </c>
      <c r="E79" s="128" t="s">
        <v>955</v>
      </c>
    </row>
    <row r="80" spans="2:5" ht="90" customHeight="1">
      <c r="B80" s="125" t="str">
        <f t="shared" si="1"/>
        <v>2º</v>
      </c>
      <c r="C80" s="126" t="s">
        <v>951</v>
      </c>
      <c r="D80" s="127" t="s">
        <v>2261</v>
      </c>
      <c r="E80" s="128" t="s">
        <v>956</v>
      </c>
    </row>
    <row r="81" spans="2:5" ht="111.6" customHeight="1">
      <c r="B81" s="125" t="str">
        <f t="shared" si="1"/>
        <v>2º</v>
      </c>
      <c r="C81" s="126" t="s">
        <v>951</v>
      </c>
      <c r="D81" s="127" t="s">
        <v>2261</v>
      </c>
      <c r="E81" s="128" t="s">
        <v>957</v>
      </c>
    </row>
    <row r="82" spans="2:5" ht="90" customHeight="1">
      <c r="B82" s="125" t="str">
        <f t="shared" si="1"/>
        <v>2º</v>
      </c>
      <c r="C82" s="126" t="s">
        <v>958</v>
      </c>
      <c r="D82" s="127" t="s">
        <v>2261</v>
      </c>
      <c r="E82" s="128" t="s">
        <v>959</v>
      </c>
    </row>
    <row r="83" spans="2:5" ht="90" customHeight="1">
      <c r="B83" s="125" t="str">
        <f t="shared" si="1"/>
        <v>2º</v>
      </c>
      <c r="C83" s="126" t="s">
        <v>958</v>
      </c>
      <c r="D83" s="127" t="s">
        <v>2261</v>
      </c>
      <c r="E83" s="128" t="s">
        <v>961</v>
      </c>
    </row>
    <row r="84" spans="2:5" ht="90" customHeight="1">
      <c r="B84" s="125" t="str">
        <f t="shared" si="1"/>
        <v>2º</v>
      </c>
      <c r="C84" s="126" t="s">
        <v>958</v>
      </c>
      <c r="D84" s="127" t="s">
        <v>2261</v>
      </c>
      <c r="E84" s="128" t="s">
        <v>962</v>
      </c>
    </row>
    <row r="85" spans="2:5" ht="90" customHeight="1">
      <c r="B85" s="125" t="str">
        <f t="shared" si="1"/>
        <v>2º</v>
      </c>
      <c r="C85" s="126" t="s">
        <v>958</v>
      </c>
      <c r="D85" s="127" t="s">
        <v>2261</v>
      </c>
      <c r="E85" s="128" t="s">
        <v>984</v>
      </c>
    </row>
    <row r="86" spans="2:5" ht="90" customHeight="1" thickBot="1">
      <c r="B86" s="231" t="str">
        <f t="shared" si="1"/>
        <v>2º</v>
      </c>
      <c r="C86" s="232" t="s">
        <v>958</v>
      </c>
      <c r="D86" s="235" t="s">
        <v>2261</v>
      </c>
      <c r="E86" s="233" t="s">
        <v>964</v>
      </c>
    </row>
    <row r="87" spans="2:5" ht="90" customHeight="1">
      <c r="B87" s="199" t="s">
        <v>23</v>
      </c>
      <c r="C87" s="200" t="s">
        <v>916</v>
      </c>
      <c r="D87" s="200" t="s">
        <v>2261</v>
      </c>
      <c r="E87" s="201" t="s">
        <v>1005</v>
      </c>
    </row>
    <row r="88" spans="2:5" ht="90" customHeight="1">
      <c r="B88" s="129" t="s">
        <v>23</v>
      </c>
      <c r="C88" s="130" t="s">
        <v>916</v>
      </c>
      <c r="D88" s="130" t="s">
        <v>2261</v>
      </c>
      <c r="E88" s="131" t="s">
        <v>1006</v>
      </c>
    </row>
    <row r="89" spans="2:5" ht="90" customHeight="1">
      <c r="B89" s="129" t="s">
        <v>23</v>
      </c>
      <c r="C89" s="130" t="s">
        <v>916</v>
      </c>
      <c r="D89" s="130" t="s">
        <v>2261</v>
      </c>
      <c r="E89" s="131" t="s">
        <v>1007</v>
      </c>
    </row>
    <row r="90" spans="2:5" ht="90" customHeight="1">
      <c r="B90" s="129" t="s">
        <v>23</v>
      </c>
      <c r="C90" s="130" t="s">
        <v>916</v>
      </c>
      <c r="D90" s="130" t="s">
        <v>2261</v>
      </c>
      <c r="E90" s="131" t="s">
        <v>1008</v>
      </c>
    </row>
    <row r="91" spans="2:5" ht="90" customHeight="1">
      <c r="B91" s="129" t="s">
        <v>23</v>
      </c>
      <c r="C91" s="130" t="s">
        <v>920</v>
      </c>
      <c r="D91" s="130" t="s">
        <v>2261</v>
      </c>
      <c r="E91" s="131" t="s">
        <v>1009</v>
      </c>
    </row>
    <row r="92" spans="2:5" ht="90" customHeight="1">
      <c r="B92" s="129" t="s">
        <v>23</v>
      </c>
      <c r="C92" s="130" t="s">
        <v>920</v>
      </c>
      <c r="D92" s="130" t="s">
        <v>2261</v>
      </c>
      <c r="E92" s="131" t="s">
        <v>1010</v>
      </c>
    </row>
    <row r="93" spans="2:5" ht="90" customHeight="1">
      <c r="B93" s="129" t="s">
        <v>23</v>
      </c>
      <c r="C93" s="130" t="s">
        <v>920</v>
      </c>
      <c r="D93" s="130" t="s">
        <v>2261</v>
      </c>
      <c r="E93" s="131" t="s">
        <v>1011</v>
      </c>
    </row>
    <row r="94" spans="2:5" ht="90" customHeight="1">
      <c r="B94" s="129" t="s">
        <v>23</v>
      </c>
      <c r="C94" s="130" t="s">
        <v>920</v>
      </c>
      <c r="D94" s="130" t="s">
        <v>2261</v>
      </c>
      <c r="E94" s="131" t="s">
        <v>1012</v>
      </c>
    </row>
    <row r="95" spans="2:5" ht="90" customHeight="1">
      <c r="B95" s="129" t="s">
        <v>23</v>
      </c>
      <c r="C95" s="130" t="s">
        <v>920</v>
      </c>
      <c r="D95" s="130" t="s">
        <v>2261</v>
      </c>
      <c r="E95" s="131" t="s">
        <v>1013</v>
      </c>
    </row>
    <row r="96" spans="2:5" ht="90" customHeight="1">
      <c r="B96" s="129" t="s">
        <v>23</v>
      </c>
      <c r="C96" s="130" t="s">
        <v>920</v>
      </c>
      <c r="D96" s="130" t="s">
        <v>2261</v>
      </c>
      <c r="E96" s="131" t="s">
        <v>1014</v>
      </c>
    </row>
    <row r="97" spans="2:5" ht="90" customHeight="1">
      <c r="B97" s="129" t="s">
        <v>23</v>
      </c>
      <c r="C97" s="130" t="s">
        <v>920</v>
      </c>
      <c r="D97" s="130" t="s">
        <v>2261</v>
      </c>
      <c r="E97" s="131" t="s">
        <v>1015</v>
      </c>
    </row>
    <row r="98" spans="2:5" ht="90" customHeight="1">
      <c r="B98" s="129" t="s">
        <v>23</v>
      </c>
      <c r="C98" s="130" t="s">
        <v>920</v>
      </c>
      <c r="D98" s="130" t="s">
        <v>2261</v>
      </c>
      <c r="E98" s="131" t="s">
        <v>1016</v>
      </c>
    </row>
    <row r="99" spans="2:5" ht="163.19999999999999" customHeight="1">
      <c r="B99" s="129" t="s">
        <v>23</v>
      </c>
      <c r="C99" s="130" t="s">
        <v>928</v>
      </c>
      <c r="D99" s="130" t="s">
        <v>2261</v>
      </c>
      <c r="E99" s="131" t="s">
        <v>1017</v>
      </c>
    </row>
    <row r="100" spans="2:5" ht="125.4" customHeight="1">
      <c r="B100" s="129" t="s">
        <v>23</v>
      </c>
      <c r="C100" s="130" t="s">
        <v>928</v>
      </c>
      <c r="D100" s="130" t="s">
        <v>2261</v>
      </c>
      <c r="E100" s="131" t="s">
        <v>1018</v>
      </c>
    </row>
    <row r="101" spans="2:5" ht="90" customHeight="1">
      <c r="B101" s="129" t="s">
        <v>23</v>
      </c>
      <c r="C101" s="130" t="s">
        <v>928</v>
      </c>
      <c r="D101" s="130" t="s">
        <v>2261</v>
      </c>
      <c r="E101" s="131" t="s">
        <v>1019</v>
      </c>
    </row>
    <row r="102" spans="2:5" ht="90" customHeight="1">
      <c r="B102" s="129" t="s">
        <v>23</v>
      </c>
      <c r="C102" s="130" t="s">
        <v>928</v>
      </c>
      <c r="D102" s="130" t="s">
        <v>2261</v>
      </c>
      <c r="E102" s="131" t="s">
        <v>1020</v>
      </c>
    </row>
    <row r="103" spans="2:5" ht="90" customHeight="1">
      <c r="B103" s="129" t="s">
        <v>23</v>
      </c>
      <c r="C103" s="130" t="s">
        <v>928</v>
      </c>
      <c r="D103" s="130" t="s">
        <v>2261</v>
      </c>
      <c r="E103" s="131" t="s">
        <v>1021</v>
      </c>
    </row>
    <row r="104" spans="2:5" ht="90" customHeight="1">
      <c r="B104" s="129" t="s">
        <v>23</v>
      </c>
      <c r="C104" s="130" t="s">
        <v>928</v>
      </c>
      <c r="D104" s="130" t="s">
        <v>2261</v>
      </c>
      <c r="E104" s="131" t="s">
        <v>1022</v>
      </c>
    </row>
    <row r="105" spans="2:5" ht="90" customHeight="1">
      <c r="B105" s="129" t="s">
        <v>23</v>
      </c>
      <c r="C105" s="130" t="s">
        <v>935</v>
      </c>
      <c r="D105" s="132" t="s">
        <v>2261</v>
      </c>
      <c r="E105" s="131" t="s">
        <v>1023</v>
      </c>
    </row>
    <row r="106" spans="2:5" ht="90" customHeight="1">
      <c r="B106" s="129" t="s">
        <v>23</v>
      </c>
      <c r="C106" s="130" t="s">
        <v>935</v>
      </c>
      <c r="D106" s="132" t="s">
        <v>2261</v>
      </c>
      <c r="E106" s="131" t="s">
        <v>1024</v>
      </c>
    </row>
    <row r="107" spans="2:5" ht="90" customHeight="1">
      <c r="B107" s="129" t="s">
        <v>23</v>
      </c>
      <c r="C107" s="130" t="s">
        <v>935</v>
      </c>
      <c r="D107" s="132" t="s">
        <v>2261</v>
      </c>
      <c r="E107" s="131" t="s">
        <v>1025</v>
      </c>
    </row>
    <row r="108" spans="2:5" ht="90" customHeight="1">
      <c r="B108" s="129" t="s">
        <v>23</v>
      </c>
      <c r="C108" s="130" t="s">
        <v>935</v>
      </c>
      <c r="D108" s="132" t="s">
        <v>2261</v>
      </c>
      <c r="E108" s="131" t="s">
        <v>1026</v>
      </c>
    </row>
    <row r="109" spans="2:5" ht="90" customHeight="1">
      <c r="B109" s="129" t="s">
        <v>23</v>
      </c>
      <c r="C109" s="130" t="s">
        <v>935</v>
      </c>
      <c r="D109" s="130" t="s">
        <v>2261</v>
      </c>
      <c r="E109" s="131" t="s">
        <v>1027</v>
      </c>
    </row>
    <row r="110" spans="2:5" ht="90" customHeight="1">
      <c r="B110" s="129" t="s">
        <v>23</v>
      </c>
      <c r="C110" s="130" t="s">
        <v>935</v>
      </c>
      <c r="D110" s="130" t="s">
        <v>2261</v>
      </c>
      <c r="E110" s="131" t="s">
        <v>1028</v>
      </c>
    </row>
    <row r="111" spans="2:5" ht="90" customHeight="1">
      <c r="B111" s="129" t="str">
        <f>B110</f>
        <v>3º</v>
      </c>
      <c r="C111" s="130" t="s">
        <v>941</v>
      </c>
      <c r="D111" s="130" t="s">
        <v>2261</v>
      </c>
      <c r="E111" s="131" t="s">
        <v>1029</v>
      </c>
    </row>
    <row r="112" spans="2:5" ht="90" customHeight="1">
      <c r="B112" s="129" t="str">
        <f t="shared" ref="B112:B133" si="2">B111</f>
        <v>3º</v>
      </c>
      <c r="C112" s="130" t="s">
        <v>941</v>
      </c>
      <c r="D112" s="130" t="s">
        <v>2261</v>
      </c>
      <c r="E112" s="131" t="s">
        <v>1030</v>
      </c>
    </row>
    <row r="113" spans="2:5" ht="90" customHeight="1">
      <c r="B113" s="129" t="str">
        <f t="shared" si="2"/>
        <v>3º</v>
      </c>
      <c r="C113" s="130" t="s">
        <v>941</v>
      </c>
      <c r="D113" s="130" t="s">
        <v>2261</v>
      </c>
      <c r="E113" s="131" t="s">
        <v>1031</v>
      </c>
    </row>
    <row r="114" spans="2:5" ht="90" customHeight="1">
      <c r="B114" s="129" t="str">
        <f t="shared" si="2"/>
        <v>3º</v>
      </c>
      <c r="C114" s="130" t="s">
        <v>941</v>
      </c>
      <c r="D114" s="130" t="s">
        <v>2261</v>
      </c>
      <c r="E114" s="131" t="s">
        <v>1032</v>
      </c>
    </row>
    <row r="115" spans="2:5" ht="90" customHeight="1">
      <c r="B115" s="129" t="str">
        <f t="shared" si="2"/>
        <v>3º</v>
      </c>
      <c r="C115" s="130" t="s">
        <v>941</v>
      </c>
      <c r="D115" s="130" t="s">
        <v>2261</v>
      </c>
      <c r="E115" s="131" t="s">
        <v>945</v>
      </c>
    </row>
    <row r="116" spans="2:5" ht="90" customHeight="1">
      <c r="B116" s="129" t="str">
        <f t="shared" si="2"/>
        <v>3º</v>
      </c>
      <c r="C116" s="130" t="s">
        <v>941</v>
      </c>
      <c r="D116" s="130" t="s">
        <v>2261</v>
      </c>
      <c r="E116" s="131" t="s">
        <v>946</v>
      </c>
    </row>
    <row r="117" spans="2:5" ht="90" customHeight="1">
      <c r="B117" s="129" t="str">
        <f t="shared" si="2"/>
        <v>3º</v>
      </c>
      <c r="C117" s="130" t="s">
        <v>941</v>
      </c>
      <c r="D117" s="130" t="s">
        <v>2261</v>
      </c>
      <c r="E117" s="131" t="s">
        <v>947</v>
      </c>
    </row>
    <row r="118" spans="2:5" ht="90" customHeight="1">
      <c r="B118" s="129" t="str">
        <f t="shared" si="2"/>
        <v>3º</v>
      </c>
      <c r="C118" s="130" t="s">
        <v>941</v>
      </c>
      <c r="D118" s="130" t="s">
        <v>2261</v>
      </c>
      <c r="E118" s="131" t="s">
        <v>948</v>
      </c>
    </row>
    <row r="119" spans="2:5" ht="90" customHeight="1">
      <c r="B119" s="129" t="str">
        <f t="shared" si="2"/>
        <v>3º</v>
      </c>
      <c r="C119" s="130" t="s">
        <v>941</v>
      </c>
      <c r="D119" s="130" t="s">
        <v>2261</v>
      </c>
      <c r="E119" s="131" t="s">
        <v>1033</v>
      </c>
    </row>
    <row r="120" spans="2:5" ht="90" customHeight="1">
      <c r="B120" s="129" t="str">
        <f t="shared" si="2"/>
        <v>3º</v>
      </c>
      <c r="C120" s="130" t="s">
        <v>941</v>
      </c>
      <c r="D120" s="130" t="s">
        <v>2261</v>
      </c>
      <c r="E120" s="131" t="s">
        <v>1034</v>
      </c>
    </row>
    <row r="121" spans="2:5" ht="90" customHeight="1">
      <c r="B121" s="129" t="str">
        <f t="shared" si="2"/>
        <v>3º</v>
      </c>
      <c r="C121" s="130" t="s">
        <v>951</v>
      </c>
      <c r="D121" s="130" t="s">
        <v>2261</v>
      </c>
      <c r="E121" s="131" t="s">
        <v>1035</v>
      </c>
    </row>
    <row r="122" spans="2:5" ht="90" customHeight="1">
      <c r="B122" s="129" t="str">
        <f t="shared" si="2"/>
        <v>3º</v>
      </c>
      <c r="C122" s="130" t="s">
        <v>951</v>
      </c>
      <c r="D122" s="130" t="s">
        <v>2261</v>
      </c>
      <c r="E122" s="131" t="s">
        <v>1036</v>
      </c>
    </row>
    <row r="123" spans="2:5" ht="90" customHeight="1">
      <c r="B123" s="129" t="str">
        <f t="shared" si="2"/>
        <v>3º</v>
      </c>
      <c r="C123" s="130" t="s">
        <v>951</v>
      </c>
      <c r="D123" s="130" t="s">
        <v>2261</v>
      </c>
      <c r="E123" s="131" t="s">
        <v>1037</v>
      </c>
    </row>
    <row r="124" spans="2:5" ht="90" customHeight="1">
      <c r="B124" s="129" t="str">
        <f t="shared" si="2"/>
        <v>3º</v>
      </c>
      <c r="C124" s="130" t="s">
        <v>951</v>
      </c>
      <c r="D124" s="130" t="s">
        <v>2261</v>
      </c>
      <c r="E124" s="131" t="s">
        <v>1038</v>
      </c>
    </row>
    <row r="125" spans="2:5" ht="90" customHeight="1">
      <c r="B125" s="129" t="str">
        <f t="shared" si="2"/>
        <v>3º</v>
      </c>
      <c r="C125" s="130" t="s">
        <v>951</v>
      </c>
      <c r="D125" s="130" t="s">
        <v>2261</v>
      </c>
      <c r="E125" s="131" t="s">
        <v>1039</v>
      </c>
    </row>
    <row r="126" spans="2:5" ht="90" customHeight="1">
      <c r="B126" s="129" t="str">
        <f t="shared" si="2"/>
        <v>3º</v>
      </c>
      <c r="C126" s="130" t="s">
        <v>951</v>
      </c>
      <c r="D126" s="130" t="s">
        <v>2261</v>
      </c>
      <c r="E126" s="131" t="s">
        <v>1040</v>
      </c>
    </row>
    <row r="127" spans="2:5" ht="114.6" customHeight="1">
      <c r="B127" s="129" t="str">
        <f t="shared" si="2"/>
        <v>3º</v>
      </c>
      <c r="C127" s="130" t="s">
        <v>951</v>
      </c>
      <c r="D127" s="130" t="s">
        <v>2261</v>
      </c>
      <c r="E127" s="131" t="s">
        <v>1041</v>
      </c>
    </row>
    <row r="128" spans="2:5" ht="90" customHeight="1">
      <c r="B128" s="129" t="str">
        <f t="shared" si="2"/>
        <v>3º</v>
      </c>
      <c r="C128" s="130" t="s">
        <v>958</v>
      </c>
      <c r="D128" s="130" t="s">
        <v>2261</v>
      </c>
      <c r="E128" s="131" t="s">
        <v>959</v>
      </c>
    </row>
    <row r="129" spans="2:5" ht="90" customHeight="1">
      <c r="B129" s="129" t="str">
        <f t="shared" si="2"/>
        <v>3º</v>
      </c>
      <c r="C129" s="130" t="s">
        <v>958</v>
      </c>
      <c r="D129" s="130" t="s">
        <v>2261</v>
      </c>
      <c r="E129" s="131" t="s">
        <v>961</v>
      </c>
    </row>
    <row r="130" spans="2:5" ht="90" customHeight="1">
      <c r="B130" s="129" t="str">
        <f t="shared" si="2"/>
        <v>3º</v>
      </c>
      <c r="C130" s="130" t="s">
        <v>958</v>
      </c>
      <c r="D130" s="130" t="s">
        <v>2261</v>
      </c>
      <c r="E130" s="131" t="s">
        <v>1042</v>
      </c>
    </row>
    <row r="131" spans="2:5" ht="90" customHeight="1">
      <c r="B131" s="129" t="str">
        <f t="shared" si="2"/>
        <v>3º</v>
      </c>
      <c r="C131" s="130" t="s">
        <v>958</v>
      </c>
      <c r="D131" s="130" t="s">
        <v>2261</v>
      </c>
      <c r="E131" s="131" t="s">
        <v>1043</v>
      </c>
    </row>
    <row r="132" spans="2:5" ht="90" customHeight="1">
      <c r="B132" s="129" t="str">
        <f t="shared" si="2"/>
        <v>3º</v>
      </c>
      <c r="C132" s="130" t="s">
        <v>958</v>
      </c>
      <c r="D132" s="130" t="s">
        <v>2261</v>
      </c>
      <c r="E132" s="131" t="s">
        <v>1044</v>
      </c>
    </row>
    <row r="133" spans="2:5" ht="90" customHeight="1" thickBot="1">
      <c r="B133" s="202" t="str">
        <f t="shared" si="2"/>
        <v>3º</v>
      </c>
      <c r="C133" s="203" t="s">
        <v>958</v>
      </c>
      <c r="D133" s="203" t="s">
        <v>2261</v>
      </c>
      <c r="E133" s="204" t="s">
        <v>1045</v>
      </c>
    </row>
    <row r="134" spans="2:5" ht="90" customHeight="1">
      <c r="B134" s="208" t="s">
        <v>24</v>
      </c>
      <c r="C134" s="209" t="s">
        <v>916</v>
      </c>
      <c r="D134" s="209" t="s">
        <v>2261</v>
      </c>
      <c r="E134" s="210" t="s">
        <v>1005</v>
      </c>
    </row>
    <row r="135" spans="2:5" ht="90" customHeight="1">
      <c r="B135" s="133" t="s">
        <v>24</v>
      </c>
      <c r="C135" s="134" t="s">
        <v>916</v>
      </c>
      <c r="D135" s="134" t="s">
        <v>2261</v>
      </c>
      <c r="E135" s="135" t="s">
        <v>1006</v>
      </c>
    </row>
    <row r="136" spans="2:5" ht="90" customHeight="1">
      <c r="B136" s="133" t="s">
        <v>24</v>
      </c>
      <c r="C136" s="134" t="s">
        <v>916</v>
      </c>
      <c r="D136" s="134" t="s">
        <v>2261</v>
      </c>
      <c r="E136" s="135" t="s">
        <v>1007</v>
      </c>
    </row>
    <row r="137" spans="2:5" ht="90" customHeight="1">
      <c r="B137" s="133" t="s">
        <v>24</v>
      </c>
      <c r="C137" s="134" t="s">
        <v>916</v>
      </c>
      <c r="D137" s="134" t="s">
        <v>2261</v>
      </c>
      <c r="E137" s="135" t="s">
        <v>1008</v>
      </c>
    </row>
    <row r="138" spans="2:5" ht="90" customHeight="1">
      <c r="B138" s="133" t="s">
        <v>24</v>
      </c>
      <c r="C138" s="134" t="s">
        <v>920</v>
      </c>
      <c r="D138" s="134" t="s">
        <v>2261</v>
      </c>
      <c r="E138" s="135" t="s">
        <v>1009</v>
      </c>
    </row>
    <row r="139" spans="2:5" ht="90" customHeight="1">
      <c r="B139" s="133" t="s">
        <v>24</v>
      </c>
      <c r="C139" s="134" t="s">
        <v>920</v>
      </c>
      <c r="D139" s="134" t="s">
        <v>2261</v>
      </c>
      <c r="E139" s="135" t="s">
        <v>1010</v>
      </c>
    </row>
    <row r="140" spans="2:5" ht="90" customHeight="1">
      <c r="B140" s="133" t="s">
        <v>24</v>
      </c>
      <c r="C140" s="134" t="s">
        <v>920</v>
      </c>
      <c r="D140" s="134" t="s">
        <v>2261</v>
      </c>
      <c r="E140" s="135" t="s">
        <v>1011</v>
      </c>
    </row>
    <row r="141" spans="2:5" ht="90" customHeight="1">
      <c r="B141" s="133" t="s">
        <v>24</v>
      </c>
      <c r="C141" s="134" t="s">
        <v>920</v>
      </c>
      <c r="D141" s="134" t="s">
        <v>2261</v>
      </c>
      <c r="E141" s="135" t="s">
        <v>1012</v>
      </c>
    </row>
    <row r="142" spans="2:5" ht="90" customHeight="1">
      <c r="B142" s="133" t="s">
        <v>24</v>
      </c>
      <c r="C142" s="134" t="s">
        <v>920</v>
      </c>
      <c r="D142" s="134" t="s">
        <v>2261</v>
      </c>
      <c r="E142" s="135" t="s">
        <v>1013</v>
      </c>
    </row>
    <row r="143" spans="2:5" ht="90" customHeight="1">
      <c r="B143" s="133" t="s">
        <v>24</v>
      </c>
      <c r="C143" s="134" t="s">
        <v>920</v>
      </c>
      <c r="D143" s="134" t="s">
        <v>2261</v>
      </c>
      <c r="E143" s="135" t="s">
        <v>1014</v>
      </c>
    </row>
    <row r="144" spans="2:5" ht="90" customHeight="1">
      <c r="B144" s="133" t="s">
        <v>24</v>
      </c>
      <c r="C144" s="134" t="s">
        <v>920</v>
      </c>
      <c r="D144" s="134" t="s">
        <v>2261</v>
      </c>
      <c r="E144" s="135" t="s">
        <v>1015</v>
      </c>
    </row>
    <row r="145" spans="2:5" ht="90" customHeight="1">
      <c r="B145" s="133" t="s">
        <v>24</v>
      </c>
      <c r="C145" s="134" t="s">
        <v>920</v>
      </c>
      <c r="D145" s="134" t="s">
        <v>2261</v>
      </c>
      <c r="E145" s="135" t="s">
        <v>1016</v>
      </c>
    </row>
    <row r="146" spans="2:5" ht="154.19999999999999" customHeight="1">
      <c r="B146" s="133" t="s">
        <v>24</v>
      </c>
      <c r="C146" s="134" t="s">
        <v>928</v>
      </c>
      <c r="D146" s="134" t="s">
        <v>2261</v>
      </c>
      <c r="E146" s="135" t="s">
        <v>1017</v>
      </c>
    </row>
    <row r="147" spans="2:5" ht="125.4" customHeight="1">
      <c r="B147" s="133" t="s">
        <v>24</v>
      </c>
      <c r="C147" s="134" t="s">
        <v>928</v>
      </c>
      <c r="D147" s="134" t="s">
        <v>2261</v>
      </c>
      <c r="E147" s="135" t="s">
        <v>1018</v>
      </c>
    </row>
    <row r="148" spans="2:5" ht="90" customHeight="1">
      <c r="B148" s="133" t="s">
        <v>24</v>
      </c>
      <c r="C148" s="134" t="s">
        <v>928</v>
      </c>
      <c r="D148" s="134" t="s">
        <v>2261</v>
      </c>
      <c r="E148" s="135" t="s">
        <v>1019</v>
      </c>
    </row>
    <row r="149" spans="2:5" ht="90" customHeight="1">
      <c r="B149" s="133" t="s">
        <v>24</v>
      </c>
      <c r="C149" s="134" t="s">
        <v>928</v>
      </c>
      <c r="D149" s="134" t="s">
        <v>2261</v>
      </c>
      <c r="E149" s="135" t="s">
        <v>1020</v>
      </c>
    </row>
    <row r="150" spans="2:5" ht="90" customHeight="1">
      <c r="B150" s="133" t="s">
        <v>24</v>
      </c>
      <c r="C150" s="134" t="s">
        <v>928</v>
      </c>
      <c r="D150" s="134" t="s">
        <v>2261</v>
      </c>
      <c r="E150" s="135" t="s">
        <v>1021</v>
      </c>
    </row>
    <row r="151" spans="2:5" ht="90" customHeight="1">
      <c r="B151" s="133" t="s">
        <v>24</v>
      </c>
      <c r="C151" s="134" t="s">
        <v>928</v>
      </c>
      <c r="D151" s="134" t="s">
        <v>2261</v>
      </c>
      <c r="E151" s="135" t="s">
        <v>1022</v>
      </c>
    </row>
    <row r="152" spans="2:5" ht="90" customHeight="1">
      <c r="B152" s="133" t="s">
        <v>24</v>
      </c>
      <c r="C152" s="134" t="s">
        <v>935</v>
      </c>
      <c r="D152" s="134" t="s">
        <v>2261</v>
      </c>
      <c r="E152" s="135" t="s">
        <v>1023</v>
      </c>
    </row>
    <row r="153" spans="2:5" ht="90" customHeight="1">
      <c r="B153" s="133" t="s">
        <v>24</v>
      </c>
      <c r="C153" s="134" t="s">
        <v>935</v>
      </c>
      <c r="D153" s="134" t="s">
        <v>2261</v>
      </c>
      <c r="E153" s="135" t="s">
        <v>1024</v>
      </c>
    </row>
    <row r="154" spans="2:5" ht="90" customHeight="1">
      <c r="B154" s="133" t="s">
        <v>24</v>
      </c>
      <c r="C154" s="134" t="s">
        <v>935</v>
      </c>
      <c r="D154" s="134" t="s">
        <v>2261</v>
      </c>
      <c r="E154" s="135" t="s">
        <v>1025</v>
      </c>
    </row>
    <row r="155" spans="2:5" ht="90" customHeight="1">
      <c r="B155" s="133" t="s">
        <v>24</v>
      </c>
      <c r="C155" s="134" t="s">
        <v>935</v>
      </c>
      <c r="D155" s="134" t="s">
        <v>2261</v>
      </c>
      <c r="E155" s="135" t="s">
        <v>1026</v>
      </c>
    </row>
    <row r="156" spans="2:5" ht="90" customHeight="1">
      <c r="B156" s="133" t="s">
        <v>24</v>
      </c>
      <c r="C156" s="134" t="s">
        <v>935</v>
      </c>
      <c r="D156" s="134" t="s">
        <v>2261</v>
      </c>
      <c r="E156" s="135" t="s">
        <v>1027</v>
      </c>
    </row>
    <row r="157" spans="2:5" ht="90" customHeight="1">
      <c r="B157" s="133" t="s">
        <v>24</v>
      </c>
      <c r="C157" s="134" t="s">
        <v>935</v>
      </c>
      <c r="D157" s="134" t="s">
        <v>2261</v>
      </c>
      <c r="E157" s="135" t="s">
        <v>1028</v>
      </c>
    </row>
    <row r="158" spans="2:5" ht="90" customHeight="1">
      <c r="B158" s="133" t="s">
        <v>24</v>
      </c>
      <c r="C158" s="134" t="s">
        <v>941</v>
      </c>
      <c r="D158" s="134" t="s">
        <v>2261</v>
      </c>
      <c r="E158" s="135" t="s">
        <v>1029</v>
      </c>
    </row>
    <row r="159" spans="2:5" ht="90" customHeight="1">
      <c r="B159" s="133" t="s">
        <v>24</v>
      </c>
      <c r="C159" s="134" t="s">
        <v>941</v>
      </c>
      <c r="D159" s="134" t="s">
        <v>2261</v>
      </c>
      <c r="E159" s="135" t="s">
        <v>1030</v>
      </c>
    </row>
    <row r="160" spans="2:5" ht="90" customHeight="1">
      <c r="B160" s="133" t="str">
        <f>B159</f>
        <v>4º</v>
      </c>
      <c r="C160" s="134" t="s">
        <v>941</v>
      </c>
      <c r="D160" s="134" t="s">
        <v>2261</v>
      </c>
      <c r="E160" s="135" t="s">
        <v>1031</v>
      </c>
    </row>
    <row r="161" spans="2:5" ht="90" customHeight="1">
      <c r="B161" s="133" t="str">
        <f t="shared" ref="B161:B180" si="3">B160</f>
        <v>4º</v>
      </c>
      <c r="C161" s="134" t="s">
        <v>941</v>
      </c>
      <c r="D161" s="134" t="s">
        <v>2261</v>
      </c>
      <c r="E161" s="135" t="s">
        <v>1032</v>
      </c>
    </row>
    <row r="162" spans="2:5" ht="90" customHeight="1">
      <c r="B162" s="133" t="str">
        <f t="shared" si="3"/>
        <v>4º</v>
      </c>
      <c r="C162" s="134" t="s">
        <v>941</v>
      </c>
      <c r="D162" s="134" t="s">
        <v>2261</v>
      </c>
      <c r="E162" s="135" t="s">
        <v>945</v>
      </c>
    </row>
    <row r="163" spans="2:5" ht="90" customHeight="1">
      <c r="B163" s="133" t="str">
        <f t="shared" si="3"/>
        <v>4º</v>
      </c>
      <c r="C163" s="134" t="s">
        <v>941</v>
      </c>
      <c r="D163" s="134" t="s">
        <v>2261</v>
      </c>
      <c r="E163" s="135" t="s">
        <v>946</v>
      </c>
    </row>
    <row r="164" spans="2:5" ht="90" customHeight="1">
      <c r="B164" s="133" t="str">
        <f t="shared" si="3"/>
        <v>4º</v>
      </c>
      <c r="C164" s="134" t="s">
        <v>941</v>
      </c>
      <c r="D164" s="134" t="s">
        <v>2261</v>
      </c>
      <c r="E164" s="135" t="s">
        <v>947</v>
      </c>
    </row>
    <row r="165" spans="2:5" ht="90" customHeight="1">
      <c r="B165" s="133" t="str">
        <f t="shared" si="3"/>
        <v>4º</v>
      </c>
      <c r="C165" s="134" t="s">
        <v>941</v>
      </c>
      <c r="D165" s="134" t="s">
        <v>2261</v>
      </c>
      <c r="E165" s="135" t="s">
        <v>948</v>
      </c>
    </row>
    <row r="166" spans="2:5" ht="90" customHeight="1">
      <c r="B166" s="133" t="str">
        <f t="shared" si="3"/>
        <v>4º</v>
      </c>
      <c r="C166" s="134" t="s">
        <v>941</v>
      </c>
      <c r="D166" s="134" t="s">
        <v>2261</v>
      </c>
      <c r="E166" s="135" t="s">
        <v>1033</v>
      </c>
    </row>
    <row r="167" spans="2:5" ht="90" customHeight="1">
      <c r="B167" s="133" t="str">
        <f t="shared" si="3"/>
        <v>4º</v>
      </c>
      <c r="C167" s="134" t="s">
        <v>941</v>
      </c>
      <c r="D167" s="134" t="s">
        <v>2261</v>
      </c>
      <c r="E167" s="135" t="s">
        <v>1034</v>
      </c>
    </row>
    <row r="168" spans="2:5" ht="90" customHeight="1">
      <c r="B168" s="133" t="str">
        <f t="shared" si="3"/>
        <v>4º</v>
      </c>
      <c r="C168" s="134" t="s">
        <v>951</v>
      </c>
      <c r="D168" s="134" t="s">
        <v>2261</v>
      </c>
      <c r="E168" s="135" t="s">
        <v>1035</v>
      </c>
    </row>
    <row r="169" spans="2:5" ht="90" customHeight="1">
      <c r="B169" s="133" t="str">
        <f t="shared" si="3"/>
        <v>4º</v>
      </c>
      <c r="C169" s="134" t="s">
        <v>951</v>
      </c>
      <c r="D169" s="134" t="s">
        <v>2261</v>
      </c>
      <c r="E169" s="135" t="s">
        <v>1036</v>
      </c>
    </row>
    <row r="170" spans="2:5" ht="90" customHeight="1">
      <c r="B170" s="133" t="str">
        <f t="shared" si="3"/>
        <v>4º</v>
      </c>
      <c r="C170" s="134" t="s">
        <v>951</v>
      </c>
      <c r="D170" s="134" t="s">
        <v>2261</v>
      </c>
      <c r="E170" s="135" t="s">
        <v>1037</v>
      </c>
    </row>
    <row r="171" spans="2:5" ht="90" customHeight="1">
      <c r="B171" s="133" t="str">
        <f t="shared" si="3"/>
        <v>4º</v>
      </c>
      <c r="C171" s="134" t="s">
        <v>951</v>
      </c>
      <c r="D171" s="134" t="s">
        <v>2261</v>
      </c>
      <c r="E171" s="135" t="s">
        <v>1038</v>
      </c>
    </row>
    <row r="172" spans="2:5" ht="90" customHeight="1">
      <c r="B172" s="133" t="str">
        <f t="shared" si="3"/>
        <v>4º</v>
      </c>
      <c r="C172" s="134" t="s">
        <v>951</v>
      </c>
      <c r="D172" s="134" t="s">
        <v>2261</v>
      </c>
      <c r="E172" s="135" t="s">
        <v>1066</v>
      </c>
    </row>
    <row r="173" spans="2:5" ht="90" customHeight="1">
      <c r="B173" s="133" t="str">
        <f t="shared" si="3"/>
        <v>4º</v>
      </c>
      <c r="C173" s="134" t="s">
        <v>951</v>
      </c>
      <c r="D173" s="134" t="s">
        <v>2261</v>
      </c>
      <c r="E173" s="135" t="s">
        <v>1040</v>
      </c>
    </row>
    <row r="174" spans="2:5" ht="112.8" customHeight="1">
      <c r="B174" s="133" t="str">
        <f t="shared" si="3"/>
        <v>4º</v>
      </c>
      <c r="C174" s="134" t="s">
        <v>951</v>
      </c>
      <c r="D174" s="134" t="s">
        <v>2261</v>
      </c>
      <c r="E174" s="135" t="s">
        <v>1041</v>
      </c>
    </row>
    <row r="175" spans="2:5" ht="90" customHeight="1">
      <c r="B175" s="133" t="str">
        <f t="shared" si="3"/>
        <v>4º</v>
      </c>
      <c r="C175" s="134" t="s">
        <v>958</v>
      </c>
      <c r="D175" s="134" t="s">
        <v>2261</v>
      </c>
      <c r="E175" s="135" t="s">
        <v>959</v>
      </c>
    </row>
    <row r="176" spans="2:5" ht="90" customHeight="1">
      <c r="B176" s="133" t="str">
        <f t="shared" si="3"/>
        <v>4º</v>
      </c>
      <c r="C176" s="134" t="s">
        <v>958</v>
      </c>
      <c r="D176" s="134" t="s">
        <v>2261</v>
      </c>
      <c r="E176" s="135" t="s">
        <v>961</v>
      </c>
    </row>
    <row r="177" spans="2:5" ht="90" customHeight="1">
      <c r="B177" s="133" t="str">
        <f t="shared" si="3"/>
        <v>4º</v>
      </c>
      <c r="C177" s="134" t="s">
        <v>958</v>
      </c>
      <c r="D177" s="134" t="s">
        <v>2261</v>
      </c>
      <c r="E177" s="135" t="s">
        <v>1042</v>
      </c>
    </row>
    <row r="178" spans="2:5" ht="90" customHeight="1">
      <c r="B178" s="133" t="str">
        <f t="shared" si="3"/>
        <v>4º</v>
      </c>
      <c r="C178" s="134" t="s">
        <v>958</v>
      </c>
      <c r="D178" s="134" t="s">
        <v>2261</v>
      </c>
      <c r="E178" s="135" t="s">
        <v>1043</v>
      </c>
    </row>
    <row r="179" spans="2:5" ht="90" customHeight="1">
      <c r="B179" s="133" t="str">
        <f t="shared" si="3"/>
        <v>4º</v>
      </c>
      <c r="C179" s="134" t="s">
        <v>958</v>
      </c>
      <c r="D179" s="134" t="s">
        <v>2261</v>
      </c>
      <c r="E179" s="135" t="s">
        <v>1044</v>
      </c>
    </row>
    <row r="180" spans="2:5" ht="90" customHeight="1" thickBot="1">
      <c r="B180" s="211" t="str">
        <f t="shared" si="3"/>
        <v>4º</v>
      </c>
      <c r="C180" s="212" t="s">
        <v>958</v>
      </c>
      <c r="D180" s="212" t="s">
        <v>2261</v>
      </c>
      <c r="E180" s="213" t="s">
        <v>1045</v>
      </c>
    </row>
    <row r="181" spans="2:5" ht="115.8" customHeight="1">
      <c r="B181" s="217" t="s">
        <v>189</v>
      </c>
      <c r="C181" s="218" t="s">
        <v>916</v>
      </c>
      <c r="D181" s="218" t="s">
        <v>2261</v>
      </c>
      <c r="E181" s="219" t="s">
        <v>1085</v>
      </c>
    </row>
    <row r="182" spans="2:5" ht="90" customHeight="1">
      <c r="B182" s="136" t="s">
        <v>189</v>
      </c>
      <c r="C182" s="137" t="s">
        <v>916</v>
      </c>
      <c r="D182" s="137" t="s">
        <v>2261</v>
      </c>
      <c r="E182" s="138" t="s">
        <v>1086</v>
      </c>
    </row>
    <row r="183" spans="2:5" ht="90" customHeight="1">
      <c r="B183" s="136" t="s">
        <v>189</v>
      </c>
      <c r="C183" s="137" t="s">
        <v>916</v>
      </c>
      <c r="D183" s="137" t="s">
        <v>2261</v>
      </c>
      <c r="E183" s="138" t="s">
        <v>1087</v>
      </c>
    </row>
    <row r="184" spans="2:5" ht="90" customHeight="1">
      <c r="B184" s="136" t="s">
        <v>189</v>
      </c>
      <c r="C184" s="137" t="s">
        <v>920</v>
      </c>
      <c r="D184" s="137" t="s">
        <v>2261</v>
      </c>
      <c r="E184" s="138" t="s">
        <v>1088</v>
      </c>
    </row>
    <row r="185" spans="2:5" ht="90" customHeight="1">
      <c r="B185" s="136" t="s">
        <v>189</v>
      </c>
      <c r="C185" s="137" t="s">
        <v>920</v>
      </c>
      <c r="D185" s="137" t="s">
        <v>2261</v>
      </c>
      <c r="E185" s="138" t="s">
        <v>1089</v>
      </c>
    </row>
    <row r="186" spans="2:5" ht="90" customHeight="1">
      <c r="B186" s="136" t="s">
        <v>189</v>
      </c>
      <c r="C186" s="137" t="s">
        <v>920</v>
      </c>
      <c r="D186" s="137" t="s">
        <v>2261</v>
      </c>
      <c r="E186" s="138" t="s">
        <v>1090</v>
      </c>
    </row>
    <row r="187" spans="2:5" ht="90" customHeight="1">
      <c r="B187" s="136" t="s">
        <v>189</v>
      </c>
      <c r="C187" s="137" t="s">
        <v>920</v>
      </c>
      <c r="D187" s="137" t="s">
        <v>2261</v>
      </c>
      <c r="E187" s="138" t="s">
        <v>1091</v>
      </c>
    </row>
    <row r="188" spans="2:5" ht="109.95" customHeight="1">
      <c r="B188" s="136" t="s">
        <v>189</v>
      </c>
      <c r="C188" s="137" t="s">
        <v>920</v>
      </c>
      <c r="D188" s="137" t="s">
        <v>2261</v>
      </c>
      <c r="E188" s="138" t="s">
        <v>1092</v>
      </c>
    </row>
    <row r="189" spans="2:5" ht="90" customHeight="1">
      <c r="B189" s="136" t="s">
        <v>189</v>
      </c>
      <c r="C189" s="137" t="s">
        <v>920</v>
      </c>
      <c r="D189" s="137" t="s">
        <v>2261</v>
      </c>
      <c r="E189" s="138" t="s">
        <v>1093</v>
      </c>
    </row>
    <row r="190" spans="2:5" ht="90" customHeight="1">
      <c r="B190" s="136" t="s">
        <v>189</v>
      </c>
      <c r="C190" s="137" t="s">
        <v>920</v>
      </c>
      <c r="D190" s="137" t="s">
        <v>2261</v>
      </c>
      <c r="E190" s="138" t="s">
        <v>1094</v>
      </c>
    </row>
    <row r="191" spans="2:5" ht="90" customHeight="1">
      <c r="B191" s="136" t="s">
        <v>189</v>
      </c>
      <c r="C191" s="137" t="s">
        <v>920</v>
      </c>
      <c r="D191" s="137" t="s">
        <v>2261</v>
      </c>
      <c r="E191" s="138" t="s">
        <v>1095</v>
      </c>
    </row>
    <row r="192" spans="2:5" ht="90" customHeight="1">
      <c r="B192" s="136" t="s">
        <v>189</v>
      </c>
      <c r="C192" s="137" t="s">
        <v>920</v>
      </c>
      <c r="D192" s="137" t="s">
        <v>2261</v>
      </c>
      <c r="E192" s="138" t="s">
        <v>1096</v>
      </c>
    </row>
    <row r="193" spans="2:5" ht="90" customHeight="1">
      <c r="B193" s="136" t="s">
        <v>189</v>
      </c>
      <c r="C193" s="137" t="s">
        <v>920</v>
      </c>
      <c r="D193" s="137" t="s">
        <v>2261</v>
      </c>
      <c r="E193" s="138" t="s">
        <v>1097</v>
      </c>
    </row>
    <row r="194" spans="2:5" ht="178.2" customHeight="1">
      <c r="B194" s="136" t="s">
        <v>189</v>
      </c>
      <c r="C194" s="137" t="s">
        <v>928</v>
      </c>
      <c r="D194" s="137" t="s">
        <v>2261</v>
      </c>
      <c r="E194" s="138" t="s">
        <v>1098</v>
      </c>
    </row>
    <row r="195" spans="2:5" ht="160.19999999999999" customHeight="1">
      <c r="B195" s="136" t="s">
        <v>189</v>
      </c>
      <c r="C195" s="137" t="s">
        <v>928</v>
      </c>
      <c r="D195" s="137" t="s">
        <v>2261</v>
      </c>
      <c r="E195" s="138" t="s">
        <v>1099</v>
      </c>
    </row>
    <row r="196" spans="2:5" ht="90" customHeight="1">
      <c r="B196" s="136" t="s">
        <v>189</v>
      </c>
      <c r="C196" s="137" t="s">
        <v>928</v>
      </c>
      <c r="D196" s="139" t="s">
        <v>2261</v>
      </c>
      <c r="E196" s="138" t="s">
        <v>1100</v>
      </c>
    </row>
    <row r="197" spans="2:5" ht="116.4" customHeight="1">
      <c r="B197" s="136" t="s">
        <v>189</v>
      </c>
      <c r="C197" s="137" t="s">
        <v>928</v>
      </c>
      <c r="D197" s="139" t="s">
        <v>2261</v>
      </c>
      <c r="E197" s="138" t="s">
        <v>1101</v>
      </c>
    </row>
    <row r="198" spans="2:5" ht="114.6" customHeight="1">
      <c r="B198" s="136" t="s">
        <v>189</v>
      </c>
      <c r="C198" s="137" t="s">
        <v>928</v>
      </c>
      <c r="D198" s="139" t="s">
        <v>2261</v>
      </c>
      <c r="E198" s="138" t="s">
        <v>1102</v>
      </c>
    </row>
    <row r="199" spans="2:5" ht="90" customHeight="1">
      <c r="B199" s="136" t="s">
        <v>189</v>
      </c>
      <c r="C199" s="137" t="s">
        <v>928</v>
      </c>
      <c r="D199" s="139" t="s">
        <v>2261</v>
      </c>
      <c r="E199" s="138" t="s">
        <v>1103</v>
      </c>
    </row>
    <row r="200" spans="2:5" ht="166.2" customHeight="1">
      <c r="B200" s="136" t="s">
        <v>189</v>
      </c>
      <c r="C200" s="137" t="s">
        <v>928</v>
      </c>
      <c r="D200" s="139" t="s">
        <v>2261</v>
      </c>
      <c r="E200" s="138" t="s">
        <v>1104</v>
      </c>
    </row>
    <row r="201" spans="2:5" ht="90" customHeight="1">
      <c r="B201" s="136" t="s">
        <v>189</v>
      </c>
      <c r="C201" s="137" t="s">
        <v>935</v>
      </c>
      <c r="D201" s="139" t="s">
        <v>2261</v>
      </c>
      <c r="E201" s="138" t="s">
        <v>1105</v>
      </c>
    </row>
    <row r="202" spans="2:5" ht="90" customHeight="1">
      <c r="B202" s="136" t="s">
        <v>189</v>
      </c>
      <c r="C202" s="137" t="s">
        <v>935</v>
      </c>
      <c r="D202" s="139" t="s">
        <v>2261</v>
      </c>
      <c r="E202" s="138" t="s">
        <v>1106</v>
      </c>
    </row>
    <row r="203" spans="2:5" ht="90" customHeight="1">
      <c r="B203" s="136" t="s">
        <v>189</v>
      </c>
      <c r="C203" s="137" t="s">
        <v>935</v>
      </c>
      <c r="D203" s="139" t="s">
        <v>2261</v>
      </c>
      <c r="E203" s="138" t="s">
        <v>1107</v>
      </c>
    </row>
    <row r="204" spans="2:5" ht="90" customHeight="1">
      <c r="B204" s="136" t="s">
        <v>189</v>
      </c>
      <c r="C204" s="137" t="s">
        <v>935</v>
      </c>
      <c r="D204" s="139" t="s">
        <v>2261</v>
      </c>
      <c r="E204" s="138" t="s">
        <v>1108</v>
      </c>
    </row>
    <row r="205" spans="2:5" ht="90" customHeight="1">
      <c r="B205" s="136" t="s">
        <v>189</v>
      </c>
      <c r="C205" s="137" t="s">
        <v>935</v>
      </c>
      <c r="D205" s="137" t="s">
        <v>2261</v>
      </c>
      <c r="E205" s="138" t="s">
        <v>1109</v>
      </c>
    </row>
    <row r="206" spans="2:5" ht="90" customHeight="1">
      <c r="B206" s="136" t="str">
        <f>B205</f>
        <v>5º</v>
      </c>
      <c r="C206" s="137" t="s">
        <v>941</v>
      </c>
      <c r="D206" s="137" t="s">
        <v>2261</v>
      </c>
      <c r="E206" s="138" t="s">
        <v>1110</v>
      </c>
    </row>
    <row r="207" spans="2:5" ht="90" customHeight="1">
      <c r="B207" s="136" t="str">
        <f t="shared" ref="B207:B233" si="4">B206</f>
        <v>5º</v>
      </c>
      <c r="C207" s="137" t="s">
        <v>941</v>
      </c>
      <c r="D207" s="137" t="s">
        <v>2261</v>
      </c>
      <c r="E207" s="138" t="s">
        <v>1111</v>
      </c>
    </row>
    <row r="208" spans="2:5" ht="90" customHeight="1">
      <c r="B208" s="136" t="str">
        <f t="shared" si="4"/>
        <v>5º</v>
      </c>
      <c r="C208" s="137" t="s">
        <v>941</v>
      </c>
      <c r="D208" s="137" t="s">
        <v>2261</v>
      </c>
      <c r="E208" s="138" t="s">
        <v>1112</v>
      </c>
    </row>
    <row r="209" spans="2:5" ht="90" customHeight="1">
      <c r="B209" s="136" t="str">
        <f t="shared" si="4"/>
        <v>5º</v>
      </c>
      <c r="C209" s="137" t="s">
        <v>941</v>
      </c>
      <c r="D209" s="137" t="s">
        <v>2261</v>
      </c>
      <c r="E209" s="138" t="s">
        <v>1113</v>
      </c>
    </row>
    <row r="210" spans="2:5" ht="90" customHeight="1">
      <c r="B210" s="136" t="str">
        <f t="shared" si="4"/>
        <v>5º</v>
      </c>
      <c r="C210" s="137" t="s">
        <v>941</v>
      </c>
      <c r="D210" s="137" t="s">
        <v>2261</v>
      </c>
      <c r="E210" s="138" t="s">
        <v>1114</v>
      </c>
    </row>
    <row r="211" spans="2:5" ht="90" customHeight="1">
      <c r="B211" s="136" t="str">
        <f t="shared" si="4"/>
        <v>5º</v>
      </c>
      <c r="C211" s="137" t="s">
        <v>941</v>
      </c>
      <c r="D211" s="137" t="s">
        <v>2261</v>
      </c>
      <c r="E211" s="138" t="s">
        <v>946</v>
      </c>
    </row>
    <row r="212" spans="2:5" ht="90" customHeight="1">
      <c r="B212" s="136" t="str">
        <f t="shared" si="4"/>
        <v>5º</v>
      </c>
      <c r="C212" s="137" t="s">
        <v>941</v>
      </c>
      <c r="D212" s="137" t="s">
        <v>2261</v>
      </c>
      <c r="E212" s="138" t="s">
        <v>1115</v>
      </c>
    </row>
    <row r="213" spans="2:5" ht="90" customHeight="1">
      <c r="B213" s="136" t="str">
        <f t="shared" si="4"/>
        <v>5º</v>
      </c>
      <c r="C213" s="137" t="s">
        <v>941</v>
      </c>
      <c r="D213" s="137" t="s">
        <v>2261</v>
      </c>
      <c r="E213" s="138" t="s">
        <v>1116</v>
      </c>
    </row>
    <row r="214" spans="2:5" ht="90" customHeight="1">
      <c r="B214" s="136" t="str">
        <f t="shared" si="4"/>
        <v>5º</v>
      </c>
      <c r="C214" s="137" t="s">
        <v>941</v>
      </c>
      <c r="D214" s="137" t="s">
        <v>2261</v>
      </c>
      <c r="E214" s="138" t="s">
        <v>1117</v>
      </c>
    </row>
    <row r="215" spans="2:5" ht="90" customHeight="1">
      <c r="B215" s="136" t="str">
        <f t="shared" si="4"/>
        <v>5º</v>
      </c>
      <c r="C215" s="137" t="s">
        <v>941</v>
      </c>
      <c r="D215" s="137" t="s">
        <v>2261</v>
      </c>
      <c r="E215" s="138" t="s">
        <v>1118</v>
      </c>
    </row>
    <row r="216" spans="2:5" ht="90" customHeight="1">
      <c r="B216" s="136" t="str">
        <f t="shared" si="4"/>
        <v>5º</v>
      </c>
      <c r="C216" s="137" t="s">
        <v>951</v>
      </c>
      <c r="D216" s="137" t="s">
        <v>2261</v>
      </c>
      <c r="E216" s="138" t="s">
        <v>1119</v>
      </c>
    </row>
    <row r="217" spans="2:5" ht="90" customHeight="1">
      <c r="B217" s="136" t="str">
        <f t="shared" si="4"/>
        <v>5º</v>
      </c>
      <c r="C217" s="137" t="s">
        <v>951</v>
      </c>
      <c r="D217" s="137" t="s">
        <v>2261</v>
      </c>
      <c r="E217" s="138" t="s">
        <v>1120</v>
      </c>
    </row>
    <row r="218" spans="2:5" ht="90" customHeight="1">
      <c r="B218" s="136" t="str">
        <f t="shared" si="4"/>
        <v>5º</v>
      </c>
      <c r="C218" s="137" t="s">
        <v>951</v>
      </c>
      <c r="D218" s="137" t="s">
        <v>2261</v>
      </c>
      <c r="E218" s="138" t="s">
        <v>1121</v>
      </c>
    </row>
    <row r="219" spans="2:5" ht="90" customHeight="1">
      <c r="B219" s="136" t="str">
        <f t="shared" si="4"/>
        <v>5º</v>
      </c>
      <c r="C219" s="137" t="s">
        <v>951</v>
      </c>
      <c r="D219" s="137" t="s">
        <v>2261</v>
      </c>
      <c r="E219" s="138" t="s">
        <v>1122</v>
      </c>
    </row>
    <row r="220" spans="2:5" ht="90" customHeight="1">
      <c r="B220" s="136" t="str">
        <f t="shared" si="4"/>
        <v>5º</v>
      </c>
      <c r="C220" s="137" t="s">
        <v>951</v>
      </c>
      <c r="D220" s="137" t="s">
        <v>2261</v>
      </c>
      <c r="E220" s="138" t="s">
        <v>1123</v>
      </c>
    </row>
    <row r="221" spans="2:5" ht="90" customHeight="1">
      <c r="B221" s="136" t="str">
        <f t="shared" si="4"/>
        <v>5º</v>
      </c>
      <c r="C221" s="137" t="s">
        <v>951</v>
      </c>
      <c r="D221" s="137" t="s">
        <v>2261</v>
      </c>
      <c r="E221" s="138" t="s">
        <v>1124</v>
      </c>
    </row>
    <row r="222" spans="2:5" ht="90" customHeight="1">
      <c r="B222" s="136" t="str">
        <f t="shared" si="4"/>
        <v>5º</v>
      </c>
      <c r="C222" s="137" t="s">
        <v>951</v>
      </c>
      <c r="D222" s="137" t="s">
        <v>2261</v>
      </c>
      <c r="E222" s="138" t="s">
        <v>1125</v>
      </c>
    </row>
    <row r="223" spans="2:5" ht="90" customHeight="1">
      <c r="B223" s="136" t="str">
        <f t="shared" si="4"/>
        <v>5º</v>
      </c>
      <c r="C223" s="137" t="s">
        <v>951</v>
      </c>
      <c r="D223" s="137" t="s">
        <v>2261</v>
      </c>
      <c r="E223" s="138" t="s">
        <v>1126</v>
      </c>
    </row>
    <row r="224" spans="2:5" ht="90" customHeight="1">
      <c r="B224" s="136" t="str">
        <f t="shared" si="4"/>
        <v>5º</v>
      </c>
      <c r="C224" s="137" t="s">
        <v>951</v>
      </c>
      <c r="D224" s="137" t="s">
        <v>2261</v>
      </c>
      <c r="E224" s="138" t="s">
        <v>1127</v>
      </c>
    </row>
    <row r="225" spans="2:5" ht="90" customHeight="1">
      <c r="B225" s="136" t="str">
        <f t="shared" si="4"/>
        <v>5º</v>
      </c>
      <c r="C225" s="137" t="s">
        <v>951</v>
      </c>
      <c r="D225" s="137" t="s">
        <v>2261</v>
      </c>
      <c r="E225" s="138" t="s">
        <v>1128</v>
      </c>
    </row>
    <row r="226" spans="2:5" ht="120.6" customHeight="1">
      <c r="B226" s="136" t="str">
        <f t="shared" si="4"/>
        <v>5º</v>
      </c>
      <c r="C226" s="137" t="s">
        <v>951</v>
      </c>
      <c r="D226" s="137" t="s">
        <v>2261</v>
      </c>
      <c r="E226" s="138" t="s">
        <v>1129</v>
      </c>
    </row>
    <row r="227" spans="2:5" ht="90" customHeight="1">
      <c r="B227" s="136" t="str">
        <f t="shared" si="4"/>
        <v>5º</v>
      </c>
      <c r="C227" s="137" t="s">
        <v>958</v>
      </c>
      <c r="D227" s="137" t="s">
        <v>2261</v>
      </c>
      <c r="E227" s="138" t="s">
        <v>959</v>
      </c>
    </row>
    <row r="228" spans="2:5" ht="90" customHeight="1">
      <c r="B228" s="136" t="str">
        <f t="shared" si="4"/>
        <v>5º</v>
      </c>
      <c r="C228" s="137" t="s">
        <v>958</v>
      </c>
      <c r="D228" s="137" t="s">
        <v>2261</v>
      </c>
      <c r="E228" s="138" t="s">
        <v>961</v>
      </c>
    </row>
    <row r="229" spans="2:5" ht="90" customHeight="1">
      <c r="B229" s="136" t="str">
        <f t="shared" si="4"/>
        <v>5º</v>
      </c>
      <c r="C229" s="137" t="s">
        <v>958</v>
      </c>
      <c r="D229" s="137" t="s">
        <v>2261</v>
      </c>
      <c r="E229" s="138" t="s">
        <v>1130</v>
      </c>
    </row>
    <row r="230" spans="2:5" ht="90" customHeight="1">
      <c r="B230" s="136" t="str">
        <f t="shared" si="4"/>
        <v>5º</v>
      </c>
      <c r="C230" s="137" t="s">
        <v>958</v>
      </c>
      <c r="D230" s="137" t="s">
        <v>2261</v>
      </c>
      <c r="E230" s="138" t="s">
        <v>1131</v>
      </c>
    </row>
    <row r="231" spans="2:5" ht="90" customHeight="1">
      <c r="B231" s="136" t="str">
        <f t="shared" si="4"/>
        <v>5º</v>
      </c>
      <c r="C231" s="137" t="s">
        <v>958</v>
      </c>
      <c r="D231" s="137" t="s">
        <v>2261</v>
      </c>
      <c r="E231" s="138" t="s">
        <v>1043</v>
      </c>
    </row>
    <row r="232" spans="2:5" ht="90" customHeight="1">
      <c r="B232" s="136" t="str">
        <f t="shared" si="4"/>
        <v>5º</v>
      </c>
      <c r="C232" s="137" t="s">
        <v>958</v>
      </c>
      <c r="D232" s="137" t="s">
        <v>2261</v>
      </c>
      <c r="E232" s="138" t="s">
        <v>1132</v>
      </c>
    </row>
    <row r="233" spans="2:5" ht="90" customHeight="1" thickBot="1">
      <c r="B233" s="220" t="str">
        <f t="shared" si="4"/>
        <v>5º</v>
      </c>
      <c r="C233" s="221" t="s">
        <v>958</v>
      </c>
      <c r="D233" s="221" t="s">
        <v>2261</v>
      </c>
      <c r="E233" s="222" t="s">
        <v>1133</v>
      </c>
    </row>
    <row r="234" spans="2:5" ht="123.6" customHeight="1">
      <c r="B234" s="170" t="s">
        <v>206</v>
      </c>
      <c r="C234" s="171" t="s">
        <v>916</v>
      </c>
      <c r="D234" s="171" t="s">
        <v>2261</v>
      </c>
      <c r="E234" s="172" t="s">
        <v>1085</v>
      </c>
    </row>
    <row r="235" spans="2:5" ht="90" customHeight="1">
      <c r="B235" s="140" t="str">
        <f>B234</f>
        <v>6º</v>
      </c>
      <c r="C235" s="141" t="s">
        <v>916</v>
      </c>
      <c r="D235" s="141" t="s">
        <v>2261</v>
      </c>
      <c r="E235" s="142" t="s">
        <v>1086</v>
      </c>
    </row>
    <row r="236" spans="2:5" ht="90" customHeight="1">
      <c r="B236" s="140" t="str">
        <f t="shared" ref="B236:B286" si="5">B235</f>
        <v>6º</v>
      </c>
      <c r="C236" s="141" t="s">
        <v>916</v>
      </c>
      <c r="D236" s="141" t="s">
        <v>2261</v>
      </c>
      <c r="E236" s="142" t="s">
        <v>1087</v>
      </c>
    </row>
    <row r="237" spans="2:5" ht="90" customHeight="1">
      <c r="B237" s="140" t="str">
        <f t="shared" si="5"/>
        <v>6º</v>
      </c>
      <c r="C237" s="141" t="s">
        <v>920</v>
      </c>
      <c r="D237" s="141" t="s">
        <v>2261</v>
      </c>
      <c r="E237" s="142" t="s">
        <v>1088</v>
      </c>
    </row>
    <row r="238" spans="2:5" ht="90" customHeight="1">
      <c r="B238" s="140" t="str">
        <f t="shared" si="5"/>
        <v>6º</v>
      </c>
      <c r="C238" s="141" t="s">
        <v>920</v>
      </c>
      <c r="D238" s="141" t="s">
        <v>2261</v>
      </c>
      <c r="E238" s="142" t="s">
        <v>1089</v>
      </c>
    </row>
    <row r="239" spans="2:5" ht="90" customHeight="1">
      <c r="B239" s="140" t="str">
        <f t="shared" si="5"/>
        <v>6º</v>
      </c>
      <c r="C239" s="141" t="s">
        <v>920</v>
      </c>
      <c r="D239" s="141" t="s">
        <v>2261</v>
      </c>
      <c r="E239" s="142" t="s">
        <v>1090</v>
      </c>
    </row>
    <row r="240" spans="2:5" ht="90" customHeight="1">
      <c r="B240" s="140" t="str">
        <f t="shared" si="5"/>
        <v>6º</v>
      </c>
      <c r="C240" s="141" t="s">
        <v>920</v>
      </c>
      <c r="D240" s="141" t="s">
        <v>2261</v>
      </c>
      <c r="E240" s="142" t="s">
        <v>1091</v>
      </c>
    </row>
    <row r="241" spans="2:5" ht="90" customHeight="1">
      <c r="B241" s="140" t="str">
        <f t="shared" si="5"/>
        <v>6º</v>
      </c>
      <c r="C241" s="141" t="s">
        <v>920</v>
      </c>
      <c r="D241" s="141" t="s">
        <v>2261</v>
      </c>
      <c r="E241" s="142" t="s">
        <v>1092</v>
      </c>
    </row>
    <row r="242" spans="2:5" ht="90" customHeight="1">
      <c r="B242" s="140" t="str">
        <f t="shared" si="5"/>
        <v>6º</v>
      </c>
      <c r="C242" s="141" t="s">
        <v>920</v>
      </c>
      <c r="D242" s="141" t="s">
        <v>2261</v>
      </c>
      <c r="E242" s="142" t="s">
        <v>1093</v>
      </c>
    </row>
    <row r="243" spans="2:5" ht="90" customHeight="1">
      <c r="B243" s="140" t="str">
        <f t="shared" si="5"/>
        <v>6º</v>
      </c>
      <c r="C243" s="141" t="s">
        <v>920</v>
      </c>
      <c r="D243" s="141" t="s">
        <v>2261</v>
      </c>
      <c r="E243" s="142" t="s">
        <v>1094</v>
      </c>
    </row>
    <row r="244" spans="2:5" ht="90" customHeight="1">
      <c r="B244" s="140" t="str">
        <f t="shared" si="5"/>
        <v>6º</v>
      </c>
      <c r="C244" s="141" t="s">
        <v>920</v>
      </c>
      <c r="D244" s="141" t="s">
        <v>2261</v>
      </c>
      <c r="E244" s="142" t="s">
        <v>1095</v>
      </c>
    </row>
    <row r="245" spans="2:5" ht="90" customHeight="1">
      <c r="B245" s="140" t="str">
        <f t="shared" si="5"/>
        <v>6º</v>
      </c>
      <c r="C245" s="141" t="s">
        <v>920</v>
      </c>
      <c r="D245" s="141" t="s">
        <v>2261</v>
      </c>
      <c r="E245" s="142" t="s">
        <v>1096</v>
      </c>
    </row>
    <row r="246" spans="2:5" ht="90" customHeight="1">
      <c r="B246" s="140" t="str">
        <f t="shared" si="5"/>
        <v>6º</v>
      </c>
      <c r="C246" s="141" t="s">
        <v>920</v>
      </c>
      <c r="D246" s="141" t="s">
        <v>2261</v>
      </c>
      <c r="E246" s="142" t="s">
        <v>1097</v>
      </c>
    </row>
    <row r="247" spans="2:5" ht="182.25" customHeight="1">
      <c r="B247" s="140" t="str">
        <f t="shared" si="5"/>
        <v>6º</v>
      </c>
      <c r="C247" s="141" t="s">
        <v>928</v>
      </c>
      <c r="D247" s="141" t="s">
        <v>2261</v>
      </c>
      <c r="E247" s="142" t="s">
        <v>1098</v>
      </c>
    </row>
    <row r="248" spans="2:5" ht="156" customHeight="1">
      <c r="B248" s="140" t="str">
        <f t="shared" si="5"/>
        <v>6º</v>
      </c>
      <c r="C248" s="141" t="s">
        <v>928</v>
      </c>
      <c r="D248" s="141" t="s">
        <v>2261</v>
      </c>
      <c r="E248" s="142" t="s">
        <v>1099</v>
      </c>
    </row>
    <row r="249" spans="2:5" ht="90" customHeight="1">
      <c r="B249" s="140" t="str">
        <f t="shared" si="5"/>
        <v>6º</v>
      </c>
      <c r="C249" s="141" t="s">
        <v>928</v>
      </c>
      <c r="D249" s="141" t="s">
        <v>2261</v>
      </c>
      <c r="E249" s="142" t="s">
        <v>1100</v>
      </c>
    </row>
    <row r="250" spans="2:5" ht="120.6" customHeight="1">
      <c r="B250" s="140" t="str">
        <f t="shared" si="5"/>
        <v>6º</v>
      </c>
      <c r="C250" s="141" t="s">
        <v>928</v>
      </c>
      <c r="D250" s="141" t="s">
        <v>2261</v>
      </c>
      <c r="E250" s="142" t="s">
        <v>1101</v>
      </c>
    </row>
    <row r="251" spans="2:5" ht="119.4" customHeight="1">
      <c r="B251" s="140" t="str">
        <f t="shared" si="5"/>
        <v>6º</v>
      </c>
      <c r="C251" s="141" t="s">
        <v>928</v>
      </c>
      <c r="D251" s="141" t="s">
        <v>2261</v>
      </c>
      <c r="E251" s="142" t="s">
        <v>1102</v>
      </c>
    </row>
    <row r="252" spans="2:5" ht="90" customHeight="1">
      <c r="B252" s="140" t="str">
        <f t="shared" si="5"/>
        <v>6º</v>
      </c>
      <c r="C252" s="141" t="s">
        <v>928</v>
      </c>
      <c r="D252" s="141" t="s">
        <v>2261</v>
      </c>
      <c r="E252" s="142" t="s">
        <v>1103</v>
      </c>
    </row>
    <row r="253" spans="2:5" ht="90" customHeight="1">
      <c r="B253" s="140" t="str">
        <f t="shared" si="5"/>
        <v>6º</v>
      </c>
      <c r="C253" s="141" t="s">
        <v>928</v>
      </c>
      <c r="D253" s="141" t="s">
        <v>2261</v>
      </c>
      <c r="E253" s="142" t="s">
        <v>1155</v>
      </c>
    </row>
    <row r="254" spans="2:5" ht="123.6" customHeight="1">
      <c r="B254" s="140" t="str">
        <f t="shared" si="5"/>
        <v>6º</v>
      </c>
      <c r="C254" s="141" t="s">
        <v>928</v>
      </c>
      <c r="D254" s="141" t="s">
        <v>2261</v>
      </c>
      <c r="E254" s="142" t="s">
        <v>1156</v>
      </c>
    </row>
    <row r="255" spans="2:5" ht="90" customHeight="1">
      <c r="B255" s="140" t="str">
        <f t="shared" si="5"/>
        <v>6º</v>
      </c>
      <c r="C255" s="141" t="s">
        <v>935</v>
      </c>
      <c r="D255" s="141" t="s">
        <v>2261</v>
      </c>
      <c r="E255" s="142" t="s">
        <v>1105</v>
      </c>
    </row>
    <row r="256" spans="2:5" ht="90" customHeight="1">
      <c r="B256" s="140" t="str">
        <f t="shared" si="5"/>
        <v>6º</v>
      </c>
      <c r="C256" s="141" t="s">
        <v>935</v>
      </c>
      <c r="D256" s="141" t="s">
        <v>2261</v>
      </c>
      <c r="E256" s="142" t="s">
        <v>1106</v>
      </c>
    </row>
    <row r="257" spans="2:5" ht="90" customHeight="1">
      <c r="B257" s="140" t="str">
        <f t="shared" si="5"/>
        <v>6º</v>
      </c>
      <c r="C257" s="141" t="s">
        <v>935</v>
      </c>
      <c r="D257" s="141" t="s">
        <v>2261</v>
      </c>
      <c r="E257" s="142" t="s">
        <v>1107</v>
      </c>
    </row>
    <row r="258" spans="2:5" ht="90" customHeight="1">
      <c r="B258" s="140" t="str">
        <f t="shared" si="5"/>
        <v>6º</v>
      </c>
      <c r="C258" s="141" t="s">
        <v>935</v>
      </c>
      <c r="D258" s="141" t="s">
        <v>2261</v>
      </c>
      <c r="E258" s="142" t="s">
        <v>1108</v>
      </c>
    </row>
    <row r="259" spans="2:5" ht="90" customHeight="1">
      <c r="B259" s="140" t="str">
        <f t="shared" si="5"/>
        <v>6º</v>
      </c>
      <c r="C259" s="141" t="s">
        <v>935</v>
      </c>
      <c r="D259" s="141" t="s">
        <v>2261</v>
      </c>
      <c r="E259" s="142" t="s">
        <v>1109</v>
      </c>
    </row>
    <row r="260" spans="2:5" ht="90" customHeight="1">
      <c r="B260" s="140" t="str">
        <f t="shared" si="5"/>
        <v>6º</v>
      </c>
      <c r="C260" s="141" t="s">
        <v>941</v>
      </c>
      <c r="D260" s="141" t="s">
        <v>2261</v>
      </c>
      <c r="E260" s="142" t="s">
        <v>1110</v>
      </c>
    </row>
    <row r="261" spans="2:5" ht="90" customHeight="1">
      <c r="B261" s="140" t="str">
        <f t="shared" si="5"/>
        <v>6º</v>
      </c>
      <c r="C261" s="141" t="s">
        <v>941</v>
      </c>
      <c r="D261" s="141" t="s">
        <v>2261</v>
      </c>
      <c r="E261" s="142" t="s">
        <v>1111</v>
      </c>
    </row>
    <row r="262" spans="2:5" ht="90" customHeight="1">
      <c r="B262" s="140" t="str">
        <f t="shared" si="5"/>
        <v>6º</v>
      </c>
      <c r="C262" s="141" t="s">
        <v>941</v>
      </c>
      <c r="D262" s="141" t="s">
        <v>2261</v>
      </c>
      <c r="E262" s="142" t="s">
        <v>1112</v>
      </c>
    </row>
    <row r="263" spans="2:5" ht="90" customHeight="1">
      <c r="B263" s="140" t="str">
        <f t="shared" si="5"/>
        <v>6º</v>
      </c>
      <c r="C263" s="141" t="s">
        <v>941</v>
      </c>
      <c r="D263" s="141" t="s">
        <v>2261</v>
      </c>
      <c r="E263" s="142" t="s">
        <v>1113</v>
      </c>
    </row>
    <row r="264" spans="2:5" ht="90" customHeight="1">
      <c r="B264" s="140" t="str">
        <f t="shared" si="5"/>
        <v>6º</v>
      </c>
      <c r="C264" s="141" t="s">
        <v>941</v>
      </c>
      <c r="D264" s="141" t="s">
        <v>2261</v>
      </c>
      <c r="E264" s="142" t="s">
        <v>1114</v>
      </c>
    </row>
    <row r="265" spans="2:5" ht="90" customHeight="1">
      <c r="B265" s="140" t="str">
        <f t="shared" si="5"/>
        <v>6º</v>
      </c>
      <c r="C265" s="141" t="s">
        <v>941</v>
      </c>
      <c r="D265" s="141" t="s">
        <v>2261</v>
      </c>
      <c r="E265" s="142" t="s">
        <v>946</v>
      </c>
    </row>
    <row r="266" spans="2:5" ht="90" customHeight="1">
      <c r="B266" s="140" t="str">
        <f t="shared" si="5"/>
        <v>6º</v>
      </c>
      <c r="C266" s="141" t="s">
        <v>941</v>
      </c>
      <c r="D266" s="141" t="s">
        <v>2261</v>
      </c>
      <c r="E266" s="142" t="s">
        <v>1115</v>
      </c>
    </row>
    <row r="267" spans="2:5" ht="90" customHeight="1">
      <c r="B267" s="140" t="str">
        <f t="shared" si="5"/>
        <v>6º</v>
      </c>
      <c r="C267" s="141" t="s">
        <v>941</v>
      </c>
      <c r="D267" s="141" t="s">
        <v>2261</v>
      </c>
      <c r="E267" s="142" t="s">
        <v>1116</v>
      </c>
    </row>
    <row r="268" spans="2:5" ht="100.2" customHeight="1">
      <c r="B268" s="140" t="str">
        <f t="shared" si="5"/>
        <v>6º</v>
      </c>
      <c r="C268" s="141" t="s">
        <v>941</v>
      </c>
      <c r="D268" s="141" t="s">
        <v>2261</v>
      </c>
      <c r="E268" s="142" t="s">
        <v>1117</v>
      </c>
    </row>
    <row r="269" spans="2:5" ht="90" customHeight="1">
      <c r="B269" s="140" t="str">
        <f t="shared" si="5"/>
        <v>6º</v>
      </c>
      <c r="C269" s="141" t="s">
        <v>941</v>
      </c>
      <c r="D269" s="141" t="s">
        <v>2261</v>
      </c>
      <c r="E269" s="142" t="s">
        <v>1118</v>
      </c>
    </row>
    <row r="270" spans="2:5" ht="90" customHeight="1">
      <c r="B270" s="140" t="str">
        <f t="shared" si="5"/>
        <v>6º</v>
      </c>
      <c r="C270" s="141" t="s">
        <v>951</v>
      </c>
      <c r="D270" s="141" t="s">
        <v>2261</v>
      </c>
      <c r="E270" s="142" t="s">
        <v>1119</v>
      </c>
    </row>
    <row r="271" spans="2:5" ht="90" customHeight="1">
      <c r="B271" s="140" t="str">
        <f t="shared" si="5"/>
        <v>6º</v>
      </c>
      <c r="C271" s="141" t="s">
        <v>951</v>
      </c>
      <c r="D271" s="141" t="s">
        <v>2261</v>
      </c>
      <c r="E271" s="142" t="s">
        <v>1120</v>
      </c>
    </row>
    <row r="272" spans="2:5" ht="90" customHeight="1">
      <c r="B272" s="140" t="str">
        <f t="shared" si="5"/>
        <v>6º</v>
      </c>
      <c r="C272" s="141" t="s">
        <v>951</v>
      </c>
      <c r="D272" s="141" t="s">
        <v>2261</v>
      </c>
      <c r="E272" s="142" t="s">
        <v>1121</v>
      </c>
    </row>
    <row r="273" spans="2:5" ht="90" customHeight="1">
      <c r="B273" s="140" t="str">
        <f t="shared" si="5"/>
        <v>6º</v>
      </c>
      <c r="C273" s="141" t="s">
        <v>951</v>
      </c>
      <c r="D273" s="141" t="s">
        <v>2261</v>
      </c>
      <c r="E273" s="142" t="s">
        <v>1122</v>
      </c>
    </row>
    <row r="274" spans="2:5" ht="90" customHeight="1">
      <c r="B274" s="140" t="str">
        <f t="shared" si="5"/>
        <v>6º</v>
      </c>
      <c r="C274" s="141" t="s">
        <v>951</v>
      </c>
      <c r="D274" s="141" t="s">
        <v>2261</v>
      </c>
      <c r="E274" s="142" t="s">
        <v>1157</v>
      </c>
    </row>
    <row r="275" spans="2:5" ht="90" customHeight="1">
      <c r="B275" s="140" t="str">
        <f t="shared" si="5"/>
        <v>6º</v>
      </c>
      <c r="C275" s="141" t="s">
        <v>951</v>
      </c>
      <c r="D275" s="141" t="s">
        <v>2261</v>
      </c>
      <c r="E275" s="142" t="s">
        <v>1124</v>
      </c>
    </row>
    <row r="276" spans="2:5" ht="90" customHeight="1">
      <c r="B276" s="140" t="str">
        <f t="shared" si="5"/>
        <v>6º</v>
      </c>
      <c r="C276" s="141" t="s">
        <v>951</v>
      </c>
      <c r="D276" s="141" t="s">
        <v>2261</v>
      </c>
      <c r="E276" s="142" t="s">
        <v>1125</v>
      </c>
    </row>
    <row r="277" spans="2:5" ht="90" customHeight="1">
      <c r="B277" s="140" t="str">
        <f t="shared" si="5"/>
        <v>6º</v>
      </c>
      <c r="C277" s="141" t="s">
        <v>951</v>
      </c>
      <c r="D277" s="141" t="s">
        <v>2261</v>
      </c>
      <c r="E277" s="142" t="s">
        <v>1126</v>
      </c>
    </row>
    <row r="278" spans="2:5" ht="90" customHeight="1">
      <c r="B278" s="140" t="str">
        <f t="shared" si="5"/>
        <v>6º</v>
      </c>
      <c r="C278" s="141" t="s">
        <v>951</v>
      </c>
      <c r="D278" s="141" t="s">
        <v>2261</v>
      </c>
      <c r="E278" s="142" t="s">
        <v>1127</v>
      </c>
    </row>
    <row r="279" spans="2:5" ht="90" customHeight="1">
      <c r="B279" s="140" t="str">
        <f t="shared" si="5"/>
        <v>6º</v>
      </c>
      <c r="C279" s="141" t="s">
        <v>951</v>
      </c>
      <c r="D279" s="141" t="s">
        <v>2261</v>
      </c>
      <c r="E279" s="142" t="s">
        <v>1128</v>
      </c>
    </row>
    <row r="280" spans="2:5" ht="117.6" customHeight="1">
      <c r="B280" s="140" t="str">
        <f t="shared" si="5"/>
        <v>6º</v>
      </c>
      <c r="C280" s="141" t="s">
        <v>951</v>
      </c>
      <c r="D280" s="141" t="s">
        <v>2261</v>
      </c>
      <c r="E280" s="142" t="s">
        <v>1129</v>
      </c>
    </row>
    <row r="281" spans="2:5" ht="90" customHeight="1">
      <c r="B281" s="140" t="str">
        <f t="shared" si="5"/>
        <v>6º</v>
      </c>
      <c r="C281" s="151" t="s">
        <v>958</v>
      </c>
      <c r="D281" s="151" t="s">
        <v>2261</v>
      </c>
      <c r="E281" s="152" t="s">
        <v>959</v>
      </c>
    </row>
    <row r="282" spans="2:5" ht="90" customHeight="1">
      <c r="B282" s="140" t="str">
        <f t="shared" si="5"/>
        <v>6º</v>
      </c>
      <c r="C282" s="151" t="s">
        <v>958</v>
      </c>
      <c r="D282" s="151" t="s">
        <v>2261</v>
      </c>
      <c r="E282" s="152" t="s">
        <v>961</v>
      </c>
    </row>
    <row r="283" spans="2:5" ht="90" customHeight="1">
      <c r="B283" s="140" t="str">
        <f t="shared" si="5"/>
        <v>6º</v>
      </c>
      <c r="C283" s="151" t="s">
        <v>958</v>
      </c>
      <c r="D283" s="151" t="s">
        <v>2261</v>
      </c>
      <c r="E283" s="152" t="s">
        <v>1130</v>
      </c>
    </row>
    <row r="284" spans="2:5" ht="90" customHeight="1">
      <c r="B284" s="140" t="str">
        <f t="shared" si="5"/>
        <v>6º</v>
      </c>
      <c r="C284" s="151" t="s">
        <v>958</v>
      </c>
      <c r="D284" s="151" t="s">
        <v>2261</v>
      </c>
      <c r="E284" s="152" t="s">
        <v>1131</v>
      </c>
    </row>
    <row r="285" spans="2:5" ht="90" customHeight="1">
      <c r="B285" s="140" t="str">
        <f t="shared" si="5"/>
        <v>6º</v>
      </c>
      <c r="C285" s="151" t="s">
        <v>958</v>
      </c>
      <c r="D285" s="151" t="s">
        <v>2261</v>
      </c>
      <c r="E285" s="152" t="s">
        <v>1043</v>
      </c>
    </row>
    <row r="286" spans="2:5" ht="90" customHeight="1">
      <c r="B286" s="140" t="str">
        <f t="shared" si="5"/>
        <v>6º</v>
      </c>
      <c r="C286" s="151" t="s">
        <v>958</v>
      </c>
      <c r="D286" s="151" t="s">
        <v>2261</v>
      </c>
      <c r="E286" s="152" t="s">
        <v>1132</v>
      </c>
    </row>
    <row r="287" spans="2:5" ht="90" customHeight="1" thickBot="1">
      <c r="B287" s="143" t="s">
        <v>206</v>
      </c>
      <c r="C287" s="144" t="s">
        <v>958</v>
      </c>
      <c r="D287" s="145" t="s">
        <v>2261</v>
      </c>
      <c r="E287" s="146" t="s">
        <v>1133</v>
      </c>
    </row>
  </sheetData>
  <sheetProtection algorithmName="SHA-512" hashValue="iDzA6nfrTMkXEw7+OSEv/MFx92mGGnSKr06GsE+Q+vIEeR/w6Ku1YmE9f1Jg86DNCV00eLJQ447v5iUurSLpWw==" saltValue="qdGE2UsVQ+7sjiUir+UADA==" spinCount="100000" sheet="1" objects="1" scenarios="1" formatCells="0" formatColumns="0" autoFilter="0"/>
  <autoFilter ref="B2:D287" xr:uid="{AE4D48DC-0A8E-4350-B136-D15C9509AE13}"/>
  <phoneticPr fontId="3" type="noConversion"/>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1FCF26-8EEE-40CF-AAEC-05F9CE500B22}">
  <sheetPr codeName="Hoja18"/>
  <dimension ref="A1:H157"/>
  <sheetViews>
    <sheetView showGridLines="0" zoomScale="70" zoomScaleNormal="70" workbookViewId="0">
      <selection activeCell="B3" sqref="B3"/>
    </sheetView>
  </sheetViews>
  <sheetFormatPr baseColWidth="10" defaultRowHeight="90" customHeight="1" outlineLevelCol="1"/>
  <cols>
    <col min="1" max="1" width="16.109375" style="12" customWidth="1"/>
    <col min="2" max="2" width="15.6640625" style="12" customWidth="1"/>
    <col min="3" max="5" width="15.6640625" style="12" customWidth="1" outlineLevel="1"/>
    <col min="6" max="6" width="75.6640625" style="12" customWidth="1" outlineLevel="1"/>
    <col min="7" max="7" width="75.6640625" style="12" customWidth="1"/>
    <col min="8" max="8" width="55" style="176" hidden="1" customWidth="1"/>
    <col min="9" max="16384" width="11.5546875" style="12"/>
  </cols>
  <sheetData>
    <row r="1" spans="1:8" ht="15" thickBot="1"/>
    <row r="2" spans="1:8" s="13" customFormat="1" ht="90" customHeight="1" thickBot="1">
      <c r="B2" s="236" t="s">
        <v>0</v>
      </c>
      <c r="C2" s="237" t="s">
        <v>1</v>
      </c>
      <c r="D2" s="237" t="s">
        <v>2</v>
      </c>
      <c r="E2" s="237" t="s">
        <v>3</v>
      </c>
      <c r="F2" s="237" t="s">
        <v>4</v>
      </c>
      <c r="G2" s="238" t="s">
        <v>25</v>
      </c>
      <c r="H2" s="177"/>
    </row>
    <row r="3" spans="1:8" s="15" customFormat="1" ht="90" customHeight="1">
      <c r="A3" s="148"/>
      <c r="B3" s="275" t="s">
        <v>22</v>
      </c>
      <c r="C3" s="276" t="s">
        <v>27</v>
      </c>
      <c r="D3" s="277" t="str">
        <f t="shared" ref="D3:D35" si="0">LEFT(F3)</f>
        <v>1</v>
      </c>
      <c r="E3" s="276" t="str">
        <f t="shared" ref="E3:E35" si="1">MID(H3,FIND("(",H3)+1,FIND(")",H3)-FIND("(",H3)-1)</f>
        <v>CP2, CC1, CC2, CCEC3</v>
      </c>
      <c r="F3" s="276" t="str">
        <f t="shared" ref="F3:F35" si="2">MID(H3,1,FIND("(",H3)-1)</f>
        <v xml:space="preserve">1.1 Mostrar interés y respeto a las distintas lenguas y variedades dialectales de su entorno, incluidas las lenguas de signos, descubriendo las diferencias. </v>
      </c>
      <c r="G3" s="346"/>
      <c r="H3" s="179" t="s">
        <v>1485</v>
      </c>
    </row>
    <row r="4" spans="1:8" ht="90" customHeight="1">
      <c r="B4" s="279" t="s">
        <v>22</v>
      </c>
      <c r="C4" s="280" t="s">
        <v>27</v>
      </c>
      <c r="D4" s="281" t="str">
        <f t="shared" si="0"/>
        <v>1</v>
      </c>
      <c r="E4" s="280" t="str">
        <f t="shared" si="1"/>
        <v>CCL5, CP3, CPSAA3, CC1, CC2, CC3, CCEC1</v>
      </c>
      <c r="F4" s="280" t="str">
        <f t="shared" si="2"/>
        <v xml:space="preserve">1.2 Descubrir, de manera acompañada y en contextos próximos, algunos prejuicios y estereotipos lingüísticos y culturales muy frecuentes, mostrando una actitud respetuosa. </v>
      </c>
      <c r="G4" s="347"/>
      <c r="H4" s="179" t="s">
        <v>1486</v>
      </c>
    </row>
    <row r="5" spans="1:8" ht="90" customHeight="1">
      <c r="B5" s="279" t="s">
        <v>22</v>
      </c>
      <c r="C5" s="280" t="s">
        <v>27</v>
      </c>
      <c r="D5" s="281" t="str">
        <f t="shared" si="0"/>
        <v>2</v>
      </c>
      <c r="E5" s="280" t="str">
        <f t="shared" si="1"/>
        <v>CCL2, STEM1, CD3, CPSAA3</v>
      </c>
      <c r="F5" s="280" t="str">
        <f t="shared" si="2"/>
        <v xml:space="preserve">2.1 Comprender el sentido de textos orales y multimodales sencillos, reconociendo las ideas principales y los mensajes explícitos más sencillos, e identificando, de manera acompañada, los elementos no verbales más elementales. </v>
      </c>
      <c r="G5" s="347"/>
      <c r="H5" s="179" t="s">
        <v>1487</v>
      </c>
    </row>
    <row r="6" spans="1:8" ht="90" customHeight="1">
      <c r="B6" s="279" t="s">
        <v>22</v>
      </c>
      <c r="C6" s="280" t="s">
        <v>27</v>
      </c>
      <c r="D6" s="281" t="str">
        <f t="shared" si="0"/>
        <v>2</v>
      </c>
      <c r="E6" s="280" t="str">
        <f t="shared" si="1"/>
        <v>CCL2, CP2, STEM1, CPSAA3, CCEC3</v>
      </c>
      <c r="F6" s="280" t="str">
        <f t="shared" si="2"/>
        <v xml:space="preserve">2.2 Identificar, de manera guiada, elementos básicos de la comunicación no verbal, interpretando textos orales y multimodales sencillos y potenciando el desarrollo de capacidades, actitudes y destrezas visuales, auditivas y corporales. </v>
      </c>
      <c r="G6" s="347"/>
      <c r="H6" s="179" t="s">
        <v>1488</v>
      </c>
    </row>
    <row r="7" spans="1:8" ht="90" customHeight="1">
      <c r="B7" s="279" t="s">
        <v>22</v>
      </c>
      <c r="C7" s="280" t="s">
        <v>27</v>
      </c>
      <c r="D7" s="281" t="str">
        <f t="shared" si="0"/>
        <v>3</v>
      </c>
      <c r="E7" s="280" t="str">
        <f t="shared" si="1"/>
        <v>CCL1, CCL5, CP2, STEM1, CCEC3</v>
      </c>
      <c r="F7" s="280" t="str">
        <f t="shared" si="2"/>
        <v xml:space="preserve">3.1 Producir textos orales y multimodales breves y sencillos, con planificación acompañada y utilizando recursos no verbales elementales. </v>
      </c>
      <c r="G7" s="347"/>
      <c r="H7" s="179" t="s">
        <v>1489</v>
      </c>
    </row>
    <row r="8" spans="1:8" ht="90" customHeight="1">
      <c r="B8" s="279" t="s">
        <v>22</v>
      </c>
      <c r="C8" s="280" t="s">
        <v>27</v>
      </c>
      <c r="D8" s="281" t="str">
        <f t="shared" si="0"/>
        <v>3</v>
      </c>
      <c r="E8" s="280" t="str">
        <f t="shared" si="1"/>
        <v>CCL1, CCL5, CPSAA3, CC1, CC2</v>
      </c>
      <c r="F8" s="280" t="str">
        <f t="shared" si="2"/>
        <v xml:space="preserve">3.2 Participar en interacciones orales espontáneas con actitud respetuosa y desarrollando la escucha activa. </v>
      </c>
      <c r="G8" s="347"/>
      <c r="H8" s="179" t="s">
        <v>1490</v>
      </c>
    </row>
    <row r="9" spans="1:8" ht="90" customHeight="1">
      <c r="B9" s="279" t="s">
        <v>22</v>
      </c>
      <c r="C9" s="280" t="s">
        <v>27</v>
      </c>
      <c r="D9" s="281" t="str">
        <f t="shared" si="0"/>
        <v>4</v>
      </c>
      <c r="E9" s="280" t="str">
        <f t="shared" si="1"/>
        <v>CCL2, CCL4, CCL5, CP2, STEM1, CD1, CPSAA4, CPSAA5</v>
      </c>
      <c r="F9" s="280" t="str">
        <f t="shared" si="2"/>
        <v xml:space="preserve">4.1 Comprender el sentido global y la información relevante de textos breves y cercanos, escritos y multimodales, a partir de estrategias básicas de comprensión antes, durante y después de la lectura. </v>
      </c>
      <c r="G9" s="347" t="s">
        <v>2289</v>
      </c>
      <c r="H9" s="180" t="s">
        <v>2203</v>
      </c>
    </row>
    <row r="10" spans="1:8" ht="90" customHeight="1">
      <c r="B10" s="279" t="s">
        <v>22</v>
      </c>
      <c r="C10" s="280" t="s">
        <v>27</v>
      </c>
      <c r="D10" s="281" t="str">
        <f t="shared" si="0"/>
        <v>4</v>
      </c>
      <c r="E10" s="280" t="str">
        <f t="shared" si="1"/>
        <v>CCL2, CCL3, CCL5, STEM1, CPSAA4</v>
      </c>
      <c r="F10" s="280" t="str">
        <f t="shared" si="2"/>
        <v xml:space="preserve">4.2 Analizar, de manera acompañada, el contenido y aspectos formales elementales de textos escritos y multimodales breves sencillos, valorando su contenido. </v>
      </c>
      <c r="G10" s="347"/>
      <c r="H10" s="180" t="s">
        <v>2204</v>
      </c>
    </row>
    <row r="11" spans="1:8" ht="90" customHeight="1">
      <c r="B11" s="279" t="s">
        <v>22</v>
      </c>
      <c r="C11" s="280" t="s">
        <v>27</v>
      </c>
      <c r="D11" s="281" t="str">
        <f t="shared" si="0"/>
        <v>4</v>
      </c>
      <c r="E11" s="280" t="str">
        <f t="shared" si="1"/>
        <v>CCL2 CCL3, STEM1, CPSAA5</v>
      </c>
      <c r="F11" s="280" t="str">
        <f t="shared" si="2"/>
        <v xml:space="preserve">4.3 Explorar, de forma guiada, los elementos básicos gráficos, textuales y paratextuales de textos escritos y multimodales sencillos que favorezcan la comprensión lectora, descubriendo la estructura organizativa del texto. </v>
      </c>
      <c r="G11" s="347"/>
      <c r="H11" s="179" t="s">
        <v>1491</v>
      </c>
    </row>
    <row r="12" spans="1:8" ht="90" customHeight="1">
      <c r="B12" s="279" t="s">
        <v>22</v>
      </c>
      <c r="C12" s="280" t="s">
        <v>27</v>
      </c>
      <c r="D12" s="281" t="str">
        <f t="shared" si="0"/>
        <v>4</v>
      </c>
      <c r="E12" s="280" t="str">
        <f t="shared" si="1"/>
        <v>CCL2, STEM1, CPSAA4, CPSAA5</v>
      </c>
      <c r="F12" s="280" t="str">
        <f t="shared" si="2"/>
        <v xml:space="preserve">4.4 Relacionar los sonidos del lenguaje hablado con sus grafías correspondientes a través la asociación grafema-fonema, la conciencia fonológica y la fluidez verbal, desarrollando el aprendizaje lectoescritor y contribuyendo a la comprensión de textos escritos y multimodales. </v>
      </c>
      <c r="G12" s="347"/>
      <c r="H12" s="179" t="s">
        <v>1492</v>
      </c>
    </row>
    <row r="13" spans="1:8" ht="90" customHeight="1">
      <c r="B13" s="279" t="s">
        <v>22</v>
      </c>
      <c r="C13" s="280" t="s">
        <v>27</v>
      </c>
      <c r="D13" s="281" t="str">
        <f t="shared" si="0"/>
        <v>5</v>
      </c>
      <c r="E13" s="280" t="str">
        <f t="shared" si="1"/>
        <v>CCL1, CCL3, CCL5, CPSAA5, CC2, CE3</v>
      </c>
      <c r="F13" s="280" t="str">
        <f t="shared" si="2"/>
        <v xml:space="preserve">5.1 Producir textos escritos y multimodales sencillos y coherentes en distintos soportes, desde las diferentes etapas del proceso evolutivo de la escritura, ajustándose a modelos dados. </v>
      </c>
      <c r="G13" s="347"/>
      <c r="H13" s="179" t="s">
        <v>1493</v>
      </c>
    </row>
    <row r="14" spans="1:8" ht="90" customHeight="1">
      <c r="B14" s="279" t="s">
        <v>22</v>
      </c>
      <c r="C14" s="280" t="s">
        <v>27</v>
      </c>
      <c r="D14" s="281" t="str">
        <f t="shared" si="0"/>
        <v>5</v>
      </c>
      <c r="E14" s="280" t="str">
        <f t="shared" si="1"/>
        <v>CCL1, CCL3, STEM1, CPSAA3, CPSAA4, CPSAA5, CC2, CE3, CCEC3</v>
      </c>
      <c r="F14" s="280" t="str">
        <f t="shared" si="2"/>
        <v xml:space="preserve">5.2 Elaborar, de manera guiada, pequeños mapas conceptuales, de manera creativa, individualmente y en grupo, a partir de elementos visuales usándolos como instrumentos que facilitan la comprensión y ayuden a organizar la información y el pensamiento. </v>
      </c>
      <c r="G14" s="347"/>
      <c r="H14" s="179" t="s">
        <v>1494</v>
      </c>
    </row>
    <row r="15" spans="1:8" ht="90" customHeight="1">
      <c r="B15" s="279" t="s">
        <v>22</v>
      </c>
      <c r="C15" s="280" t="s">
        <v>27</v>
      </c>
      <c r="D15" s="281" t="str">
        <f t="shared" si="0"/>
        <v>6</v>
      </c>
      <c r="E15" s="280" t="str">
        <f t="shared" si="1"/>
        <v>CCL1, CCL2, CCL3, CPSAA5</v>
      </c>
      <c r="F15" s="280" t="str">
        <f t="shared" si="2"/>
        <v xml:space="preserve">6.1 Localizar información sencilla de distintas fuentes explorándolas y valorando la fiabilidad de las mismas. </v>
      </c>
      <c r="G15" s="347"/>
      <c r="H15" s="179" t="s">
        <v>1495</v>
      </c>
    </row>
    <row r="16" spans="1:8" ht="90" customHeight="1">
      <c r="B16" s="279" t="s">
        <v>22</v>
      </c>
      <c r="C16" s="280" t="s">
        <v>27</v>
      </c>
      <c r="D16" s="281" t="str">
        <f t="shared" si="0"/>
        <v>6</v>
      </c>
      <c r="E16" s="280" t="str">
        <f t="shared" si="1"/>
        <v>CCL1, CPSAA4, CC2, CE3, CCEC4</v>
      </c>
      <c r="F16" s="280" t="str">
        <f t="shared" si="2"/>
        <v xml:space="preserve">6.2 Compartir los resultados de un proceso de investigación sencillo, individual o grupal, sobre algún tema de interés personal, realizado de manera acompañada utilizando soportes básicos y sencillos de forma guiada. </v>
      </c>
      <c r="G16" s="347"/>
      <c r="H16" s="179" t="s">
        <v>1496</v>
      </c>
    </row>
    <row r="17" spans="2:8" ht="90" customHeight="1">
      <c r="B17" s="279" t="s">
        <v>22</v>
      </c>
      <c r="C17" s="280" t="s">
        <v>27</v>
      </c>
      <c r="D17" s="281" t="str">
        <f t="shared" si="0"/>
        <v>6</v>
      </c>
      <c r="E17" s="280" t="str">
        <f t="shared" si="1"/>
        <v>CCL3, CD1, CD4, CPSAA4, CC2</v>
      </c>
      <c r="F17" s="280" t="str">
        <f t="shared" si="2"/>
        <v xml:space="preserve">6.3 Reconocer, de manera guiada, hábitos de uso crítico, seguro, sostenible y saludable de las tecnologías digitales en relación con la búsqueda y la comunicación de la información. </v>
      </c>
      <c r="G17" s="347"/>
      <c r="H17" s="179" t="s">
        <v>1497</v>
      </c>
    </row>
    <row r="18" spans="2:8" ht="90" customHeight="1">
      <c r="B18" s="279" t="s">
        <v>22</v>
      </c>
      <c r="C18" s="280" t="s">
        <v>27</v>
      </c>
      <c r="D18" s="281" t="str">
        <f t="shared" si="0"/>
        <v>7</v>
      </c>
      <c r="E18" s="280" t="str">
        <f t="shared" si="1"/>
        <v>CCL4, CCEC1, CCEC3</v>
      </c>
      <c r="F18" s="280" t="str">
        <f t="shared" si="2"/>
        <v xml:space="preserve">7.1 Leer de forma acompañada textos breves y sencillos de distintos autores y autoras acordes con sus gustos e intereses, seleccionados de manera acompañada, desde las diferentes etapas del proceso evolutivo de la lectura. </v>
      </c>
      <c r="G18" s="347"/>
      <c r="H18" s="179" t="s">
        <v>1498</v>
      </c>
    </row>
    <row r="19" spans="2:8" ht="90" customHeight="1">
      <c r="B19" s="279" t="s">
        <v>22</v>
      </c>
      <c r="C19" s="280" t="s">
        <v>27</v>
      </c>
      <c r="D19" s="281" t="str">
        <f t="shared" si="0"/>
        <v>7</v>
      </c>
      <c r="E19" s="280" t="str">
        <f t="shared" si="1"/>
        <v>CCL1, CCL4, CPSAA1, CPSAA3, CC2</v>
      </c>
      <c r="F19" s="280" t="str">
        <f t="shared" si="2"/>
        <v xml:space="preserve">7.2 Compartir oralmente y de forma guiada la experiencia y disfrute por la lectura participando en comunidades lectoras de ámbito escolar. </v>
      </c>
      <c r="G19" s="347"/>
      <c r="H19" s="179" t="s">
        <v>1499</v>
      </c>
    </row>
    <row r="20" spans="2:8" ht="90" customHeight="1">
      <c r="B20" s="279" t="s">
        <v>22</v>
      </c>
      <c r="C20" s="280" t="s">
        <v>27</v>
      </c>
      <c r="D20" s="281" t="str">
        <f t="shared" si="0"/>
        <v>7</v>
      </c>
      <c r="E20" s="280" t="str">
        <f t="shared" si="1"/>
        <v>CCL1, CCL4, CPSAA1, CPSAA3, CCEC2, CCEC3</v>
      </c>
      <c r="F20" s="280" t="str">
        <f t="shared" si="2"/>
        <v xml:space="preserve">7.3 Participar en lecturas expresivas, dramatizaciones o interpretaciones de textos breves y sencillos con cierta entonación y musicalidad, de manera individual o en grupo, explorando las diferentes posibilidades expresivas de la voz y el cuerpo, fomentando el gusto por la lectura como fuente de placer y disfrutando de su dimensión social. </v>
      </c>
      <c r="G20" s="347"/>
      <c r="H20" s="179" t="s">
        <v>1500</v>
      </c>
    </row>
    <row r="21" spans="2:8" ht="90" customHeight="1">
      <c r="B21" s="279" t="s">
        <v>22</v>
      </c>
      <c r="C21" s="280" t="s">
        <v>27</v>
      </c>
      <c r="D21" s="281" t="str">
        <f t="shared" si="0"/>
        <v>8</v>
      </c>
      <c r="E21" s="280" t="str">
        <f t="shared" si="1"/>
        <v>CCL1, CCL4, CCEC1</v>
      </c>
      <c r="F21" s="280" t="str">
        <f t="shared" si="2"/>
        <v xml:space="preserve">8.1 Escuchar y leer textos orales y escritos, breves y sencillos, de la literatura infantil, que recojan diversidad de autores y autoras, estableciendo de manera acompañada relaciones elementales entre ellos. </v>
      </c>
      <c r="G21" s="347"/>
      <c r="H21" s="179" t="s">
        <v>1501</v>
      </c>
    </row>
    <row r="22" spans="2:8" ht="90" customHeight="1">
      <c r="B22" s="279" t="s">
        <v>22</v>
      </c>
      <c r="C22" s="280" t="s">
        <v>27</v>
      </c>
      <c r="D22" s="281" t="str">
        <f t="shared" si="0"/>
        <v>8</v>
      </c>
      <c r="E22" s="280" t="str">
        <f t="shared" si="1"/>
        <v>CCL2, CCL4, CCEC1, CCEC2</v>
      </c>
      <c r="F22" s="280" t="str">
        <f t="shared" si="2"/>
        <v xml:space="preserve">8.2 Realizar, de manera acompañada, lecturas de refranes, retahílas, adivinanzas, trabalenguas y textos breves y sencillos de tradición oral, con entonación y musicalidad, de forma individual y en grupo, descubriendo el valor de los textos literarios como patrimonio artístico y fuente de enriquecimiento personal. </v>
      </c>
      <c r="G22" s="347"/>
      <c r="H22" s="179" t="s">
        <v>1502</v>
      </c>
    </row>
    <row r="23" spans="2:8" ht="90" customHeight="1">
      <c r="B23" s="279" t="s">
        <v>22</v>
      </c>
      <c r="C23" s="280" t="s">
        <v>27</v>
      </c>
      <c r="D23" s="281" t="str">
        <f t="shared" si="0"/>
        <v>8</v>
      </c>
      <c r="E23" s="280" t="str">
        <f t="shared" si="1"/>
        <v>CCL1, CCL4, CE1, CE3, CCEC3, CCEC4</v>
      </c>
      <c r="F23" s="280" t="str">
        <f t="shared" si="2"/>
        <v xml:space="preserve">8.3 Producir, de manera acompañada, textos breves y sencillos individuales o colectivos con intención literaria, adaptados a las diferentes etapas del proceso evolutivo de la escritura, a partir de modelos dados, en distintos soportes y complementándolos con otros lenguajes artísticos. </v>
      </c>
      <c r="G23" s="347"/>
      <c r="H23" s="179" t="s">
        <v>1503</v>
      </c>
    </row>
    <row r="24" spans="2:8" ht="90" customHeight="1">
      <c r="B24" s="279" t="s">
        <v>22</v>
      </c>
      <c r="C24" s="280" t="s">
        <v>27</v>
      </c>
      <c r="D24" s="281" t="str">
        <f t="shared" si="0"/>
        <v>9</v>
      </c>
      <c r="E24" s="280" t="str">
        <f t="shared" si="1"/>
        <v>CCL1, CCL2, CP2, STEM2, CPSAA5</v>
      </c>
      <c r="F24" s="280" t="str">
        <f t="shared" si="2"/>
        <v xml:space="preserve">9.1 Descubrir conclusiones elementales sobre el funcionamiento de la lengua, prestando especial atención a la concordancia y la ortografía natural, a partir de la observación, comparación y transformación de palabras y enunciados, en un proceso acompañado de producción o comprensión de textos breves y sencillos en contextos significativos. </v>
      </c>
      <c r="G24" s="347"/>
      <c r="H24" s="179" t="s">
        <v>1504</v>
      </c>
    </row>
    <row r="25" spans="2:8" ht="90" customHeight="1">
      <c r="B25" s="279" t="s">
        <v>22</v>
      </c>
      <c r="C25" s="280" t="s">
        <v>27</v>
      </c>
      <c r="D25" s="281" t="str">
        <f t="shared" si="0"/>
        <v>9</v>
      </c>
      <c r="E25" s="280" t="str">
        <f t="shared" si="1"/>
        <v>CCL1, CPSAA4, CPSAA5, CE1</v>
      </c>
      <c r="F25" s="280" t="str">
        <f t="shared" si="2"/>
        <v xml:space="preserve">9.2 Revisar y mejorar los textos propios de manera acompañada, a partir de la reflexión usando la terminología lingüística básica adecuada, desarrollando progresivamente la autoconfianza. </v>
      </c>
      <c r="G25" s="347"/>
      <c r="H25" s="179" t="s">
        <v>1505</v>
      </c>
    </row>
    <row r="26" spans="2:8" ht="90" customHeight="1">
      <c r="B26" s="279" t="s">
        <v>22</v>
      </c>
      <c r="C26" s="280" t="s">
        <v>27</v>
      </c>
      <c r="D26" s="281" t="str">
        <f>LEFT(F26,2)</f>
        <v>10</v>
      </c>
      <c r="E26" s="280" t="str">
        <f t="shared" si="1"/>
        <v>CCL1, CCL5, CP3, CC1, CC2, CCEC1</v>
      </c>
      <c r="F26" s="280" t="str">
        <f>MID(H26,1.1,FIND("(",H26)-2)</f>
        <v>10.1 Identificar los usos lingüísticos discriminatorios a partir de la puesta en común grupal sobre los aspectos elementales, verbales y no verbales, de la comunicación, teniendo en cuenta una perspectiva de género y utilizando un lenguaje respetuoso con las diferencias.</v>
      </c>
      <c r="G26" s="347"/>
      <c r="H26" s="179" t="s">
        <v>1506</v>
      </c>
    </row>
    <row r="27" spans="2:8" ht="90" customHeight="1">
      <c r="B27" s="279" t="s">
        <v>22</v>
      </c>
      <c r="C27" s="280" t="s">
        <v>49</v>
      </c>
      <c r="D27" s="281" t="str">
        <f>LEFT(F27,2)</f>
        <v>10</v>
      </c>
      <c r="E27" s="280" t="str">
        <f t="shared" si="1"/>
        <v>CCL1, CCL5, CP3, CPSAA3, CC1, CC2</v>
      </c>
      <c r="F27" s="280" t="str">
        <f t="shared" si="2"/>
        <v xml:space="preserve">10.2 Reconocer, de manera acompañada, estrategias elementales para la escucha activa, la comunicación asertiva y el consenso, iniciándose en la gestión dialogada de conflictos. </v>
      </c>
      <c r="G27" s="347"/>
      <c r="H27" s="179" t="s">
        <v>1507</v>
      </c>
    </row>
    <row r="28" spans="2:8" ht="90" customHeight="1">
      <c r="B28" s="67" t="s">
        <v>72</v>
      </c>
      <c r="C28" s="46" t="s">
        <v>27</v>
      </c>
      <c r="D28" s="85" t="str">
        <f t="shared" si="0"/>
        <v>1</v>
      </c>
      <c r="E28" s="46" t="str">
        <f t="shared" si="1"/>
        <v>CP2, CC1, CC2, CCEC3</v>
      </c>
      <c r="F28" s="46" t="str">
        <f t="shared" si="2"/>
        <v xml:space="preserve">1.1 Mostrar interés y respeto a las distintas lenguas y variedades dialectales de su entorno, incluidas las lenguas de signos, valorando la igualdad en las diferencias. </v>
      </c>
      <c r="G28" s="350"/>
      <c r="H28" s="179" t="s">
        <v>1566</v>
      </c>
    </row>
    <row r="29" spans="2:8" ht="90" customHeight="1">
      <c r="B29" s="67" t="s">
        <v>72</v>
      </c>
      <c r="C29" s="46" t="s">
        <v>27</v>
      </c>
      <c r="D29" s="85" t="str">
        <f t="shared" si="0"/>
        <v>1</v>
      </c>
      <c r="E29" s="46" t="str">
        <f t="shared" si="1"/>
        <v>CCL5, CP3, CPSAA3, CC1, CC2, CC3</v>
      </c>
      <c r="F29" s="46" t="str">
        <f t="shared" si="2"/>
        <v xml:space="preserve">1.2 Reconocer, de manera acompañada y en contextos próximos, algunos prejuicios y estereotipos lingüísticos y culturales muy frecuentes, descubriendo la diversidad de su entorno. </v>
      </c>
      <c r="G29" s="350"/>
      <c r="H29" s="179" t="s">
        <v>1567</v>
      </c>
    </row>
    <row r="30" spans="2:8" ht="90" customHeight="1">
      <c r="B30" s="67" t="s">
        <v>72</v>
      </c>
      <c r="C30" s="46" t="s">
        <v>27</v>
      </c>
      <c r="D30" s="85" t="str">
        <f t="shared" si="0"/>
        <v>2</v>
      </c>
      <c r="E30" s="46" t="str">
        <f t="shared" si="1"/>
        <v>CCL2, STEM1, CD3, CPSAA3</v>
      </c>
      <c r="F30" s="46" t="str">
        <f t="shared" si="2"/>
        <v xml:space="preserve">2.1 Comprender el sentido de textos orales y multimodales sencillos, reconociendo las ideas principales, los mensajes explícitos y los mensajes implícitos más sencillos, e iniciando, de manera acompañada, la valoración del contenido y de los elementos no verbales más elementales. </v>
      </c>
      <c r="G30" s="350"/>
      <c r="H30" s="179" t="s">
        <v>1568</v>
      </c>
    </row>
    <row r="31" spans="2:8" ht="90" customHeight="1">
      <c r="B31" s="67" t="s">
        <v>72</v>
      </c>
      <c r="C31" s="46" t="s">
        <v>27</v>
      </c>
      <c r="D31" s="85" t="str">
        <f t="shared" si="0"/>
        <v>2</v>
      </c>
      <c r="E31" s="46" t="str">
        <f t="shared" si="1"/>
        <v>CCL2, CP2, STEM1, CPSAA3, CCEC3</v>
      </c>
      <c r="F31" s="46" t="str">
        <f t="shared" si="2"/>
        <v xml:space="preserve">2.2 Identificar elementos básicos de la comunicación no verbal, interpretando textos orales y multimodales sencillos y potenciando el desarrollo de capacidades, actitudes y destrezas visuales, auditivas y corporales. </v>
      </c>
      <c r="G31" s="350"/>
      <c r="H31" s="179" t="s">
        <v>1569</v>
      </c>
    </row>
    <row r="32" spans="2:8" ht="90" customHeight="1">
      <c r="B32" s="67" t="s">
        <v>72</v>
      </c>
      <c r="C32" s="46" t="s">
        <v>27</v>
      </c>
      <c r="D32" s="85" t="str">
        <f t="shared" si="0"/>
        <v>3</v>
      </c>
      <c r="E32" s="46" t="str">
        <f t="shared" si="1"/>
        <v>CCL1, CCL5, CP2, STEM1, CD2, CCEC3</v>
      </c>
      <c r="F32" s="46" t="str">
        <f t="shared" si="2"/>
        <v xml:space="preserve">3.1 Producir textos orales y multimodales sencillos, coherentes, con planificación acompañada y utilizando recursos no verbales elementales. </v>
      </c>
      <c r="G32" s="350"/>
      <c r="H32" s="179" t="s">
        <v>1570</v>
      </c>
    </row>
    <row r="33" spans="2:8" ht="90" customHeight="1">
      <c r="B33" s="67" t="s">
        <v>72</v>
      </c>
      <c r="C33" s="46" t="s">
        <v>27</v>
      </c>
      <c r="D33" s="85" t="str">
        <f t="shared" si="0"/>
        <v>3</v>
      </c>
      <c r="E33" s="46" t="str">
        <f t="shared" si="1"/>
        <v>CCL1, CCL5, STEM1, CPSAA3, CC1, CC2</v>
      </c>
      <c r="F33" s="46" t="str">
        <f t="shared" si="2"/>
        <v xml:space="preserve">3.2 Participar en interacciones orales espontáneas, incorporando estrategias elementales y sencillas de escucha activa y de cortesía lingüística. </v>
      </c>
      <c r="G33" s="350"/>
      <c r="H33" s="179" t="s">
        <v>1571</v>
      </c>
    </row>
    <row r="34" spans="2:8" ht="90" customHeight="1">
      <c r="B34" s="67" t="s">
        <v>72</v>
      </c>
      <c r="C34" s="46" t="s">
        <v>27</v>
      </c>
      <c r="D34" s="85" t="str">
        <f t="shared" si="0"/>
        <v>4</v>
      </c>
      <c r="E34" s="46" t="str">
        <f t="shared" si="1"/>
        <v>CCL2, CCL4, CCL5, CP2, STEM1, CD1, CPSAA4, CPSAA5</v>
      </c>
      <c r="F34" s="46" t="str">
        <f t="shared" si="2"/>
        <v xml:space="preserve">4.1 Comprender el sentido global y la información relevante de textos cercanos, escritos y multimodales, a partir de estrategias básicas de comprensión antes, durante y después de la lectura. </v>
      </c>
      <c r="G34" s="350"/>
      <c r="H34" s="179" t="s">
        <v>1572</v>
      </c>
    </row>
    <row r="35" spans="2:8" ht="90" customHeight="1">
      <c r="B35" s="67" t="s">
        <v>72</v>
      </c>
      <c r="C35" s="46" t="s">
        <v>27</v>
      </c>
      <c r="D35" s="85" t="str">
        <f t="shared" si="0"/>
        <v>4</v>
      </c>
      <c r="E35" s="46" t="str">
        <f t="shared" si="1"/>
        <v>CCL2, CCL3, CCL5, STEM1, CPSAA4</v>
      </c>
      <c r="F35" s="46" t="str">
        <f t="shared" si="2"/>
        <v xml:space="preserve">4.2 Analizar, de manera acompañada, el contenido y aspectos formales y no verbales elementales de textos escritos y multimodales sencillos valorando su contenido y estructura. </v>
      </c>
      <c r="G35" s="350"/>
      <c r="H35" s="179" t="s">
        <v>1573</v>
      </c>
    </row>
    <row r="36" spans="2:8" ht="90" customHeight="1">
      <c r="B36" s="67" t="s">
        <v>72</v>
      </c>
      <c r="C36" s="46" t="s">
        <v>27</v>
      </c>
      <c r="D36" s="85" t="str">
        <f t="shared" ref="D36:D67" si="3">LEFT(F36)</f>
        <v>4</v>
      </c>
      <c r="E36" s="46" t="str">
        <f t="shared" ref="E36:E67" si="4">MID(H36,FIND("(",H36)+1,FIND(")",H36)-FIND("(",H36)-1)</f>
        <v>CCL2 CCL3, STEM1, CPSAA5</v>
      </c>
      <c r="F36" s="46" t="str">
        <f t="shared" ref="F36:F67" si="5">MID(H36,1,FIND("(",H36)-1)</f>
        <v xml:space="preserve">4.3 Identificar los elementos básicos gráficos, textuales y paratextuales de textos escritos y multimodales sencillos que favorezcan la comprensión lectora, descubriendo la estructura organizativa del texto. </v>
      </c>
      <c r="G36" s="350"/>
      <c r="H36" s="179" t="s">
        <v>1574</v>
      </c>
    </row>
    <row r="37" spans="2:8" ht="90" customHeight="1">
      <c r="B37" s="67" t="s">
        <v>72</v>
      </c>
      <c r="C37" s="46" t="s">
        <v>27</v>
      </c>
      <c r="D37" s="85" t="str">
        <f t="shared" si="3"/>
        <v>4</v>
      </c>
      <c r="E37" s="46" t="str">
        <f t="shared" si="4"/>
        <v>CCL2, STEM1, CPSAA4, CPSAA5</v>
      </c>
      <c r="F37" s="46" t="str">
        <f t="shared" si="5"/>
        <v xml:space="preserve">4.4 Relacionar los sonidos del lenguaje hablado con sus grafías correspondientes afianzando la asociación grafema-fonema, la conciencia fonológica y la fluidez verbal, desarrollando el aprendizaje lectoescritor y contribuyendo a la comprensión de textos escritos y multimodales. </v>
      </c>
      <c r="G37" s="350"/>
      <c r="H37" s="179" t="s">
        <v>1575</v>
      </c>
    </row>
    <row r="38" spans="2:8" ht="90" customHeight="1">
      <c r="B38" s="67" t="s">
        <v>72</v>
      </c>
      <c r="C38" s="46" t="s">
        <v>27</v>
      </c>
      <c r="D38" s="85" t="str">
        <f t="shared" si="3"/>
        <v>5</v>
      </c>
      <c r="E38" s="46" t="str">
        <f t="shared" si="4"/>
        <v>CCL1, CCL3, CCL5, CPSAA5, CC2, CE3</v>
      </c>
      <c r="F38" s="46" t="str">
        <f t="shared" si="5"/>
        <v xml:space="preserve">5.1 Producir textos escritos y multimodales sencillos y coherentes en distintos soportes, desde las diferentes etapas del proceso evolutivo de la escritura, ajustándose a modelos dados y movilizando, de manera acompañada, estrategias elementales, individuales o grupales, de planificación, textualización y revisión. </v>
      </c>
      <c r="G38" s="350"/>
      <c r="H38" s="179" t="s">
        <v>1576</v>
      </c>
    </row>
    <row r="39" spans="2:8" ht="90" customHeight="1">
      <c r="B39" s="67" t="s">
        <v>72</v>
      </c>
      <c r="C39" s="46" t="s">
        <v>27</v>
      </c>
      <c r="D39" s="85" t="str">
        <f t="shared" si="3"/>
        <v>5</v>
      </c>
      <c r="E39" s="46" t="str">
        <f t="shared" si="4"/>
        <v>CCL1, CCL3, STEM1, CPSAA3, CPSAA4, CPSAA5, CC2, CE3, CCEC3</v>
      </c>
      <c r="F39" s="46" t="str">
        <f t="shared" si="5"/>
        <v xml:space="preserve">5.2 Elaborar, de manera guiada, pequeños esquemas y mapas conceptuales sencillos, de manera creativa, individualmente y en grupo, usándolos como instrumentos que facilitan la comprensión y ayuden a organizar la información y el pensamiento. </v>
      </c>
      <c r="G39" s="350"/>
      <c r="H39" s="179" t="s">
        <v>1577</v>
      </c>
    </row>
    <row r="40" spans="2:8" ht="90" customHeight="1">
      <c r="B40" s="67" t="s">
        <v>72</v>
      </c>
      <c r="C40" s="46" t="s">
        <v>27</v>
      </c>
      <c r="D40" s="85" t="str">
        <f t="shared" si="3"/>
        <v>6</v>
      </c>
      <c r="E40" s="46" t="str">
        <f t="shared" si="4"/>
        <v>CCL1, CCL2, CCL3, CPSAA5</v>
      </c>
      <c r="F40" s="46" t="str">
        <f t="shared" si="5"/>
        <v xml:space="preserve">6.1 Localizar y seleccionar información sencilla de distintas fuentes, explorándolas y valorando la fiabilidad de las mismas, respetando la privacidad. </v>
      </c>
      <c r="G40" s="350"/>
      <c r="H40" s="179" t="s">
        <v>1578</v>
      </c>
    </row>
    <row r="41" spans="2:8" ht="90" customHeight="1">
      <c r="B41" s="67" t="s">
        <v>72</v>
      </c>
      <c r="C41" s="46" t="s">
        <v>27</v>
      </c>
      <c r="D41" s="85" t="str">
        <f t="shared" si="3"/>
        <v>6</v>
      </c>
      <c r="E41" s="46" t="str">
        <f t="shared" si="4"/>
        <v>CCL1, CPSAA4, CC2, CE3, CCEC4</v>
      </c>
      <c r="F41" s="46" t="str">
        <f t="shared" si="5"/>
        <v xml:space="preserve">6.2 Compartir los resultados de un proceso de investigación sencillo, individual o grupal, sobre algún tema de interés personal, realizado de manera acompañada utilizando medios y soportes sencillos de forma guiada. </v>
      </c>
      <c r="G41" s="350"/>
      <c r="H41" s="179" t="s">
        <v>1579</v>
      </c>
    </row>
    <row r="42" spans="2:8" ht="90" customHeight="1">
      <c r="B42" s="67" t="s">
        <v>72</v>
      </c>
      <c r="C42" s="46" t="s">
        <v>27</v>
      </c>
      <c r="D42" s="85" t="str">
        <f t="shared" si="3"/>
        <v>6</v>
      </c>
      <c r="E42" s="46" t="str">
        <f t="shared" si="4"/>
        <v>CCL3, CD1, CD4, CPSAA4, CC2</v>
      </c>
      <c r="F42" s="46" t="str">
        <f t="shared" si="5"/>
        <v xml:space="preserve">6.3 Adoptar hábitos de uso crítico, seguro, sostenible y saludable de las tecnologías digitales en relación con la búsqueda y la comunicación de la información. </v>
      </c>
      <c r="G42" s="350" t="s">
        <v>2290</v>
      </c>
      <c r="H42" s="179" t="s">
        <v>1580</v>
      </c>
    </row>
    <row r="43" spans="2:8" ht="90" customHeight="1">
      <c r="B43" s="67" t="s">
        <v>72</v>
      </c>
      <c r="C43" s="46" t="s">
        <v>27</v>
      </c>
      <c r="D43" s="85" t="str">
        <f t="shared" si="3"/>
        <v>7</v>
      </c>
      <c r="E43" s="46" t="str">
        <f t="shared" si="4"/>
        <v>CCL4, CCEC1, CCEC3</v>
      </c>
      <c r="F43" s="46" t="str">
        <f t="shared" si="5"/>
        <v xml:space="preserve">7.1 Leer de forma acompañada textos de distintos autores y autoras acordes con sus gustos e intereses, seleccionados de manera acompañada, desde las diferentes etapas del proceso evolutivo de la lectura. </v>
      </c>
      <c r="G43" s="350"/>
      <c r="H43" s="179" t="s">
        <v>1581</v>
      </c>
    </row>
    <row r="44" spans="2:8" ht="90" customHeight="1">
      <c r="B44" s="67" t="s">
        <v>72</v>
      </c>
      <c r="C44" s="46" t="s">
        <v>27</v>
      </c>
      <c r="D44" s="85" t="str">
        <f t="shared" si="3"/>
        <v>7</v>
      </c>
      <c r="E44" s="46" t="str">
        <f t="shared" si="4"/>
        <v>CCL1, CCL4, CPSAA1, CPSAA3, CC2</v>
      </c>
      <c r="F44" s="46" t="str">
        <f t="shared" si="5"/>
        <v xml:space="preserve">7.2 Compartir oralmente la experiencia y disfrute por la lectura participando en comunidades lectoras de ámbito escolar. </v>
      </c>
      <c r="G44" s="350"/>
      <c r="H44" s="179" t="s">
        <v>1582</v>
      </c>
    </row>
    <row r="45" spans="2:8" ht="90" customHeight="1">
      <c r="B45" s="67" t="s">
        <v>72</v>
      </c>
      <c r="C45" s="46" t="s">
        <v>27</v>
      </c>
      <c r="D45" s="85" t="str">
        <f t="shared" si="3"/>
        <v>7</v>
      </c>
      <c r="E45" s="46" t="str">
        <f t="shared" si="4"/>
        <v>CCL1, CCL4, CPSAA1, CPSAA3, CCEC2, CCEC3</v>
      </c>
      <c r="F45" s="46" t="str">
        <f t="shared" si="5"/>
        <v xml:space="preserve">7.3 Realizar lecturas expresivas, dramatizaciones o interpretaciones de textos breves y sencillos con entonación y musicalidad, de manera individual o en grupo, explorando las diferentes posibilidades expresivas de la voz y el cuerpo, fomentando el gusto por la lectura como fuente de placer y disfrutando de su dimensión social. </v>
      </c>
      <c r="G45" s="350"/>
      <c r="H45" s="179" t="s">
        <v>1583</v>
      </c>
    </row>
    <row r="46" spans="2:8" ht="90" customHeight="1">
      <c r="B46" s="67" t="s">
        <v>72</v>
      </c>
      <c r="C46" s="46" t="s">
        <v>27</v>
      </c>
      <c r="D46" s="85" t="str">
        <f t="shared" si="3"/>
        <v>8</v>
      </c>
      <c r="E46" s="46" t="str">
        <f t="shared" si="4"/>
        <v>CCL1, CCL4, CCEC1, CCEC2</v>
      </c>
      <c r="F46" s="46" t="str">
        <f t="shared" si="5"/>
        <v xml:space="preserve">8.1 Escuchar y leer textos orales y escritos de la literatura infantil, que recojan diversidad de autores y autoras, estableciendo de manera acompañada relaciones elementales entre ellos y con otras manifestaciones artísticas o culturales. </v>
      </c>
      <c r="G46" s="350"/>
      <c r="H46" s="179" t="s">
        <v>1585</v>
      </c>
    </row>
    <row r="47" spans="2:8" ht="90" customHeight="1">
      <c r="B47" s="67" t="s">
        <v>72</v>
      </c>
      <c r="C47" s="46" t="s">
        <v>27</v>
      </c>
      <c r="D47" s="85" t="str">
        <f t="shared" si="3"/>
        <v>8</v>
      </c>
      <c r="E47" s="46" t="str">
        <f t="shared" si="4"/>
        <v>CCL2, CCL4, CCEC1, CCEC2</v>
      </c>
      <c r="F47" s="46" t="str">
        <f t="shared" si="5"/>
        <v xml:space="preserve">8.2 Realizar lecturas de refranes, retahílas, adivinanzas, trabalenguas y textos breves y sencillos de tradición oral, con entonación y musicalidad, de forma individual y en grupo, descubriendo el valor de los textos literarios como patrimonio artístico y fuente de enriquecimiento personal. </v>
      </c>
      <c r="G47" s="350"/>
      <c r="H47" s="179" t="s">
        <v>1586</v>
      </c>
    </row>
    <row r="48" spans="2:8" ht="90" customHeight="1">
      <c r="B48" s="67" t="s">
        <v>72</v>
      </c>
      <c r="C48" s="46" t="s">
        <v>27</v>
      </c>
      <c r="D48" s="85" t="str">
        <f t="shared" si="3"/>
        <v>8</v>
      </c>
      <c r="E48" s="46" t="str">
        <f t="shared" si="4"/>
        <v>CCL1, CCL4, CE1, CE3, CCEC3, CCEC4</v>
      </c>
      <c r="F48" s="46" t="str">
        <f t="shared" si="5"/>
        <v xml:space="preserve">8.3 Producir, de manera acompañada, textos sencillos individuales o colectivos con intención literaria, adaptados a las diferentes etapas del proceso evolutivo de la escritura, ajustándose a modelos dados, en distintos soportes y complementándolos con otros lenguajes artísticos. </v>
      </c>
      <c r="G48" s="350"/>
      <c r="H48" s="179" t="s">
        <v>1587</v>
      </c>
    </row>
    <row r="49" spans="2:8" ht="90" customHeight="1">
      <c r="B49" s="67" t="s">
        <v>72</v>
      </c>
      <c r="C49" s="46" t="s">
        <v>27</v>
      </c>
      <c r="D49" s="85" t="str">
        <f t="shared" si="3"/>
        <v>9</v>
      </c>
      <c r="E49" s="46" t="str">
        <f t="shared" si="4"/>
        <v>CCL1, CCL2, CP2, STEM2, CD2, CPSAA5</v>
      </c>
      <c r="F49" s="46" t="str">
        <f t="shared" si="5"/>
        <v xml:space="preserve">9.1 Formular conclusiones elementales sobre el funcionamiento de la lengua, prestando especial atención a la concordancia, a las relaciones de significado entre las palabras, la ortografía natural y la relación básica entre la intención comunicativa y la modalidad oracional, a partir de la observación, comparación y transformación de palabras y enunciados, en un proceso acompañado de producción o comprensión de textos en contextos significativos. </v>
      </c>
      <c r="G49" s="350"/>
      <c r="H49" s="179" t="s">
        <v>1588</v>
      </c>
    </row>
    <row r="50" spans="2:8" ht="90" customHeight="1">
      <c r="B50" s="67" t="s">
        <v>72</v>
      </c>
      <c r="C50" s="46" t="s">
        <v>27</v>
      </c>
      <c r="D50" s="85" t="str">
        <f t="shared" si="3"/>
        <v>9</v>
      </c>
      <c r="E50" s="46" t="str">
        <f t="shared" si="4"/>
        <v>CCL1, CCL2, STEM1, CPSAA4, CPSAA5, CE1</v>
      </c>
      <c r="F50" s="46" t="str">
        <f t="shared" si="5"/>
        <v xml:space="preserve">9.2 Revisar y mejorar los textos propios y subsanar algunos problemas de comprensión lectora, de manera acompañada, a partir de la reflexión metalingüística e interlingüística y usando la terminología lingüística básica adecuada, desarrollando progresivamente la autoconfianza. </v>
      </c>
      <c r="G50" s="350"/>
      <c r="H50" s="179" t="s">
        <v>1589</v>
      </c>
    </row>
    <row r="51" spans="2:8" ht="90" customHeight="1">
      <c r="B51" s="67" t="s">
        <v>72</v>
      </c>
      <c r="C51" s="46" t="s">
        <v>27</v>
      </c>
      <c r="D51" s="85" t="str">
        <f>LEFT(F51,2)</f>
        <v>10</v>
      </c>
      <c r="E51" s="46" t="str">
        <f t="shared" si="4"/>
        <v>CCL1, CCL5, CP3, CC1, CC2, CC3, CCEC1</v>
      </c>
      <c r="F51" s="46" t="str">
        <f t="shared" si="5"/>
        <v xml:space="preserve">10.1 Rechazar los usos lingüísticos discriminatorios identificados a partir de la reflexión grupal acompañada sobre los aspectos elementales, verbales y no verbales, de la comunicación, teniendo en cuenta una perspectiva de género y utilizando un lenguaje respetuoso con las diferencias. </v>
      </c>
      <c r="G51" s="350"/>
      <c r="H51" s="179" t="s">
        <v>1590</v>
      </c>
    </row>
    <row r="52" spans="2:8" ht="90" customHeight="1" thickBot="1">
      <c r="B52" s="68" t="s">
        <v>72</v>
      </c>
      <c r="C52" s="56" t="s">
        <v>27</v>
      </c>
      <c r="D52" s="85" t="str">
        <f>LEFT(F52,2)</f>
        <v>10</v>
      </c>
      <c r="E52" s="56" t="str">
        <f t="shared" si="4"/>
        <v>CCL1, CCL5, CP3, CPSAA3, CC1, CC2</v>
      </c>
      <c r="F52" s="56" t="str">
        <f t="shared" si="5"/>
        <v xml:space="preserve">10.2 Movilizar, con la planificación y el acompañamiento necesarios, estrategias elementales para la escucha activa, la comunicación asertiva y el consenso, iniciándose en la gestión dialogada de conflictos. </v>
      </c>
      <c r="G52" s="351"/>
      <c r="H52" s="179" t="s">
        <v>1591</v>
      </c>
    </row>
    <row r="53" spans="2:8" ht="90" customHeight="1">
      <c r="B53" s="239" t="s">
        <v>23</v>
      </c>
      <c r="C53" s="154" t="s">
        <v>27</v>
      </c>
      <c r="D53" s="240" t="str">
        <f t="shared" si="3"/>
        <v>1</v>
      </c>
      <c r="E53" s="154" t="str">
        <f t="shared" si="4"/>
        <v>CCL1, CP2, CC1, CC2, CCEC3</v>
      </c>
      <c r="F53" s="154" t="str">
        <f t="shared" si="5"/>
        <v xml:space="preserve">1.1 Mostrar interés y respeto a las distintas lenguas y variedades dialectales de su entorno, incluidas las lenguas de signos, identificando algunas expresiones de uso cotidiano. </v>
      </c>
      <c r="G53" s="368"/>
      <c r="H53" s="179" t="s">
        <v>1619</v>
      </c>
    </row>
    <row r="54" spans="2:8" ht="90" customHeight="1">
      <c r="B54" s="70" t="s">
        <v>23</v>
      </c>
      <c r="C54" s="47" t="s">
        <v>27</v>
      </c>
      <c r="D54" s="88" t="str">
        <f t="shared" si="3"/>
        <v>1</v>
      </c>
      <c r="E54" s="47" t="str">
        <f t="shared" si="4"/>
        <v>CCL5, CP3, CPSAA3, CC1, CC2, CC3, CCEC1</v>
      </c>
      <c r="F54" s="47" t="str">
        <f t="shared" si="5"/>
        <v xml:space="preserve">1.2 Identificar, de manera acompañada y en contextos próximos, prejuicios y estereotipos lingüísticos frecuentes, aportando alternativas y reconociendo la diversidad lingüística de su entorno como una fuente de riqueza cultural. </v>
      </c>
      <c r="G54" s="353"/>
      <c r="H54" s="179" t="s">
        <v>1620</v>
      </c>
    </row>
    <row r="55" spans="2:8" ht="90" customHeight="1">
      <c r="B55" s="70" t="s">
        <v>23</v>
      </c>
      <c r="C55" s="47" t="s">
        <v>27</v>
      </c>
      <c r="D55" s="88" t="str">
        <f t="shared" si="3"/>
        <v>2</v>
      </c>
      <c r="E55" s="47" t="str">
        <f t="shared" si="4"/>
        <v>CCL2, CP2, STEM1, CD3, CPSAA3</v>
      </c>
      <c r="F55" s="47" t="str">
        <f t="shared" si="5"/>
        <v xml:space="preserve">2.1 Comprender el sentido de textos orales y multimodales sencillos, reconociendo las ideas principales, los mensajes explícitos y los mensajes implícitos más sencillos, y progresando, de manera acompañada, en la valoración del contenido y de los elementos no verbales elementales. </v>
      </c>
      <c r="G55" s="353"/>
      <c r="H55" s="179" t="s">
        <v>1621</v>
      </c>
    </row>
    <row r="56" spans="2:8" ht="90" customHeight="1">
      <c r="B56" s="70" t="s">
        <v>23</v>
      </c>
      <c r="C56" s="47" t="s">
        <v>27</v>
      </c>
      <c r="D56" s="88" t="str">
        <f t="shared" si="3"/>
        <v>2</v>
      </c>
      <c r="E56" s="47" t="str">
        <f t="shared" si="4"/>
        <v>CCL2, CP2, STEM1, CPSAA3, CCEC3</v>
      </c>
      <c r="F56" s="47" t="str">
        <f t="shared" si="5"/>
        <v xml:space="preserve">2.2 Identificar estrategias de interpretación de elementos básicos de la comunicación no verbal, potenciando el desarrollo de capacidades, actitudes y destrezas visuales, auditivas y corporales. </v>
      </c>
      <c r="G56" s="353"/>
      <c r="H56" s="179" t="s">
        <v>1622</v>
      </c>
    </row>
    <row r="57" spans="2:8" ht="90" customHeight="1">
      <c r="B57" s="70" t="s">
        <v>23</v>
      </c>
      <c r="C57" s="47" t="s">
        <v>27</v>
      </c>
      <c r="D57" s="88" t="str">
        <f t="shared" si="3"/>
        <v>3</v>
      </c>
      <c r="E57" s="47" t="str">
        <f t="shared" si="4"/>
        <v>CCL1, CCL3, CCL5, CP2, STEM1, CD2, CCEC3</v>
      </c>
      <c r="F57" s="47" t="str">
        <f t="shared" si="5"/>
        <v xml:space="preserve">3.1 Producir textos orales y multimodales coherentes, con planificación acompañada y utilizando recursos no verbales básicos. </v>
      </c>
      <c r="G57" s="353"/>
      <c r="H57" s="179" t="s">
        <v>1623</v>
      </c>
    </row>
    <row r="58" spans="2:8" ht="90" customHeight="1">
      <c r="B58" s="70" t="s">
        <v>23</v>
      </c>
      <c r="C58" s="47" t="s">
        <v>27</v>
      </c>
      <c r="D58" s="88" t="str">
        <f t="shared" si="3"/>
        <v>3</v>
      </c>
      <c r="E58" s="47" t="str">
        <f t="shared" si="4"/>
        <v>CCL1, CCL5, STEM1, CD3, CPSAA3, CC1, CC2</v>
      </c>
      <c r="F58" s="47" t="str">
        <f t="shared" si="5"/>
        <v xml:space="preserve">3.2 Participar en interacciones orales espontáneas, incorporando estrategias básicas de escucha activa y cortesía lingüística. </v>
      </c>
      <c r="G58" s="353"/>
      <c r="H58" s="179" t="s">
        <v>1624</v>
      </c>
    </row>
    <row r="59" spans="2:8" ht="90" customHeight="1">
      <c r="B59" s="70" t="s">
        <v>23</v>
      </c>
      <c r="C59" s="47" t="s">
        <v>27</v>
      </c>
      <c r="D59" s="88" t="str">
        <f t="shared" si="3"/>
        <v>4</v>
      </c>
      <c r="E59" s="47" t="str">
        <f t="shared" si="4"/>
        <v>CCL2, CCL4, CCL5, CP2, STEM1, CD1, CPSAA4, CPSAA5</v>
      </c>
      <c r="F59" s="47" t="str">
        <f t="shared" si="5"/>
        <v xml:space="preserve">4.1 Comprender el sentido global y la información relevante de textos sencillos, escritos y multimodales, a partir de estrategias básicas de comprensión antes, durante y después de la lectura. </v>
      </c>
      <c r="G59" s="353"/>
      <c r="H59" s="179" t="s">
        <v>1625</v>
      </c>
    </row>
    <row r="60" spans="2:8" ht="90" customHeight="1">
      <c r="B60" s="70" t="s">
        <v>23</v>
      </c>
      <c r="C60" s="47" t="s">
        <v>27</v>
      </c>
      <c r="D60" s="88" t="str">
        <f t="shared" si="3"/>
        <v>4</v>
      </c>
      <c r="E60" s="47" t="str">
        <f t="shared" si="4"/>
        <v>CCL2, CCL3, CCL5, STEM1, CD1, CPSAA4, CPSAA5</v>
      </c>
      <c r="F60" s="47" t="str">
        <f t="shared" si="5"/>
        <v xml:space="preserve">4.2 Analizar, de manera acompañada, el contenido y aspectos formales y no verbales elementales de textos escritos y multimodales, valorando su contenido, estructura e iniciándose en la evaluación de su fiabilidad. </v>
      </c>
      <c r="G60" s="353"/>
      <c r="H60" s="179" t="s">
        <v>1626</v>
      </c>
    </row>
    <row r="61" spans="2:8" ht="90" customHeight="1">
      <c r="B61" s="70" t="s">
        <v>23</v>
      </c>
      <c r="C61" s="47" t="s">
        <v>27</v>
      </c>
      <c r="D61" s="88" t="str">
        <f t="shared" si="3"/>
        <v>4</v>
      </c>
      <c r="E61" s="47" t="str">
        <f t="shared" si="4"/>
        <v>CCL2 CCL3, STEM1, CPSAA5</v>
      </c>
      <c r="F61" s="47" t="str">
        <f t="shared" si="5"/>
        <v xml:space="preserve">4.3 Analizar los elementos básicos gráficos, textuales y paratextuales de textos escritos y multimodales sencillos que favorezcan la comprensión lectora, identificando la estructura organizativa del texto. </v>
      </c>
      <c r="G61" s="353"/>
      <c r="H61" s="179" t="s">
        <v>1627</v>
      </c>
    </row>
    <row r="62" spans="2:8" ht="90" customHeight="1">
      <c r="B62" s="70" t="s">
        <v>23</v>
      </c>
      <c r="C62" s="47" t="s">
        <v>27</v>
      </c>
      <c r="D62" s="88" t="str">
        <f t="shared" si="3"/>
        <v>5</v>
      </c>
      <c r="E62" s="47" t="str">
        <f t="shared" si="4"/>
        <v>CCL1, CCL3, CCL5, STEM1, CD2, CD3, CPSAA5, CC2, CE3</v>
      </c>
      <c r="F62" s="47" t="str">
        <f t="shared" si="5"/>
        <v xml:space="preserve">5.1 Producir textos escritos y multimodales sencillos y coherentes en distintos soportes, iniciándose en el uso de las normas gramaticales y ortográficas más sencillas al servicio de la cohesión y progresando, de manera acompañada, en la movilización de estrategias sencillas, individuales o grupales, de planificación, textualización y revisión. </v>
      </c>
      <c r="G62" s="353"/>
      <c r="H62" s="179" t="s">
        <v>1629</v>
      </c>
    </row>
    <row r="63" spans="2:8" ht="90" customHeight="1">
      <c r="B63" s="70" t="s">
        <v>23</v>
      </c>
      <c r="C63" s="47" t="s">
        <v>27</v>
      </c>
      <c r="D63" s="88" t="str">
        <f t="shared" si="3"/>
        <v>5</v>
      </c>
      <c r="E63" s="47" t="str">
        <f t="shared" si="4"/>
        <v>CCL1, CCL3, STEM1, CD3, CPSAA3, CPSAA4, CPSAA5, CC2, CE3, CCEC3</v>
      </c>
      <c r="F63" s="47" t="str">
        <f t="shared" si="5"/>
        <v xml:space="preserve">5.2 Elaborar pequeños esquemas, mapas conceptuales y resúmenes sencillos, de manera creativa, individualmente y en grupo, usándolos como instrumentos que facilitan la comprensión y ayuden a organizar la información y el pensamiento. </v>
      </c>
      <c r="G63" s="353" t="s">
        <v>2291</v>
      </c>
      <c r="H63" s="179" t="s">
        <v>1630</v>
      </c>
    </row>
    <row r="64" spans="2:8" ht="90" customHeight="1">
      <c r="B64" s="70" t="s">
        <v>23</v>
      </c>
      <c r="C64" s="47" t="s">
        <v>27</v>
      </c>
      <c r="D64" s="88" t="str">
        <f t="shared" si="3"/>
        <v>6</v>
      </c>
      <c r="E64" s="47" t="str">
        <f t="shared" si="4"/>
        <v>CCL1, CCL2, CCL3, CD1, CD2, CD4, CPSAA5, CE3</v>
      </c>
      <c r="F64" s="47" t="str">
        <f t="shared" si="5"/>
        <v xml:space="preserve">6.1 Localizar y seleccionar información de distintas fuentes, incluidas las digitales, recreándolas mediante la adaptación creativa de modelos elementales dados, reconociendo la propiedad intelectual y respetando la privacidad. </v>
      </c>
      <c r="G64" s="353"/>
      <c r="H64" s="179" t="s">
        <v>1631</v>
      </c>
    </row>
    <row r="65" spans="2:8" ht="90" customHeight="1">
      <c r="B65" s="70" t="s">
        <v>23</v>
      </c>
      <c r="C65" s="47" t="s">
        <v>27</v>
      </c>
      <c r="D65" s="88" t="str">
        <f t="shared" si="3"/>
        <v>6</v>
      </c>
      <c r="E65" s="47" t="str">
        <f t="shared" si="4"/>
        <v>CCL1, CD2, CD3, CPSAA4, CC2, CE3, CCEC4</v>
      </c>
      <c r="F65" s="47" t="str">
        <f t="shared" si="5"/>
        <v xml:space="preserve">6.2 Compartir los resultados de un proceso de investigación sencillo, individual o grupal, sobre algún tema de interés personal, realizado de manera acompañada utilizando medios y soportes sencillos. </v>
      </c>
      <c r="G65" s="353"/>
      <c r="H65" s="179" t="s">
        <v>1632</v>
      </c>
    </row>
    <row r="66" spans="2:8" ht="90" customHeight="1">
      <c r="B66" s="70" t="s">
        <v>23</v>
      </c>
      <c r="C66" s="47" t="s">
        <v>27</v>
      </c>
      <c r="D66" s="88" t="str">
        <f t="shared" si="3"/>
        <v>6</v>
      </c>
      <c r="E66" s="47" t="str">
        <f t="shared" si="4"/>
        <v>CCL3, CD1, CD4, CPSAA4, CC2</v>
      </c>
      <c r="F66" s="47" t="str">
        <f t="shared" si="5"/>
        <v xml:space="preserve">6.3 Adoptar hábitos de uso crítico, seguro, sostenible y saludable de las tecnologías digitales en relación con la búsqueda, el análisis y la comunicación de la información. </v>
      </c>
      <c r="G66" s="353"/>
      <c r="H66" s="179" t="s">
        <v>1633</v>
      </c>
    </row>
    <row r="67" spans="2:8" ht="90" customHeight="1">
      <c r="B67" s="70" t="s">
        <v>23</v>
      </c>
      <c r="C67" s="47" t="s">
        <v>27</v>
      </c>
      <c r="D67" s="88" t="str">
        <f t="shared" si="3"/>
        <v>6</v>
      </c>
      <c r="E67" s="47" t="str">
        <f t="shared" si="4"/>
        <v>CCL3, STEM1,CD1, CPSAA5</v>
      </c>
      <c r="F67" s="47" t="str">
        <f t="shared" si="5"/>
        <v xml:space="preserve">6.4 Reconocer estrategias sencillas para localizar ejemplares bibliográficos de diversos tipos en la biblioteca del centro. </v>
      </c>
      <c r="G67" s="353"/>
      <c r="H67" s="179" t="s">
        <v>1634</v>
      </c>
    </row>
    <row r="68" spans="2:8" ht="90" customHeight="1">
      <c r="B68" s="70" t="s">
        <v>23</v>
      </c>
      <c r="C68" s="47" t="s">
        <v>27</v>
      </c>
      <c r="D68" s="88" t="str">
        <f t="shared" ref="D68:D75" si="6">LEFT(F68)</f>
        <v>7</v>
      </c>
      <c r="E68" s="47" t="str">
        <f t="shared" ref="E68:E77" si="7">MID(H68,FIND("(",H68)+1,FIND(")",H68)-FIND("(",H68)-1)</f>
        <v>CCL4, CD3, CCEC1, CCEC3</v>
      </c>
      <c r="F68" s="47" t="str">
        <f t="shared" ref="F68:F77" si="8">MID(H68,1,FIND("(",H68)-1)</f>
        <v xml:space="preserve">7.1 Leer con progresiva autonomía textos de diversos autores y autoras ajustados a sus gustos e intereses y seleccionados con creciente autonomía, avanzando en la construcción de su identidad lectora. </v>
      </c>
      <c r="G68" s="353"/>
      <c r="H68" s="179" t="s">
        <v>1641</v>
      </c>
    </row>
    <row r="69" spans="2:8" ht="90" customHeight="1">
      <c r="B69" s="70" t="s">
        <v>23</v>
      </c>
      <c r="C69" s="47" t="s">
        <v>27</v>
      </c>
      <c r="D69" s="88" t="str">
        <f t="shared" si="6"/>
        <v>7</v>
      </c>
      <c r="E69" s="47" t="str">
        <f t="shared" si="7"/>
        <v>CCL1, CCL4, CD3, CPSAA1, CPSAA3, CC2</v>
      </c>
      <c r="F69" s="47" t="str">
        <f t="shared" si="8"/>
        <v xml:space="preserve">7.2 Compartir la experiencia y disfrute por la lectura, en soportes diversos, participando en comunidades lectoras en el ámbito escolar. </v>
      </c>
      <c r="G69" s="353"/>
      <c r="H69" s="179" t="s">
        <v>1642</v>
      </c>
    </row>
    <row r="70" spans="2:8" ht="90" customHeight="1">
      <c r="B70" s="70" t="s">
        <v>23</v>
      </c>
      <c r="C70" s="47" t="s">
        <v>27</v>
      </c>
      <c r="D70" s="88" t="str">
        <f t="shared" si="6"/>
        <v>7</v>
      </c>
      <c r="E70" s="47" t="str">
        <f t="shared" si="7"/>
        <v>CCL1, CCL4, CPSAA1, CPSAA3, CCEC2, CCEC3</v>
      </c>
      <c r="F70" s="47" t="str">
        <f t="shared" si="8"/>
        <v xml:space="preserve">7.3 Realizar lecturas expresivas, dramatizaciones o interpretaciones de textos breves y sencillos de diferente tipología con entonación, ritmo y musicalidad, de manera individual o en grupo, reconociendo las diferentes posibilidades expresivas de la voz y el cuerpo, fomentando el gusto por la lectura como fuente de placer y disfrutando de su dimensión social. </v>
      </c>
      <c r="G70" s="353"/>
      <c r="H70" s="179" t="s">
        <v>1643</v>
      </c>
    </row>
    <row r="71" spans="2:8" ht="90" customHeight="1">
      <c r="B71" s="70" t="s">
        <v>23</v>
      </c>
      <c r="C71" s="47" t="s">
        <v>27</v>
      </c>
      <c r="D71" s="88" t="str">
        <f t="shared" si="6"/>
        <v>8</v>
      </c>
      <c r="E71" s="47" t="str">
        <f t="shared" si="7"/>
        <v>CCL1, CCL2, CCL4, CCEC1, CCEC2</v>
      </c>
      <c r="F71" s="47" t="str">
        <f t="shared" si="8"/>
        <v xml:space="preserve">8.1 Escuchar y leer textos orales y escritos de la literatura infantil universal, que recojan diversidad de autores y autoras, interpretándolos y relacionándolos entre ellos y con otras manifestaciones artísticas o culturales de manera acompañada. </v>
      </c>
      <c r="G71" s="353"/>
      <c r="H71" s="179" t="s">
        <v>1644</v>
      </c>
    </row>
    <row r="72" spans="2:8" ht="90" customHeight="1">
      <c r="B72" s="70" t="s">
        <v>23</v>
      </c>
      <c r="C72" s="47" t="s">
        <v>27</v>
      </c>
      <c r="D72" s="88" t="str">
        <f t="shared" si="6"/>
        <v>8</v>
      </c>
      <c r="E72" s="47" t="str">
        <f t="shared" si="7"/>
        <v>CCL2, CCL4, CCEC1, CCEC2</v>
      </c>
      <c r="F72" s="47" t="str">
        <f t="shared" si="8"/>
        <v xml:space="preserve">8.2 Realizar lecturas de refranes, retahílas, adivinanzas, trabalenguas y textos sencillos de tradición oral, en diferentes soportes y formatos, con entonación y musicalidad, de forma individual y en grupo, reconociendo el valor de los textos literarios como patrimonio artístico y fuente de enriquecimiento personal. </v>
      </c>
      <c r="G72" s="353"/>
      <c r="H72" s="179" t="s">
        <v>1645</v>
      </c>
    </row>
    <row r="73" spans="2:8" ht="90" customHeight="1">
      <c r="B73" s="70" t="s">
        <v>23</v>
      </c>
      <c r="C73" s="47" t="s">
        <v>27</v>
      </c>
      <c r="D73" s="88" t="str">
        <f t="shared" si="6"/>
        <v>8</v>
      </c>
      <c r="E73" s="47" t="str">
        <f t="shared" si="7"/>
        <v>CCL1, CCL4, CE1, CE3, CCEC3, CCEC4</v>
      </c>
      <c r="F73" s="47" t="str">
        <f t="shared" si="8"/>
        <v xml:space="preserve">8.3 Producir, de manera acompañada, textos sencillos individuales o colectivos con intención literaria, adaptados a las diferentes etapas del proceso evolutivo de la escritura, recreando de manera personal los modelos dados, en distintos soportes y complementándolos con otros lenguajes artísticos. </v>
      </c>
      <c r="G73" s="353"/>
      <c r="H73" s="179" t="s">
        <v>1646</v>
      </c>
    </row>
    <row r="74" spans="2:8" ht="100.8" customHeight="1">
      <c r="B74" s="70" t="s">
        <v>23</v>
      </c>
      <c r="C74" s="47" t="s">
        <v>27</v>
      </c>
      <c r="D74" s="88" t="str">
        <f t="shared" si="6"/>
        <v>9</v>
      </c>
      <c r="E74" s="47" t="str">
        <f t="shared" si="7"/>
        <v>CCL1, CCL2, CP2, STEM2, CD2, CPSAA5</v>
      </c>
      <c r="F74" s="47" t="str">
        <f t="shared" si="8"/>
        <v xml:space="preserve">9.1 Formular conclusiones elementales sobre el funcionamiento de la lengua, prestando especial atención a la relación entre sustantivos, adjetivos y verbos, la ortografía reglada básica, las relaciones de significado entre las palabras y la relación entre la intención comunicativa y la modalidad oracional, a partir de la observación, comparación y transformación de palabras, enunciados y textos, en un proceso acompañado de producción o comprensión de textos en contextos significativos. </v>
      </c>
      <c r="G74" s="353"/>
      <c r="H74" s="179" t="s">
        <v>1647</v>
      </c>
    </row>
    <row r="75" spans="2:8" ht="90" customHeight="1">
      <c r="B75" s="70" t="s">
        <v>23</v>
      </c>
      <c r="C75" s="47" t="s">
        <v>27</v>
      </c>
      <c r="D75" s="88" t="str">
        <f t="shared" si="6"/>
        <v>9</v>
      </c>
      <c r="E75" s="47" t="str">
        <f t="shared" si="7"/>
        <v>CCL1, CCL2, STEM1, CPSAA4, CPSAA5, CE1</v>
      </c>
      <c r="F75" s="47" t="str">
        <f t="shared" si="8"/>
        <v xml:space="preserve">9.2 Revisar y mejorar los textos propios y subsanar algunos problemas de comprensión lectora, de manera acompañada, a partir de la reflexión metalingüística e interlingüística y usando la terminología básica adecuada, desarrollando progresivamente la autoconfianza y reflexión sobre el aprendizaje. </v>
      </c>
      <c r="G75" s="353"/>
      <c r="H75" s="179" t="s">
        <v>1648</v>
      </c>
    </row>
    <row r="76" spans="2:8" ht="90" customHeight="1">
      <c r="B76" s="70" t="s">
        <v>23</v>
      </c>
      <c r="C76" s="47" t="s">
        <v>27</v>
      </c>
      <c r="D76" s="88" t="str">
        <f>LEFT(F76,2)</f>
        <v>10</v>
      </c>
      <c r="E76" s="47" t="str">
        <f t="shared" si="7"/>
        <v>CCL1, CCL5, CP3, CC1, CC2, CC3, CCEC1</v>
      </c>
      <c r="F76" s="47" t="str">
        <f t="shared" si="8"/>
        <v xml:space="preserve">10.1 Rechazar los usos lingüísticos discriminatorios e identificar, de forma guiada, los abusos de poder más representativos a través de la palabra a partir de la reflexión grupal acompañada sobre los aspectos básicos, verbales y no verbales, de la comunicación, teniendo en cuenta una perspectiva de género y utilizando un lenguaje respetuoso con las diferencias. </v>
      </c>
      <c r="G76" s="353"/>
      <c r="H76" s="179" t="s">
        <v>1649</v>
      </c>
    </row>
    <row r="77" spans="2:8" ht="90" customHeight="1" thickBot="1">
      <c r="B77" s="70" t="s">
        <v>23</v>
      </c>
      <c r="C77" s="47" t="s">
        <v>27</v>
      </c>
      <c r="D77" s="88" t="str">
        <f>LEFT(F77,2)</f>
        <v>10</v>
      </c>
      <c r="E77" s="47" t="str">
        <f t="shared" si="7"/>
        <v>CCL1, CCL5, CP3, CPSAA3, CC1, CC2</v>
      </c>
      <c r="F77" s="47" t="str">
        <f t="shared" si="8"/>
        <v xml:space="preserve">10.2 Movilizar, con la planificación y el acompañamiento necesarios, estrategias básicas para la escucha activa, la comunicación asertiva y el consenso, progresando en la gestión dialogada de conflictos. </v>
      </c>
      <c r="G77" s="353"/>
      <c r="H77" s="179" t="s">
        <v>1650</v>
      </c>
    </row>
    <row r="78" spans="2:8" ht="90" customHeight="1">
      <c r="B78" s="72" t="s">
        <v>24</v>
      </c>
      <c r="C78" s="57" t="s">
        <v>27</v>
      </c>
      <c r="D78" s="90" t="str">
        <f t="shared" ref="D78:D93" si="9">LEFT(F78)</f>
        <v>1</v>
      </c>
      <c r="E78" s="57" t="str">
        <f t="shared" ref="E78:E93" si="10">MID(H78,FIND("(",H78)+1,FIND(")",H78)-FIND("(",H78)-1)</f>
        <v>CCL1, CP2, CC1, CC2, CCEC3</v>
      </c>
      <c r="F78" s="57" t="str">
        <f t="shared" ref="F78:F93" si="11">MID(H78,1,FIND("(",H78)-1)</f>
        <v xml:space="preserve">1.1 Mostrar interés y respeto a las distintas lenguas y variedades dialectales de su entorno, incluidas las lenguas de signos, identificando algunas expresiones de uso cotidiano y sus características fundamentales. </v>
      </c>
      <c r="G78" s="355"/>
      <c r="H78" s="179" t="s">
        <v>1694</v>
      </c>
    </row>
    <row r="79" spans="2:8" ht="90" customHeight="1">
      <c r="B79" s="73" t="s">
        <v>24</v>
      </c>
      <c r="C79" s="50" t="s">
        <v>27</v>
      </c>
      <c r="D79" s="91" t="str">
        <f t="shared" si="9"/>
        <v>1</v>
      </c>
      <c r="E79" s="50" t="str">
        <f t="shared" si="10"/>
        <v>CCL1, CCL5, CP3, CC1, CC2, CC3, CPSAA3, CCEC1</v>
      </c>
      <c r="F79" s="50" t="str">
        <f t="shared" si="11"/>
        <v xml:space="preserve">1.2 Identificar, con cierta autonomía y en contextos próximos, prejuicios y estereotipos lingüísticos frecuentes, aportando alternativas, reconociendo la diversidad lingüística de su entorno como una fuente de riqueza cultural e identificando el uso discriminatorio del lenguaje verbal y no verbal. </v>
      </c>
      <c r="G79" s="356"/>
      <c r="H79" s="179" t="s">
        <v>1695</v>
      </c>
    </row>
    <row r="80" spans="2:8" ht="90" customHeight="1">
      <c r="B80" s="73" t="s">
        <v>24</v>
      </c>
      <c r="C80" s="50" t="s">
        <v>27</v>
      </c>
      <c r="D80" s="91" t="str">
        <f t="shared" si="9"/>
        <v>2</v>
      </c>
      <c r="E80" s="50" t="str">
        <f t="shared" si="10"/>
        <v>CCL2, CCL5, CP2, STEM1, CD3, CPSAA3, CC3</v>
      </c>
      <c r="F80" s="50" t="str">
        <f t="shared" si="11"/>
        <v xml:space="preserve">2.1 Comprender el sentido de textos orales y multimodales sencillos, reconociendo las ideas principales, los mensajes explícitos y los mensajes implícitos más sencillos, y progresando, de manera acompañada, en la valoración crítica del contenido y de los elementos no verbales elementales. </v>
      </c>
      <c r="G80" s="356"/>
      <c r="H80" s="180" t="s">
        <v>1696</v>
      </c>
    </row>
    <row r="81" spans="2:8" ht="90" customHeight="1">
      <c r="B81" s="73" t="s">
        <v>24</v>
      </c>
      <c r="C81" s="50" t="s">
        <v>27</v>
      </c>
      <c r="D81" s="91" t="str">
        <f t="shared" si="9"/>
        <v>2</v>
      </c>
      <c r="E81" s="50" t="str">
        <f t="shared" si="10"/>
        <v>CCL2, CP2, STEM1, CPSAA3, CCEC3</v>
      </c>
      <c r="F81" s="50" t="str">
        <f t="shared" si="11"/>
        <v xml:space="preserve">2.2 Emplear estrategias de interpretación de elementos básicos de la comunicación no verbal, potenciando el desarrollo de capacidades, actitudes y destrezas visuales, auditivas y corporales. </v>
      </c>
      <c r="G81" s="356"/>
      <c r="H81" s="180" t="s">
        <v>1697</v>
      </c>
    </row>
    <row r="82" spans="2:8" ht="90" customHeight="1">
      <c r="B82" s="73" t="s">
        <v>24</v>
      </c>
      <c r="C82" s="50" t="s">
        <v>27</v>
      </c>
      <c r="D82" s="91" t="str">
        <f t="shared" si="9"/>
        <v>3</v>
      </c>
      <c r="E82" s="50" t="str">
        <f t="shared" si="10"/>
        <v>CCL1, CCL3, CCL5, CP2, STEM1, CD2, CE1, CCEC3</v>
      </c>
      <c r="F82" s="50" t="str">
        <f t="shared" si="11"/>
        <v xml:space="preserve">3.1 Producir textos orales y multimodales coherentes, con planificación acompañada, ajustando el discurso a la situación comunicativa y utilizando recursos no verbales básicos. </v>
      </c>
      <c r="G82" s="356"/>
      <c r="H82" s="179" t="s">
        <v>1698</v>
      </c>
    </row>
    <row r="83" spans="2:8" ht="90" customHeight="1">
      <c r="B83" s="73" t="s">
        <v>24</v>
      </c>
      <c r="C83" s="50" t="s">
        <v>27</v>
      </c>
      <c r="D83" s="91" t="str">
        <f t="shared" si="9"/>
        <v>3</v>
      </c>
      <c r="E83" s="50" t="str">
        <f t="shared" si="10"/>
        <v>CCL1, CCL5, STEM1, CD3, CPSAA3, CC1, CC2</v>
      </c>
      <c r="F83" s="50" t="str">
        <f t="shared" si="11"/>
        <v xml:space="preserve">3.2 Participar en interacciones orales espontáneas o regladas, incorporando estrategias básicas de escucha activa y cortesía lingüística. </v>
      </c>
      <c r="G83" s="356"/>
      <c r="H83" s="179" t="s">
        <v>1699</v>
      </c>
    </row>
    <row r="84" spans="2:8" ht="90" customHeight="1">
      <c r="B84" s="73" t="s">
        <v>24</v>
      </c>
      <c r="C84" s="50" t="s">
        <v>27</v>
      </c>
      <c r="D84" s="91" t="str">
        <f t="shared" si="9"/>
        <v>3</v>
      </c>
      <c r="E84" s="50" t="str">
        <f t="shared" si="10"/>
        <v>CCL1, CCL3, CCL5, CPSAA3, CE1</v>
      </c>
      <c r="F84" s="50" t="str">
        <f t="shared" si="11"/>
        <v xml:space="preserve">3.3 Utilizar, de manera guiada, diferentes géneros discursivos, adaptando el lenguaje a la práctica discursiva y favoreciendo una comunicación eficaz y ética. </v>
      </c>
      <c r="G84" s="356"/>
      <c r="H84" s="179" t="s">
        <v>1700</v>
      </c>
    </row>
    <row r="85" spans="2:8" ht="90" customHeight="1">
      <c r="B85" s="73" t="s">
        <v>24</v>
      </c>
      <c r="C85" s="50" t="s">
        <v>27</v>
      </c>
      <c r="D85" s="91" t="str">
        <f t="shared" si="9"/>
        <v>4</v>
      </c>
      <c r="E85" s="50" t="str">
        <f t="shared" si="10"/>
        <v>CCL2, CCL4, CCL5, CP2, STEM1, CD1, CPSAA4, CPSAA5</v>
      </c>
      <c r="F85" s="50" t="str">
        <f t="shared" si="11"/>
        <v xml:space="preserve">4.1 Comprender el sentido global y la información relevante de textos sencillos, escritos y multimodales, realizando inferencias a partir de estrategias básicas de comprensión antes, durante y después de la lectura. </v>
      </c>
      <c r="G85" s="356"/>
      <c r="H85" s="179" t="s">
        <v>1702</v>
      </c>
    </row>
    <row r="86" spans="2:8" ht="90" customHeight="1">
      <c r="B86" s="73" t="s">
        <v>24</v>
      </c>
      <c r="C86" s="50" t="s">
        <v>27</v>
      </c>
      <c r="D86" s="91" t="str">
        <f t="shared" si="9"/>
        <v>4</v>
      </c>
      <c r="E86" s="50" t="str">
        <f t="shared" si="10"/>
        <v>CCL2, CCL3, CCL5, STEM1, CD1, CPSAA4, CPSAA5</v>
      </c>
      <c r="F86" s="50" t="str">
        <f t="shared" si="11"/>
        <v xml:space="preserve">4.2 Analizar, de manera acompañada, el contenido y aspectos formales y no verbales elementales de textos escritos y multimodales, valorando su contenido, estructura y forma e iniciándose en la evaluación de su fiabilidad. </v>
      </c>
      <c r="G86" s="356"/>
      <c r="H86" s="179" t="s">
        <v>1703</v>
      </c>
    </row>
    <row r="87" spans="2:8" ht="90" customHeight="1">
      <c r="B87" s="73" t="s">
        <v>24</v>
      </c>
      <c r="C87" s="50" t="s">
        <v>27</v>
      </c>
      <c r="D87" s="91" t="str">
        <f t="shared" si="9"/>
        <v>4</v>
      </c>
      <c r="E87" s="50" t="str">
        <f t="shared" si="10"/>
        <v>CCL2 CCL3, STEM1, CPSAA5</v>
      </c>
      <c r="F87" s="50" t="str">
        <f t="shared" si="11"/>
        <v xml:space="preserve">4.3 Analizar los elementos gráficos, textuales y paratextuales de textos escritos y multimodales sencillos que favorezcan la comprensión lectora, identificando la estructura organizativa del texto y su progresión temática. </v>
      </c>
      <c r="G87" s="356"/>
      <c r="H87" s="179" t="s">
        <v>1704</v>
      </c>
    </row>
    <row r="88" spans="2:8" ht="90" customHeight="1">
      <c r="B88" s="73" t="s">
        <v>24</v>
      </c>
      <c r="C88" s="50" t="s">
        <v>27</v>
      </c>
      <c r="D88" s="91" t="str">
        <f t="shared" si="9"/>
        <v>5</v>
      </c>
      <c r="E88" s="50" t="str">
        <f t="shared" si="10"/>
        <v>CCL1, CCL3, CCL5, STEM1, CD2, CD3, CPSAA5, CC2, CE3</v>
      </c>
      <c r="F88" s="50" t="str">
        <f t="shared" si="11"/>
        <v xml:space="preserve">5.1 Producir textos escritos y multimodales sencillos, con coherencia y adecuación, en distintos soportes, iniciándose en el uso de las normas gramaticales y ortográficas más sencillas al servicio de la cohesión y progresando, de manera acompañada, en la movilización de estrategias sencillas, individuales o grupales, de planificación, textualización y revisión. </v>
      </c>
      <c r="G88" s="356"/>
      <c r="H88" s="180" t="s">
        <v>1705</v>
      </c>
    </row>
    <row r="89" spans="2:8" ht="90" customHeight="1">
      <c r="B89" s="73" t="s">
        <v>24</v>
      </c>
      <c r="C89" s="50" t="s">
        <v>27</v>
      </c>
      <c r="D89" s="91" t="str">
        <f t="shared" si="9"/>
        <v>5</v>
      </c>
      <c r="E89" s="50" t="str">
        <f t="shared" si="10"/>
        <v>CCL1, CCL3, STEM1, CD3, CPSAA3, CPSAA4, CPSAA5, CC2, CE3, CCEC3</v>
      </c>
      <c r="F89" s="50" t="str">
        <f t="shared" si="11"/>
        <v xml:space="preserve">5.2 Elaborar esquemas, mapas conceptuales y resúmenes sencillos, de manera creativa, individualmente y en grupo, usándolos como instrumentos que facilitan la comprensión y ayuden a organizar la información y el pensamiento. </v>
      </c>
      <c r="G89" s="356"/>
      <c r="H89" s="180" t="s">
        <v>1706</v>
      </c>
    </row>
    <row r="90" spans="2:8" ht="90" customHeight="1">
      <c r="B90" s="73" t="s">
        <v>24</v>
      </c>
      <c r="C90" s="50" t="s">
        <v>27</v>
      </c>
      <c r="D90" s="91" t="str">
        <f t="shared" si="9"/>
        <v>6</v>
      </c>
      <c r="E90" s="50" t="str">
        <f t="shared" si="10"/>
        <v>CCL1, CCL2, CCL3, CD1, CD2, CD4, CPSAA5, CE3</v>
      </c>
      <c r="F90" s="50" t="str">
        <f t="shared" si="11"/>
        <v xml:space="preserve">6.1 Localizar, seleccionar y contrastar información de distintas fuentes, incluidas las digitales, recreándolas mediante la adaptación creativa de modelos dados, reconociendo la propiedad intelectual, respetando la privacidad e identificando la transmisión de bulos. </v>
      </c>
      <c r="G90" s="356"/>
      <c r="H90" s="179" t="s">
        <v>1707</v>
      </c>
    </row>
    <row r="91" spans="2:8" ht="90" customHeight="1">
      <c r="B91" s="73" t="s">
        <v>24</v>
      </c>
      <c r="C91" s="50" t="s">
        <v>27</v>
      </c>
      <c r="D91" s="91" t="str">
        <f t="shared" si="9"/>
        <v>6</v>
      </c>
      <c r="E91" s="50" t="str">
        <f t="shared" si="10"/>
        <v>CCL1, CD2, CD3, CPSAA4, CC2, CE3, CCEC4</v>
      </c>
      <c r="F91" s="50" t="str">
        <f t="shared" si="11"/>
        <v xml:space="preserve">6.2 Compartir los resultados de un proceso de investigación sencillo, individual o grupal, sobre algún tema de interés personal o ecosocial, realizado de manera acompañada utilizando diferentes medios y soportes. </v>
      </c>
      <c r="G91" s="356"/>
      <c r="H91" s="179" t="s">
        <v>1708</v>
      </c>
    </row>
    <row r="92" spans="2:8" ht="90" customHeight="1">
      <c r="B92" s="73" t="s">
        <v>24</v>
      </c>
      <c r="C92" s="50" t="s">
        <v>27</v>
      </c>
      <c r="D92" s="91" t="str">
        <f t="shared" si="9"/>
        <v>6</v>
      </c>
      <c r="E92" s="50" t="str">
        <f t="shared" si="10"/>
        <v>CCL3, STEM1, CD1, CD4, CPSAA4, CC2</v>
      </c>
      <c r="F92" s="50" t="str">
        <f t="shared" si="11"/>
        <v xml:space="preserve">6.3 Adoptar hábitos de uso crítico, seguro, sostenible y saludable de las tecnologías digitales en relación con la búsqueda, el análisis, el contraste y la comunicación de la información. </v>
      </c>
      <c r="G92" s="356" t="s">
        <v>2292</v>
      </c>
      <c r="H92" s="179" t="s">
        <v>1709</v>
      </c>
    </row>
    <row r="93" spans="2:8" ht="90" customHeight="1">
      <c r="B93" s="73" t="s">
        <v>24</v>
      </c>
      <c r="C93" s="50" t="s">
        <v>27</v>
      </c>
      <c r="D93" s="91" t="str">
        <f t="shared" si="9"/>
        <v>6</v>
      </c>
      <c r="E93" s="50" t="str">
        <f t="shared" si="10"/>
        <v>CCL3, CD1, CPSAA5</v>
      </c>
      <c r="F93" s="50" t="str">
        <f t="shared" si="11"/>
        <v xml:space="preserve">6.4 Aplicar habilidades, destrezas y estrategias sencillas para localizar ejemplares bibliográficos de diversos tipos, conociendo la organización de la biblioteca del centro. </v>
      </c>
      <c r="G93" s="356"/>
      <c r="H93" s="179" t="s">
        <v>1710</v>
      </c>
    </row>
    <row r="94" spans="2:8" ht="90" customHeight="1">
      <c r="B94" s="73" t="s">
        <v>24</v>
      </c>
      <c r="C94" s="50" t="s">
        <v>27</v>
      </c>
      <c r="D94" s="91" t="str">
        <f t="shared" ref="D94:D101" si="12">LEFT(F94)</f>
        <v>7</v>
      </c>
      <c r="E94" s="50" t="str">
        <f t="shared" ref="E94:E103" si="13">MID(H94,FIND("(",H94)+1,FIND(")",H94)-FIND("(",H94)-1)</f>
        <v>CCL4, CD3, CC3, CCEC1, CCEC3</v>
      </c>
      <c r="F94" s="50" t="str">
        <f t="shared" ref="F94:F103" si="14">MID(H94,1,FIND("(",H94)-1)</f>
        <v xml:space="preserve">7.1 Leer con progresiva autonomía textos de diversos autores y autoras ajustados a sus gustos e intereses y seleccionados con creciente autonomía, avanzando en la construcción de su identidad lectora y favoreciendo la reflexión sobre los grandes retos del siglo XXI. </v>
      </c>
      <c r="G94" s="356"/>
      <c r="H94" s="179" t="s">
        <v>1721</v>
      </c>
    </row>
    <row r="95" spans="2:8" ht="90" customHeight="1">
      <c r="B95" s="73" t="s">
        <v>24</v>
      </c>
      <c r="C95" s="50" t="s">
        <v>27</v>
      </c>
      <c r="D95" s="91" t="str">
        <f t="shared" si="12"/>
        <v>7</v>
      </c>
      <c r="E95" s="50" t="str">
        <f t="shared" si="13"/>
        <v>CCL1, CCL4, CD3, CPSAA1, CPSAA3, CC2, CCEC2</v>
      </c>
      <c r="F95" s="50" t="str">
        <f t="shared" si="14"/>
        <v xml:space="preserve">7.2 Compartir la experiencia y disfrute por la lectura, en medios y soportes diversos, participando en comunidades lectoras en el ámbito escolar desarrollando la creatividad. </v>
      </c>
      <c r="G95" s="356"/>
      <c r="H95" s="179" t="s">
        <v>1722</v>
      </c>
    </row>
    <row r="96" spans="2:8" ht="90" customHeight="1">
      <c r="B96" s="73" t="s">
        <v>24</v>
      </c>
      <c r="C96" s="50" t="s">
        <v>27</v>
      </c>
      <c r="D96" s="91" t="str">
        <f t="shared" si="12"/>
        <v>7</v>
      </c>
      <c r="E96" s="50" t="str">
        <f t="shared" si="13"/>
        <v>CCL1, CCL4, CPSAA1, CPSAA3, CCEC2, CCEC3</v>
      </c>
      <c r="F96" s="50" t="str">
        <f t="shared" si="14"/>
        <v xml:space="preserve">7.3 Realizar lecturas expresivas, dramatizaciones o interpretaciones de textos sencillos de diferente tipología con entonación, ritmo y musicalidad, de manera individual o en grupo, analizando las diferentes posibilidades expresivas de la voz y el cuerpo, fomentando el gusto por la lectura como fuente de placer y disfrutando de su dimensión social. </v>
      </c>
      <c r="G96" s="356"/>
      <c r="H96" s="179" t="s">
        <v>1723</v>
      </c>
    </row>
    <row r="97" spans="2:8" ht="90" customHeight="1">
      <c r="B97" s="73" t="s">
        <v>24</v>
      </c>
      <c r="C97" s="50" t="s">
        <v>27</v>
      </c>
      <c r="D97" s="91" t="str">
        <f t="shared" si="12"/>
        <v>8</v>
      </c>
      <c r="E97" s="50" t="str">
        <f t="shared" si="13"/>
        <v>CCL1, CCL2, CCL4, CCEC1, CCEC2</v>
      </c>
      <c r="F97" s="50" t="str">
        <f t="shared" si="14"/>
        <v xml:space="preserve">8.1 Escuchar y leer textos variados de la literatura infantil universal, que recojan diversidad de autores y autoras, relacionándolos en función de temas y aspectos elementales del género literario e interpretándolos y relacionándolos con otras manifestaciones artísticas o culturales de manera acompañada. </v>
      </c>
      <c r="G97" s="356"/>
      <c r="H97" s="179" t="s">
        <v>1726</v>
      </c>
    </row>
    <row r="98" spans="2:8" ht="90" customHeight="1">
      <c r="B98" s="73" t="s">
        <v>24</v>
      </c>
      <c r="C98" s="50" t="s">
        <v>27</v>
      </c>
      <c r="D98" s="91" t="str">
        <f t="shared" si="12"/>
        <v>8</v>
      </c>
      <c r="E98" s="50" t="str">
        <f t="shared" si="13"/>
        <v>CCL2, CCL4, CCEC1, CCEC2</v>
      </c>
      <c r="F98" s="50" t="str">
        <f t="shared" si="14"/>
        <v xml:space="preserve">8.2 Realizar lecturas de refranes, retahílas, adivinanzas, trabalenguas y textos de tradición oral, en diferentes soportes y formatos, con entonación y musicalidad, de forma individual y en grupo, reconociendo el valor de los textos literarios como patrimonio artístico y fuente de enriquecimiento personal. </v>
      </c>
      <c r="G98" s="356"/>
      <c r="H98" s="179" t="s">
        <v>1727</v>
      </c>
    </row>
    <row r="99" spans="2:8" ht="90" customHeight="1">
      <c r="B99" s="73" t="s">
        <v>24</v>
      </c>
      <c r="C99" s="50" t="s">
        <v>27</v>
      </c>
      <c r="D99" s="91" t="str">
        <f t="shared" si="12"/>
        <v>8</v>
      </c>
      <c r="E99" s="50" t="str">
        <f t="shared" si="13"/>
        <v>CCL1, CCL4, CE1, CE3, CCEC3, CCEC4</v>
      </c>
      <c r="F99" s="50" t="str">
        <f t="shared" si="14"/>
        <v xml:space="preserve">8.3 Producir, de manera acompañada, textos sencillos individuales o colectivos con intención literaria, recreando de manera personal los modelos dados, en distintos soportes y complementándolos con otros lenguajes artísticos. </v>
      </c>
      <c r="G99" s="356"/>
      <c r="H99" s="179" t="s">
        <v>1728</v>
      </c>
    </row>
    <row r="100" spans="2:8" ht="90" customHeight="1">
      <c r="B100" s="73" t="s">
        <v>24</v>
      </c>
      <c r="C100" s="50" t="s">
        <v>27</v>
      </c>
      <c r="D100" s="91" t="str">
        <f t="shared" si="12"/>
        <v>9</v>
      </c>
      <c r="E100" s="50" t="str">
        <f t="shared" si="13"/>
        <v>CCL1, CCL2, CP2, STEM2, CD2, CPSAA5</v>
      </c>
      <c r="F100" s="50" t="str">
        <f t="shared" si="14"/>
        <v xml:space="preserve">9.1 Formular conclusiones elementales sobre el funcionamiento de la lengua, prestando especial atención a la relación entre sustantivos, adjetivos y verbos, la ortografía reglada básica, el léxico y la relación entre la intención comunicativa y la modalidad oracional, a partir de la observación, comparación y transformación de palabras, enunciados y textos, en un proceso acompañado de producción o comprensión de textos en contextos significativos. </v>
      </c>
      <c r="G100" s="356"/>
      <c r="H100" s="179" t="s">
        <v>1731</v>
      </c>
    </row>
    <row r="101" spans="2:8" ht="90" customHeight="1">
      <c r="B101" s="73" t="s">
        <v>24</v>
      </c>
      <c r="C101" s="50" t="s">
        <v>27</v>
      </c>
      <c r="D101" s="91" t="str">
        <f t="shared" si="12"/>
        <v>9</v>
      </c>
      <c r="E101" s="50" t="str">
        <f t="shared" si="13"/>
        <v>CCL1, CCL2, STEM1, CPSAA4, CPSAA5, CE1</v>
      </c>
      <c r="F101" s="50" t="str">
        <f t="shared" si="14"/>
        <v xml:space="preserve">9.2 Revisar y mejorar los textos propios y ajenos y subsanar algunos problemas de comprensión lectora, de manera acompañada, a partir de la reflexión metalingüística e interlingüística y usando la terminología básica adecuada, desarrollando progresivamente la autoconfianza y reflexión sobre el aprendizaje. </v>
      </c>
      <c r="G101" s="356"/>
      <c r="H101" s="179" t="s">
        <v>1732</v>
      </c>
    </row>
    <row r="102" spans="2:8" ht="90" customHeight="1">
      <c r="B102" s="73" t="s">
        <v>24</v>
      </c>
      <c r="C102" s="50" t="s">
        <v>27</v>
      </c>
      <c r="D102" s="91" t="str">
        <f>LEFT(F102,2)</f>
        <v>10</v>
      </c>
      <c r="E102" s="50" t="str">
        <f t="shared" si="13"/>
        <v>CCL1, CCL5, CP3, CC1, CC2, CC3, CCEC1</v>
      </c>
      <c r="F102" s="50" t="str">
        <f t="shared" si="14"/>
        <v xml:space="preserve">10.1 Rechazar los usos lingüísticos discriminatorios e identificar los abusos de poder a través de la palabra a partir de la reflexión grupal acompañada sobre los aspectos básicos, verbales y no verbales, de la comunicación, teniendo en cuenta una perspectiva de género y utilizando un lenguaje respetuoso con las diferencias. </v>
      </c>
      <c r="G102" s="356"/>
      <c r="H102" s="179" t="s">
        <v>1735</v>
      </c>
    </row>
    <row r="103" spans="2:8" ht="90" customHeight="1" thickBot="1">
      <c r="B103" s="73" t="s">
        <v>24</v>
      </c>
      <c r="C103" s="50" t="s">
        <v>27</v>
      </c>
      <c r="D103" s="91" t="str">
        <f>LEFT(F103,2)</f>
        <v>10</v>
      </c>
      <c r="E103" s="50" t="str">
        <f t="shared" si="13"/>
        <v>CCL1, CCL5, CP3, CPSAA3, CC1, CC2</v>
      </c>
      <c r="F103" s="50" t="str">
        <f t="shared" si="14"/>
        <v xml:space="preserve">10.2 Movilizar y aplicar, con la planificación y el acompañamiento necesarios, estrategias básicas para la escucha activa, la comunicación asertiva y el consenso, progresando en la gestión dialogada de conflictos. </v>
      </c>
      <c r="G103" s="356"/>
      <c r="H103" s="179" t="s">
        <v>1736</v>
      </c>
    </row>
    <row r="104" spans="2:8" ht="90" customHeight="1">
      <c r="B104" s="75" t="s">
        <v>189</v>
      </c>
      <c r="C104" s="60" t="s">
        <v>27</v>
      </c>
      <c r="D104" s="93" t="str">
        <f t="shared" ref="D104:D119" si="15">LEFT(F104)</f>
        <v>1</v>
      </c>
      <c r="E104" s="60" t="str">
        <f t="shared" ref="E104:E119" si="16">MID(H104,FIND("(",H104)+1,FIND(")",H104)-FIND("(",H104)-1)</f>
        <v>CCL1, CP2, CC1, CC2, CCEC3</v>
      </c>
      <c r="F104" s="60" t="str">
        <f t="shared" ref="F104:F119" si="17">MID(H104,1,FIND("(",H104)-1)</f>
        <v xml:space="preserve">1.1 Mostrar interés y respeto a las distintas lenguas y variedades dialectales, incluidas las lenguas de signos, identificando las características fundamentales de las de su entorno geográfico, así como algunas expresiones de uso cotidiano de los dialectos y lenguas familiares del alumnado. </v>
      </c>
      <c r="G104" s="358"/>
      <c r="H104" s="179" t="s">
        <v>1752</v>
      </c>
    </row>
    <row r="105" spans="2:8" ht="90" customHeight="1">
      <c r="B105" s="76" t="s">
        <v>189</v>
      </c>
      <c r="C105" s="58" t="s">
        <v>27</v>
      </c>
      <c r="D105" s="94" t="str">
        <f t="shared" si="15"/>
        <v>1</v>
      </c>
      <c r="E105" s="58" t="str">
        <f t="shared" si="16"/>
        <v>CCL1, CCL5, CP3, CPSAA3, CC1, CC2, CC3, CCEC1</v>
      </c>
      <c r="F105" s="58" t="str">
        <f t="shared" si="17"/>
        <v xml:space="preserve">1.2 Detectar, con cierta autonomía y en contextos próximos, prejuicios y estereotipos lingüísticos frecuentes, aportando alternativas, reconociendo la diversidad lingüística del mundo como una fuente de riqueza cultural y rechazando el uso discriminatorio del lenguaje verbal o no verbal. </v>
      </c>
      <c r="G105" s="359"/>
      <c r="H105" s="179" t="s">
        <v>1753</v>
      </c>
    </row>
    <row r="106" spans="2:8" ht="90" customHeight="1">
      <c r="B106" s="76" t="s">
        <v>189</v>
      </c>
      <c r="C106" s="58" t="s">
        <v>27</v>
      </c>
      <c r="D106" s="94" t="str">
        <f t="shared" si="15"/>
        <v>2</v>
      </c>
      <c r="E106" s="58" t="str">
        <f t="shared" si="16"/>
        <v>CCL2, CCL5, CP2, STEM1, CD3, CPSAA3, CC3</v>
      </c>
      <c r="F106" s="58" t="str">
        <f t="shared" si="17"/>
        <v xml:space="preserve">2.1 Comprender el sentido de textos orales y multimodales sencillos, reconociendo las ideas principales y los mensajes explícitos e implícitos, progresando, de manera acompañada, en la valoración crítica del contenido, de los elementos no verbales elementales y de los elementos formales más sencillos. </v>
      </c>
      <c r="G106" s="359"/>
      <c r="H106" s="179" t="s">
        <v>1754</v>
      </c>
    </row>
    <row r="107" spans="2:8" ht="90" customHeight="1">
      <c r="B107" s="76" t="s">
        <v>189</v>
      </c>
      <c r="C107" s="58" t="s">
        <v>27</v>
      </c>
      <c r="D107" s="94" t="str">
        <f t="shared" si="15"/>
        <v>2</v>
      </c>
      <c r="E107" s="58" t="str">
        <f t="shared" si="16"/>
        <v>CCL2, CP2, STEM1, CPSAA3, CCEC3</v>
      </c>
      <c r="F107" s="58" t="str">
        <f t="shared" si="17"/>
        <v xml:space="preserve">2.2 Emplear estrategias de interpretación de elementos de la comunicación no verbal, potenciando el desarrollo de capacidades, actitudes y destrezas visuales, auditivas y corporales. </v>
      </c>
      <c r="G107" s="359"/>
      <c r="H107" s="179" t="s">
        <v>1755</v>
      </c>
    </row>
    <row r="108" spans="2:8" ht="90" customHeight="1">
      <c r="B108" s="76" t="s">
        <v>189</v>
      </c>
      <c r="C108" s="58" t="s">
        <v>27</v>
      </c>
      <c r="D108" s="94" t="str">
        <f t="shared" si="15"/>
        <v>3</v>
      </c>
      <c r="E108" s="58" t="str">
        <f t="shared" si="16"/>
        <v>CCL1, CCL3, CCL5, CP2, STEM1, CD2, CE1, CCEC3</v>
      </c>
      <c r="F108" s="58" t="str">
        <f t="shared" si="17"/>
        <v xml:space="preserve">3.1 Producir textos orales y multimodales coherentes, con planificación y fluidez en contextos formales sencillos, ajustando el discurso a la situación comunicativa y utilizando recursos verbales y no verbales básicos. </v>
      </c>
      <c r="G108" s="359"/>
      <c r="H108" s="179" t="s">
        <v>1756</v>
      </c>
    </row>
    <row r="109" spans="2:8" ht="90" customHeight="1">
      <c r="B109" s="76" t="s">
        <v>189</v>
      </c>
      <c r="C109" s="58" t="s">
        <v>27</v>
      </c>
      <c r="D109" s="94" t="str">
        <f t="shared" si="15"/>
        <v>3</v>
      </c>
      <c r="E109" s="58" t="str">
        <f t="shared" si="16"/>
        <v>CCL1, CCL5, STEM1, CD3, CPSAA3, CC1, CC2</v>
      </c>
      <c r="F109" s="58" t="str">
        <f t="shared" si="17"/>
        <v xml:space="preserve">3.2 Participar en interacciones orales espontáneas o regladas, incorporando estrategias sencillas de escucha activa, de cortesía lingüística y de cooperación conversacional. </v>
      </c>
      <c r="G109" s="359"/>
      <c r="H109" s="179" t="s">
        <v>1757</v>
      </c>
    </row>
    <row r="110" spans="2:8" ht="90" customHeight="1">
      <c r="B110" s="76" t="s">
        <v>189</v>
      </c>
      <c r="C110" s="58" t="s">
        <v>27</v>
      </c>
      <c r="D110" s="94" t="str">
        <f t="shared" si="15"/>
        <v>3</v>
      </c>
      <c r="E110" s="58" t="str">
        <f t="shared" si="16"/>
        <v>CCL1, CCL3, CCL5, CPSAA3, CE1</v>
      </c>
      <c r="F110" s="58" t="str">
        <f t="shared" si="17"/>
        <v xml:space="preserve">3.3 Utilizar diferentes géneros discursivos, adaptando el lenguaje a la práctica discursiva y favoreciendo una comunicación eficaz y ética. </v>
      </c>
      <c r="G110" s="359"/>
      <c r="H110" s="179" t="s">
        <v>1758</v>
      </c>
    </row>
    <row r="111" spans="2:8" ht="90" customHeight="1">
      <c r="B111" s="76" t="s">
        <v>189</v>
      </c>
      <c r="C111" s="58" t="s">
        <v>27</v>
      </c>
      <c r="D111" s="94" t="str">
        <f t="shared" si="15"/>
        <v>4</v>
      </c>
      <c r="E111" s="58" t="str">
        <f t="shared" si="16"/>
        <v>CCL2, CCL4, CCL5, CP2, STEM1, CD1, CPSAA4, CPSAA5</v>
      </c>
      <c r="F111" s="58" t="str">
        <f t="shared" si="17"/>
        <v xml:space="preserve">4.1 Comprender el sentido global y la información relevante de textos escritos y multimodales, realizando inferencias y a partir de estrategias básicas de comprensión antes, durante y después de la lectura. </v>
      </c>
      <c r="G111" s="359"/>
      <c r="H111" s="179" t="s">
        <v>1759</v>
      </c>
    </row>
    <row r="112" spans="2:8" ht="90" customHeight="1">
      <c r="B112" s="76" t="s">
        <v>189</v>
      </c>
      <c r="C112" s="58" t="s">
        <v>27</v>
      </c>
      <c r="D112" s="94" t="str">
        <f t="shared" si="15"/>
        <v>4</v>
      </c>
      <c r="E112" s="58" t="str">
        <f t="shared" si="16"/>
        <v>CCL2, CCL3, CCL5, STEM1, CD1, CPSAA4, CPSAA5</v>
      </c>
      <c r="F112" s="58" t="str">
        <f t="shared" si="17"/>
        <v xml:space="preserve">4.2 Analizar, de manera acompañada, el contenido y aspectos formales y no verbales elementales de textos escritos y multimodales, valorando su contenido, ideas principales y secundarias, estructura y forma y, evaluando su fiabilidad e idoneidad en función del propósito de lectura. </v>
      </c>
      <c r="G112" s="359"/>
      <c r="H112" s="179" t="s">
        <v>1760</v>
      </c>
    </row>
    <row r="113" spans="2:8" ht="90" customHeight="1">
      <c r="B113" s="76" t="s">
        <v>189</v>
      </c>
      <c r="C113" s="58" t="s">
        <v>27</v>
      </c>
      <c r="D113" s="94" t="str">
        <f t="shared" si="15"/>
        <v>4</v>
      </c>
      <c r="E113" s="58" t="str">
        <f t="shared" si="16"/>
        <v>CCL2 CCL3, STEM1, CPSAA5</v>
      </c>
      <c r="F113" s="58" t="str">
        <f t="shared" si="17"/>
        <v xml:space="preserve">4.3 Analizar los elementos gráficos, textuales y paratextuales de textos escritos y multimodales que favorezcan la comprensión lectora, señalando la estructura organizativa del texto y su progresión temática. </v>
      </c>
      <c r="G113" s="359"/>
      <c r="H113" s="179" t="s">
        <v>1761</v>
      </c>
    </row>
    <row r="114" spans="2:8" ht="90" customHeight="1">
      <c r="B114" s="76" t="s">
        <v>189</v>
      </c>
      <c r="C114" s="58" t="s">
        <v>27</v>
      </c>
      <c r="D114" s="94" t="str">
        <f t="shared" si="15"/>
        <v>5</v>
      </c>
      <c r="E114" s="58" t="str">
        <f t="shared" si="16"/>
        <v>CCL1, CCL3, CCL5, STEM1, CD2, CD3, CPSAA5, CC2, CE3</v>
      </c>
      <c r="F114" s="58" t="str">
        <f t="shared" si="17"/>
        <v xml:space="preserve">5.1 Producir textos escritos y multimodales de relativa complejidad, con coherencia y adecuación, en distintos soportes, progresando en el uso de las normas gramaticales y ortográficas básicas al servicio de la cohesión textual y movilizando estrategias sencillas, individuales o grupales, de planificación, textualización, revisión y edición. </v>
      </c>
      <c r="G114" s="359"/>
      <c r="H114" s="179" t="s">
        <v>1762</v>
      </c>
    </row>
    <row r="115" spans="2:8" ht="90" customHeight="1">
      <c r="B115" s="76" t="s">
        <v>189</v>
      </c>
      <c r="C115" s="58" t="s">
        <v>27</v>
      </c>
      <c r="D115" s="94" t="str">
        <f t="shared" si="15"/>
        <v>5</v>
      </c>
      <c r="E115" s="58" t="str">
        <f t="shared" si="16"/>
        <v>CCL1, CCL3, STEM1, CD2, CD3, CPSAA3, CPSAA4, CPSAA5, CC2, CE3, CCEC3</v>
      </c>
      <c r="F115" s="58" t="str">
        <f t="shared" si="17"/>
        <v xml:space="preserve">5.2 Elaborar organizadores gráficos, esquemas, mapas conceptuales y resúmenes sencillos de manera creativa, individualmente y en grupo, usándolos como instrumentos que facilitan la comprensión y ayuden a organizar la información y el pensamiento. </v>
      </c>
      <c r="G115" s="359"/>
      <c r="H115" s="179" t="s">
        <v>1763</v>
      </c>
    </row>
    <row r="116" spans="2:8" ht="90" customHeight="1">
      <c r="B116" s="76" t="s">
        <v>189</v>
      </c>
      <c r="C116" s="58" t="s">
        <v>27</v>
      </c>
      <c r="D116" s="94" t="str">
        <f t="shared" si="15"/>
        <v>6</v>
      </c>
      <c r="E116" s="58" t="str">
        <f t="shared" si="16"/>
        <v>CCL1, CCL2, CCL3, CD1, CD2, CD4, CPSAA4, CPSAA5, CE3</v>
      </c>
      <c r="F116" s="58" t="str">
        <f t="shared" si="17"/>
        <v xml:space="preserve">6.1 Localizar, seleccionar y contrastar información de distintas fuentes, incluidas las digitales, citándolas y recreándolas mediante la adaptación creativa de modelos dados, reconociendo la propiedad intelectual, respetando la privacidad y favoreciendo la responsabilidad en la transmisión de bulos. </v>
      </c>
      <c r="G116" s="359"/>
      <c r="H116" s="179" t="s">
        <v>1764</v>
      </c>
    </row>
    <row r="117" spans="2:8" ht="90" customHeight="1">
      <c r="B117" s="76" t="s">
        <v>189</v>
      </c>
      <c r="C117" s="58" t="s">
        <v>27</v>
      </c>
      <c r="D117" s="94" t="str">
        <f t="shared" si="15"/>
        <v>6</v>
      </c>
      <c r="E117" s="58" t="str">
        <f t="shared" si="16"/>
        <v>CCL1, CD2, CD3, CC2, CE3, CCEC4</v>
      </c>
      <c r="F117" s="58" t="str">
        <f t="shared" si="17"/>
        <v xml:space="preserve">6.2 Compartir los resultados y conclusiones de un proceso de investigación individual o grupal, sobre algún tema de interés personal o ecosocial, utilizando diferentes medios y soportes. </v>
      </c>
      <c r="G117" s="359" t="s">
        <v>2293</v>
      </c>
      <c r="H117" s="179" t="s">
        <v>1765</v>
      </c>
    </row>
    <row r="118" spans="2:8" ht="90" customHeight="1">
      <c r="B118" s="76" t="s">
        <v>189</v>
      </c>
      <c r="C118" s="58" t="s">
        <v>27</v>
      </c>
      <c r="D118" s="94" t="str">
        <f t="shared" si="15"/>
        <v>6</v>
      </c>
      <c r="E118" s="58" t="str">
        <f t="shared" si="16"/>
        <v>CCL2, CCL3, CD1, CD4, CPSAA4, CC2</v>
      </c>
      <c r="F118" s="58" t="str">
        <f t="shared" si="17"/>
        <v xml:space="preserve">6.3 Adoptar hábitos de uso crítico, seguro, sostenible y saludable de las tecnologías digitales en relación con la búsqueda, el análisis, el contraste, la evaluación y la comunicación de la información. </v>
      </c>
      <c r="G118" s="359"/>
      <c r="H118" s="179" t="s">
        <v>1766</v>
      </c>
    </row>
    <row r="119" spans="2:8" ht="90" customHeight="1">
      <c r="B119" s="76" t="s">
        <v>189</v>
      </c>
      <c r="C119" s="58" t="s">
        <v>27</v>
      </c>
      <c r="D119" s="94" t="str">
        <f t="shared" si="15"/>
        <v>6</v>
      </c>
      <c r="E119" s="58" t="str">
        <f t="shared" si="16"/>
        <v>CCL3, STEM1, CD1, CPSAA5</v>
      </c>
      <c r="F119" s="58" t="str">
        <f t="shared" si="17"/>
        <v xml:space="preserve">6.4 Aplicar habilidades, destrezas y estrategias para localizar ejemplares bibliográficos de diversos tipos, conociendo la organización y el funcionamiento de las bibliotecas escolares. </v>
      </c>
      <c r="G119" s="359"/>
      <c r="H119" s="179" t="s">
        <v>1767</v>
      </c>
    </row>
    <row r="120" spans="2:8" ht="90" customHeight="1">
      <c r="B120" s="76" t="s">
        <v>189</v>
      </c>
      <c r="C120" s="58" t="s">
        <v>27</v>
      </c>
      <c r="D120" s="94" t="str">
        <f t="shared" ref="D120:D128" si="18">LEFT(F120)</f>
        <v>7</v>
      </c>
      <c r="E120" s="58" t="str">
        <f t="shared" ref="E120:E130" si="19">MID(H120,FIND("(",H120)+1,FIND(")",H120)-FIND("(",H120)-1)</f>
        <v>CCL4, CD3, CC3, CCEC1, CCEC3</v>
      </c>
      <c r="F120" s="58" t="str">
        <f t="shared" ref="F120:F130" si="20">MID(H120,1,FIND("(",H120)-1)</f>
        <v xml:space="preserve">7.1 Leer de manera autónoma textos de diversos autores y autoras ajustados a sus gustos e intereses, progresando en la construcción de su identidad lectora y favoreciendo la reflexión sobre los grandes retos del siglo XXI. </v>
      </c>
      <c r="G120" s="359"/>
      <c r="H120" s="179" t="s">
        <v>1768</v>
      </c>
    </row>
    <row r="121" spans="2:8" ht="90" customHeight="1">
      <c r="B121" s="76" t="s">
        <v>189</v>
      </c>
      <c r="C121" s="58" t="s">
        <v>27</v>
      </c>
      <c r="D121" s="94" t="str">
        <f t="shared" si="18"/>
        <v>7</v>
      </c>
      <c r="E121" s="58" t="str">
        <f t="shared" si="19"/>
        <v>CCL1, CCL4, CD3, CPSAA1, CPSAA3, CC2, CCEC2</v>
      </c>
      <c r="F121" s="58" t="str">
        <f t="shared" si="20"/>
        <v xml:space="preserve">7.2 Compartir la experiencia y disfrute por la lectura, en medios y soportes diversos, participando en comunidades lectoras en el ámbito escolar o social, desarrollando la creatividad y el pensamiento crítico. </v>
      </c>
      <c r="G121" s="359" t="s">
        <v>2294</v>
      </c>
      <c r="H121" s="179" t="s">
        <v>1769</v>
      </c>
    </row>
    <row r="122" spans="2:8" ht="90" customHeight="1">
      <c r="B122" s="76" t="s">
        <v>189</v>
      </c>
      <c r="C122" s="58" t="s">
        <v>27</v>
      </c>
      <c r="D122" s="94" t="str">
        <f t="shared" si="18"/>
        <v>7</v>
      </c>
      <c r="E122" s="58" t="str">
        <f t="shared" si="19"/>
        <v>CCL1, CCL4, CPSAA1, CPSAA3, CCEC2, CCEC3</v>
      </c>
      <c r="F122" s="58" t="str">
        <f t="shared" si="20"/>
        <v xml:space="preserve">7.3 Realizar lecturas expresivas, dramatizaciones o interpretaciones de textos de diferente tipología con entonación, ritmo y musicalidad, de manera individual o en grupo, utilizando las diferentes posibilidades expresivas de la voz y el cuerpo, fomentando el gusto por la lectura como fuente de placer y disfrutando de su dimensión social. </v>
      </c>
      <c r="G122" s="359"/>
      <c r="H122" s="179" t="s">
        <v>1770</v>
      </c>
    </row>
    <row r="123" spans="2:8" ht="90" customHeight="1">
      <c r="B123" s="76" t="s">
        <v>189</v>
      </c>
      <c r="C123" s="58" t="s">
        <v>27</v>
      </c>
      <c r="D123" s="94" t="str">
        <f t="shared" si="18"/>
        <v>8</v>
      </c>
      <c r="E123" s="58" t="str">
        <f t="shared" si="19"/>
        <v>CCL1, CCL2, CCL4, CCEC1, CCEC2</v>
      </c>
      <c r="F123" s="58" t="str">
        <f t="shared" si="20"/>
        <v xml:space="preserve">8.1 Escuchar y leer de manera acompañada textos literarios variados y adecuados a su edad, que recojan diversidad de autores y autoras, relacionándolos en función de los temas y de aspectos elementales de cada género literario e interpretándolos y relacionándolos con otras manifestaciones artísticas o culturales de manera progresivamente autónoma. </v>
      </c>
      <c r="G123" s="359"/>
      <c r="H123" s="179" t="s">
        <v>1771</v>
      </c>
    </row>
    <row r="124" spans="2:8" ht="90" customHeight="1">
      <c r="B124" s="76" t="s">
        <v>189</v>
      </c>
      <c r="C124" s="58" t="s">
        <v>27</v>
      </c>
      <c r="D124" s="94" t="str">
        <f t="shared" si="18"/>
        <v>8</v>
      </c>
      <c r="E124" s="58" t="str">
        <f t="shared" si="19"/>
        <v>CCL2, CCL4, CCEC1, CCEC2</v>
      </c>
      <c r="F124" s="58" t="str">
        <f t="shared" si="20"/>
        <v xml:space="preserve">8.2 Realizar lecturas de refranes, retahílas, adivinanzas, trabalenguas y textos de tradición oral, en diferentes soportes y formatos, con entonación y musicalidad, de forma individual y en grupo, apreciando el valor de los textos literarios como patrimonio artístico y fuente de enriquecimiento personal. </v>
      </c>
      <c r="G124" s="359"/>
      <c r="H124" s="179" t="s">
        <v>1772</v>
      </c>
    </row>
    <row r="125" spans="2:8" ht="90" customHeight="1">
      <c r="B125" s="76" t="s">
        <v>189</v>
      </c>
      <c r="C125" s="58" t="s">
        <v>27</v>
      </c>
      <c r="D125" s="94" t="str">
        <f t="shared" si="18"/>
        <v>8</v>
      </c>
      <c r="E125" s="58" t="str">
        <f t="shared" si="19"/>
        <v>CCL1, CCL2, CCL4, CE1, CE3, CCEC2, CCEC3</v>
      </c>
      <c r="F125" s="58" t="str">
        <f t="shared" si="20"/>
        <v xml:space="preserve">8.3 Reconocer los recursos del lenguaje literario aplicándolos de forma guiada en la construcción de obras individuales o en grupo. </v>
      </c>
      <c r="G125" s="359"/>
      <c r="H125" s="179" t="s">
        <v>1773</v>
      </c>
    </row>
    <row r="126" spans="2:8" ht="90" customHeight="1">
      <c r="B126" s="76" t="s">
        <v>189</v>
      </c>
      <c r="C126" s="58" t="s">
        <v>27</v>
      </c>
      <c r="D126" s="94" t="str">
        <f t="shared" si="18"/>
        <v>8</v>
      </c>
      <c r="E126" s="58" t="str">
        <f t="shared" si="19"/>
        <v>CCL1, CCL4, CD2, CE1, CE3, CCEC3, CCEC4</v>
      </c>
      <c r="F126" s="58" t="str">
        <f t="shared" si="20"/>
        <v xml:space="preserve">8.4 Producir, de manera progresivamente autónoma, textos sencillos individuales o colectivos con intención literaria, reelaborando con creatividad los modelos dados, en distintos medios y soportes y complementándolos con otros lenguajes artísticos. </v>
      </c>
      <c r="G126" s="359"/>
      <c r="H126" s="179" t="s">
        <v>1774</v>
      </c>
    </row>
    <row r="127" spans="2:8" ht="90" customHeight="1">
      <c r="B127" s="76" t="s">
        <v>189</v>
      </c>
      <c r="C127" s="58" t="s">
        <v>27</v>
      </c>
      <c r="D127" s="94" t="str">
        <f t="shared" si="18"/>
        <v>9</v>
      </c>
      <c r="E127" s="58" t="str">
        <f t="shared" si="19"/>
        <v>CCL1, CCL2, CP2, STEM2, CD2, CPSAA5</v>
      </c>
      <c r="F127" s="58" t="str">
        <f t="shared" si="20"/>
        <v xml:space="preserve">9.1 Establecer generalizaciones elementales sobre aspectos básicos del funcionamiento de la lengua de manera acompañada prestando especial atención a la gramática, la ortografía reglada, el léxico y la relación entre la intención comunicativa y la modalidad oracional, a partir de la observación, comparación y transformación de palabras, enunciados y textos, en un proceso acompañado de producción o comprensión de textos en contextos significativos. </v>
      </c>
      <c r="G127" s="359"/>
      <c r="H127" s="179" t="s">
        <v>1775</v>
      </c>
    </row>
    <row r="128" spans="2:8" ht="90" customHeight="1">
      <c r="B128" s="76" t="s">
        <v>189</v>
      </c>
      <c r="C128" s="58" t="s">
        <v>27</v>
      </c>
      <c r="D128" s="94" t="str">
        <f t="shared" si="18"/>
        <v>9</v>
      </c>
      <c r="E128" s="58" t="str">
        <f t="shared" si="19"/>
        <v>CCL1, CCL2, STEM1, CPSAA4, CPSAA5, CE1</v>
      </c>
      <c r="F128" s="58" t="str">
        <f t="shared" si="20"/>
        <v xml:space="preserve">9.2 Revisar y mejorar los textos propios y ajenos y subsanar algunos problemas de comprensión lectora, de manera progresivamente autónoma, a partir de la reflexión metalingüística e interlingüística y usando la terminología básica adecuada, desarrollando progresivamente la autoconfianza y reflexión sobre el aprendizaje. </v>
      </c>
      <c r="G128" s="359"/>
      <c r="H128" s="179" t="s">
        <v>1776</v>
      </c>
    </row>
    <row r="129" spans="2:8" ht="90" customHeight="1">
      <c r="B129" s="76" t="s">
        <v>189</v>
      </c>
      <c r="C129" s="58" t="s">
        <v>27</v>
      </c>
      <c r="D129" s="94" t="str">
        <f>LEFT(F129,2)</f>
        <v>10</v>
      </c>
      <c r="E129" s="58" t="str">
        <f t="shared" si="19"/>
        <v>CCL1, CCL5, CP3, CD3, CC1, CC2, CC3, CCEC1</v>
      </c>
      <c r="F129" s="58" t="str">
        <f t="shared" si="20"/>
        <v xml:space="preserve">10.1 Rechazar los usos lingüísticos discriminatorios y analizar los abusos de poder a través de la palabra identificados mediante la reflexión grupal acompañada sobre distintos aspectos, verbales y no verbales, de la comunicación, teniendo en cuenta una perspectiva de género y utilizando un lenguaje respetuoso con las diferencias. </v>
      </c>
      <c r="G129" s="359"/>
      <c r="H129" s="179" t="s">
        <v>1777</v>
      </c>
    </row>
    <row r="130" spans="2:8" ht="90" customHeight="1" thickBot="1">
      <c r="B130" s="76" t="s">
        <v>189</v>
      </c>
      <c r="C130" s="58" t="s">
        <v>27</v>
      </c>
      <c r="D130" s="94" t="str">
        <f>LEFT(F130,2)</f>
        <v>10</v>
      </c>
      <c r="E130" s="58" t="str">
        <f t="shared" si="19"/>
        <v>CCL1, CCL5, CP3, CD3, CPSAA3, CC1, CC2</v>
      </c>
      <c r="F130" s="58" t="str">
        <f t="shared" si="20"/>
        <v xml:space="preserve">10.2 Movilizar e interiorizar, con la planificación y el acompañamiento necesarios, estrategias básicas para la escucha activa, la comunicación asertiva y el consenso, progresando en la gestión dialogada de conflictos. </v>
      </c>
      <c r="G130" s="359"/>
      <c r="H130" s="179" t="s">
        <v>1778</v>
      </c>
    </row>
    <row r="131" spans="2:8" ht="90" customHeight="1">
      <c r="B131" s="78" t="s">
        <v>206</v>
      </c>
      <c r="C131" s="61" t="s">
        <v>27</v>
      </c>
      <c r="D131" s="96" t="str">
        <f t="shared" ref="D131:D146" si="21">LEFT(F131)</f>
        <v>1</v>
      </c>
      <c r="E131" s="61" t="str">
        <f t="shared" ref="E131:E146" si="22">MID(H131,FIND("(",H131)+1,FIND(")",H131)-FIND("(",H131)-1)</f>
        <v>CCL1, CP2, CC1, CC2, CCEC3</v>
      </c>
      <c r="F131" s="61" t="str">
        <f t="shared" ref="F131:F146" si="23">MID(H131,1,FIND("(",H131)-1)</f>
        <v xml:space="preserve">1.1 Mostrar interés y respeto a las distintas lenguas y variedades dialectales, incluidas las lenguas de signos, identificando las características fundamentales de las de su entorno geográfico, así como algunas expresiones de uso cotidiano y algunos rasgos de los dialectos y lenguas familiares del alumnado. </v>
      </c>
      <c r="G131" s="362"/>
      <c r="H131" s="179" t="s">
        <v>1813</v>
      </c>
    </row>
    <row r="132" spans="2:8" ht="90" customHeight="1">
      <c r="B132" s="79" t="s">
        <v>206</v>
      </c>
      <c r="C132" s="62" t="s">
        <v>27</v>
      </c>
      <c r="D132" s="97" t="str">
        <f t="shared" si="21"/>
        <v>1</v>
      </c>
      <c r="E132" s="62" t="str">
        <f t="shared" si="22"/>
        <v>CCL1, CCL5, CP3, CPSAA3, CC1, CC2, CC3, CCEC1</v>
      </c>
      <c r="F132" s="62" t="str">
        <f t="shared" si="23"/>
        <v xml:space="preserve">1.2 Detectar, con autonomía creciente y en contextos próximos, prejuicios y estereotipos lingüísticos frecuentes, aportando alternativas, valorando la diversidad lingüística del mundo como una fuente de riqueza cultural y rechazando el uso discriminatorio del lenguaje verbal o no verbal. </v>
      </c>
      <c r="G132" s="363"/>
      <c r="H132" s="179" t="s">
        <v>1814</v>
      </c>
    </row>
    <row r="133" spans="2:8" ht="90" customHeight="1">
      <c r="B133" s="79" t="s">
        <v>206</v>
      </c>
      <c r="C133" s="62" t="s">
        <v>27</v>
      </c>
      <c r="D133" s="97" t="str">
        <f t="shared" si="21"/>
        <v>2</v>
      </c>
      <c r="E133" s="62" t="str">
        <f t="shared" si="22"/>
        <v>CCL2, CCL5, CP2, STEM1, CD3, CPSAA3, CC3</v>
      </c>
      <c r="F133" s="62" t="str">
        <f t="shared" si="23"/>
        <v xml:space="preserve">2.1 Comprender el sentido de textos orales y multimodales sencillos, reconociendo las ideas principales y los mensajes explícitos e implícitos, valorando con actitud crítica su contenido y los elementos no verbales elementales y, de manera acompañada, algunos elementos formales elementales. </v>
      </c>
      <c r="G133" s="363"/>
      <c r="H133" s="179" t="s">
        <v>1815</v>
      </c>
    </row>
    <row r="134" spans="2:8" ht="90" customHeight="1">
      <c r="B134" s="79" t="s">
        <v>206</v>
      </c>
      <c r="C134" s="62" t="s">
        <v>27</v>
      </c>
      <c r="D134" s="97" t="str">
        <f t="shared" si="21"/>
        <v>2</v>
      </c>
      <c r="E134" s="62" t="str">
        <f t="shared" si="22"/>
        <v>CCL2, CP2, STEM1, CPSAA3, CCEC3</v>
      </c>
      <c r="F134" s="62" t="str">
        <f t="shared" si="23"/>
        <v xml:space="preserve">2.2 Emplear y valorar estrategias de interpretación de elementos de la comunicación no verbal, potenciando el desarrollo de capacidades, actitudes y destrezas visuales, auditivas y corporales. </v>
      </c>
      <c r="G134" s="363"/>
      <c r="H134" s="179" t="s">
        <v>1816</v>
      </c>
    </row>
    <row r="135" spans="2:8" ht="90" customHeight="1">
      <c r="B135" s="79" t="s">
        <v>206</v>
      </c>
      <c r="C135" s="62" t="s">
        <v>27</v>
      </c>
      <c r="D135" s="97" t="str">
        <f t="shared" si="21"/>
        <v>3</v>
      </c>
      <c r="E135" s="62" t="str">
        <f t="shared" si="22"/>
        <v>CCL1, CCL3, CCL5, CP2, STEM1, CD2, CE1, CCEC3</v>
      </c>
      <c r="F135" s="62" t="str">
        <f t="shared" si="23"/>
        <v xml:space="preserve">3.1 Producir textos orales y multimodales coherentes, con planificación, fluidez y de manera autónoma, en contextos formales sencillos, ajustando el discurso a la situación comunicativa y utilizando correctamente recursos verbales y no verbales básicos. </v>
      </c>
      <c r="G135" s="363"/>
      <c r="H135" s="179" t="s">
        <v>1817</v>
      </c>
    </row>
    <row r="136" spans="2:8" ht="90" customHeight="1">
      <c r="B136" s="79" t="s">
        <v>206</v>
      </c>
      <c r="C136" s="62" t="s">
        <v>27</v>
      </c>
      <c r="D136" s="97" t="str">
        <f t="shared" si="21"/>
        <v>3</v>
      </c>
      <c r="E136" s="62" t="str">
        <f t="shared" si="22"/>
        <v>CCL1, CCL5, STEM1, CD3, CPSAA3, CC1, CC2</v>
      </c>
      <c r="F136" s="62" t="str">
        <f t="shared" si="23"/>
        <v xml:space="preserve">3.2 Participar activamente en interacciones orales espontáneas o regladas, incorporando estrategias sencillas de escucha activa, de cortesía lingüística y de cooperación conversacional estableciendo vínculos afectivos y fomentando una actitud empática y respetuosa. </v>
      </c>
      <c r="G136" s="363"/>
      <c r="H136" s="179" t="s">
        <v>1818</v>
      </c>
    </row>
    <row r="137" spans="2:8" ht="90" customHeight="1">
      <c r="B137" s="79" t="s">
        <v>206</v>
      </c>
      <c r="C137" s="62" t="s">
        <v>27</v>
      </c>
      <c r="D137" s="97" t="str">
        <f t="shared" si="21"/>
        <v>3</v>
      </c>
      <c r="E137" s="62" t="str">
        <f t="shared" si="22"/>
        <v>CCL1, CCL3, CCL5, CPSAA3, CE1</v>
      </c>
      <c r="F137" s="62" t="str">
        <f t="shared" si="23"/>
        <v xml:space="preserve">3.3 Utilizar diferentes géneros discursivos adecuados a la intención comunicativa, adaptando el lenguaje a la práctica discursiva y favoreciendo una comunicación eficaz y ética. </v>
      </c>
      <c r="G137" s="363"/>
      <c r="H137" s="179" t="s">
        <v>1819</v>
      </c>
    </row>
    <row r="138" spans="2:8" ht="90" customHeight="1">
      <c r="B138" s="79" t="s">
        <v>206</v>
      </c>
      <c r="C138" s="62" t="s">
        <v>27</v>
      </c>
      <c r="D138" s="97" t="str">
        <f t="shared" si="21"/>
        <v>4</v>
      </c>
      <c r="E138" s="62" t="str">
        <f t="shared" si="22"/>
        <v>CCL2, CCL4, CCL5, CP2, STEM1, CD1, CPSAA4, CPSAA5</v>
      </c>
      <c r="F138" s="62" t="str">
        <f t="shared" si="23"/>
        <v xml:space="preserve">4.1 Comprender el sentido global y la información explícita e implícita relevante de textos escritos y multimodales, realizando inferencias y a partir de estrategias básicas de comprensión antes, durante y después de la lectura. </v>
      </c>
      <c r="G138" s="363"/>
      <c r="H138" s="179" t="s">
        <v>1820</v>
      </c>
    </row>
    <row r="139" spans="2:8" ht="90" customHeight="1">
      <c r="B139" s="79" t="s">
        <v>206</v>
      </c>
      <c r="C139" s="62" t="s">
        <v>27</v>
      </c>
      <c r="D139" s="97" t="str">
        <f t="shared" si="21"/>
        <v>4</v>
      </c>
      <c r="E139" s="62" t="str">
        <f t="shared" si="22"/>
        <v>CCL2, CCL3, CCL5, STEM1, CD1, CPSAA4, CPSAA5</v>
      </c>
      <c r="F139" s="62" t="str">
        <f t="shared" si="23"/>
        <v xml:space="preserve">4.2 Analizar e interpretar, de manera acompañada, el contenido y aspectos formales y no verbales elementales de textos escritos y multimodales, valorando su contenido, ideas principales y secundarias, estructura y forma y, evaluando su calidad, fiabilidad e idoneidad en función del propósito de lectura. </v>
      </c>
      <c r="G139" s="363"/>
      <c r="H139" s="179" t="s">
        <v>1821</v>
      </c>
    </row>
    <row r="140" spans="2:8" ht="90" customHeight="1">
      <c r="B140" s="79" t="s">
        <v>206</v>
      </c>
      <c r="C140" s="62" t="s">
        <v>27</v>
      </c>
      <c r="D140" s="97" t="str">
        <f t="shared" si="21"/>
        <v>4</v>
      </c>
      <c r="E140" s="62" t="str">
        <f t="shared" si="22"/>
        <v>CCL2 CCL3, STEM1, CPSAA5</v>
      </c>
      <c r="F140" s="62" t="str">
        <f t="shared" si="23"/>
        <v xml:space="preserve">4.3 Interpretar los elementos gráficos, textuales y paratextuales de textos escritos y multimodales que favorezcan la comprensión lectora, señalando la estructura organizativa del texto y su progresión temática. </v>
      </c>
      <c r="G140" s="363"/>
      <c r="H140" s="179" t="s">
        <v>1822</v>
      </c>
    </row>
    <row r="141" spans="2:8" ht="90" customHeight="1">
      <c r="B141" s="79" t="s">
        <v>206</v>
      </c>
      <c r="C141" s="62" t="s">
        <v>27</v>
      </c>
      <c r="D141" s="97" t="str">
        <f t="shared" si="21"/>
        <v>5</v>
      </c>
      <c r="E141" s="62" t="str">
        <f t="shared" si="22"/>
        <v>CCL1, CCL3, CCL5, STEM1, CD2, CD3, CPSAA5, CC2, CE3</v>
      </c>
      <c r="F141" s="62" t="str">
        <f t="shared" si="23"/>
        <v xml:space="preserve">5.1 Producir textos escritos y multimodales de relativa complejidad y diferente tipología textual, con coherencia y adecuación, en distintos soportes, progresando en el uso de las normas gramaticales y ortográficas básicas al servicio de la cohesión textual y movilizando estrategias sencillas, individuales o grupales, de planificación, textualización, revisión y edición. </v>
      </c>
      <c r="G141" s="363"/>
      <c r="H141" s="179" t="s">
        <v>1823</v>
      </c>
    </row>
    <row r="142" spans="2:8" ht="90" customHeight="1">
      <c r="B142" s="79" t="s">
        <v>206</v>
      </c>
      <c r="C142" s="62" t="s">
        <v>27</v>
      </c>
      <c r="D142" s="97" t="str">
        <f t="shared" si="21"/>
        <v>5</v>
      </c>
      <c r="E142" s="62" t="str">
        <f t="shared" si="22"/>
        <v>CCL1, CCL3, STEM1, CD2, CD3, CPSAA3, CPSAA4, CPSAA5, CC2, CE3, CCEC3</v>
      </c>
      <c r="F142" s="62" t="str">
        <f t="shared" si="23"/>
        <v xml:space="preserve">5.2 Elaborar organizadores gráficos, esquemas, mapas conceptuales y resúmenes de manera creativa, individualmente y en grupo, usándolos como instrumentos que facilitan la comprensión y ayuden a organizar la información y el pensamiento. </v>
      </c>
      <c r="G142" s="363"/>
      <c r="H142" s="179" t="s">
        <v>1824</v>
      </c>
    </row>
    <row r="143" spans="2:8" ht="90" customHeight="1">
      <c r="B143" s="79" t="s">
        <v>206</v>
      </c>
      <c r="C143" s="62" t="s">
        <v>27</v>
      </c>
      <c r="D143" s="97" t="str">
        <f t="shared" si="21"/>
        <v>6</v>
      </c>
      <c r="E143" s="62" t="str">
        <f t="shared" si="22"/>
        <v>CCL1, CCL2, CCL3, CD1, CD2, CD4, CPSAA4, CPSAA5, CE3</v>
      </c>
      <c r="F143" s="62" t="str">
        <f t="shared" si="23"/>
        <v xml:space="preserve">6.1 Localizar, seleccionar y contrastar información de distintas fuentes, incluidas las digitales, citándolas y recreándolas mediante la adaptación creativa de modelos dados, reflexionando sobre la propiedad intelectual, respetando la privacidad y desarrollando la responsabilidad en la transmisión de bulos. </v>
      </c>
      <c r="G143" s="363"/>
      <c r="H143" s="179" t="s">
        <v>1825</v>
      </c>
    </row>
    <row r="144" spans="2:8" ht="90" customHeight="1">
      <c r="B144" s="79" t="s">
        <v>206</v>
      </c>
      <c r="C144" s="62" t="s">
        <v>27</v>
      </c>
      <c r="D144" s="97" t="str">
        <f t="shared" si="21"/>
        <v>6</v>
      </c>
      <c r="E144" s="62" t="str">
        <f t="shared" si="22"/>
        <v>CCL1, CCL2, CD2, CD3, CPSAA4, CPSAA5, CC2, CE3, CCEC4</v>
      </c>
      <c r="F144" s="62" t="str">
        <f t="shared" si="23"/>
        <v xml:space="preserve">6.2 Compartir y valorar los resultados y conclusiones de un proceso de investigación, individual o grupal, sobre algún tema de interés personal o ecosocial, utilizando diferentes medios y soportes. </v>
      </c>
      <c r="G144" s="363"/>
      <c r="H144" s="179" t="s">
        <v>1826</v>
      </c>
    </row>
    <row r="145" spans="2:8" ht="90" customHeight="1">
      <c r="B145" s="79" t="s">
        <v>206</v>
      </c>
      <c r="C145" s="62" t="s">
        <v>27</v>
      </c>
      <c r="D145" s="97" t="str">
        <f t="shared" si="21"/>
        <v>6</v>
      </c>
      <c r="E145" s="62" t="str">
        <f t="shared" si="22"/>
        <v>CCL2, CCL3, CD1, CD4, CPSAA4, CC2</v>
      </c>
      <c r="F145" s="62" t="str">
        <f t="shared" si="23"/>
        <v xml:space="preserve">6.3 Adoptar hábitos de uso crítico, seguro, sostenible y saludable de las tecnologías digitales en relación con la búsqueda, el análisis, el contraste, la evaluación, la interpretación y la comunicación de la información. </v>
      </c>
      <c r="G145" s="363"/>
      <c r="H145" s="179" t="s">
        <v>1827</v>
      </c>
    </row>
    <row r="146" spans="2:8" ht="90" customHeight="1">
      <c r="B146" s="79" t="s">
        <v>206</v>
      </c>
      <c r="C146" s="62" t="s">
        <v>27</v>
      </c>
      <c r="D146" s="97" t="str">
        <f t="shared" si="21"/>
        <v>6</v>
      </c>
      <c r="E146" s="62" t="str">
        <f t="shared" si="22"/>
        <v>CCL3, CD1, STEM1, CPSAA5</v>
      </c>
      <c r="F146" s="62" t="str">
        <f t="shared" si="23"/>
        <v xml:space="preserve">6.4 Aplicar habilidades, destrezas y estrategias para localizar ejemplares bibliográficos de diversos tipos, conociendo la organización, el funcionamiento y la gestión de las bibliotecas. </v>
      </c>
      <c r="G146" s="363"/>
      <c r="H146" s="179" t="s">
        <v>1828</v>
      </c>
    </row>
    <row r="147" spans="2:8" ht="90" customHeight="1">
      <c r="B147" s="79" t="s">
        <v>206</v>
      </c>
      <c r="C147" s="62" t="s">
        <v>27</v>
      </c>
      <c r="D147" s="97" t="str">
        <f t="shared" ref="D147:D155" si="24">LEFT(F147)</f>
        <v>7</v>
      </c>
      <c r="E147" s="62" t="str">
        <f t="shared" ref="E147:E156" si="25">MID(H147,FIND("(",H147)+1,FIND(")",H147)-FIND("(",H147)-1)</f>
        <v>CCL4, CD3, CC3, CCEC1, CCEC3</v>
      </c>
      <c r="F147" s="62" t="str">
        <f t="shared" ref="F147:F156" si="26">MID(H147,1,FIND("(",H147)-1)</f>
        <v xml:space="preserve">7.1 Leer de manera autónoma textos de diversos autores y autoras ajustados a sus gustos e intereses, progresando en la construcción de su identidad lectora y favoreciendo la reflexión sobre los grandes retos del siglo XXI con actitud crítica y empática. </v>
      </c>
      <c r="G147" s="363"/>
      <c r="H147" s="179" t="s">
        <v>1829</v>
      </c>
    </row>
    <row r="148" spans="2:8" ht="90" customHeight="1">
      <c r="B148" s="79" t="s">
        <v>206</v>
      </c>
      <c r="C148" s="62" t="s">
        <v>27</v>
      </c>
      <c r="D148" s="97" t="str">
        <f t="shared" si="24"/>
        <v>7</v>
      </c>
      <c r="E148" s="62" t="str">
        <f t="shared" si="25"/>
        <v>CCL1, CCL4, CD3, CPSAA1, CPSAA3, CC2, CCEC2</v>
      </c>
      <c r="F148" s="62" t="str">
        <f t="shared" si="26"/>
        <v xml:space="preserve">7.2 Compartir la experiencia y disfrute por la lectura, en medios y soportes diversos, participando en comunidades lectoras en el ámbito escolar o social, impulsando la innovación, la creatividad y el pensamiento crítico. </v>
      </c>
      <c r="G148" s="363"/>
      <c r="H148" s="179" t="s">
        <v>1830</v>
      </c>
    </row>
    <row r="149" spans="2:8" ht="90" customHeight="1">
      <c r="B149" s="79" t="s">
        <v>206</v>
      </c>
      <c r="C149" s="62" t="s">
        <v>27</v>
      </c>
      <c r="D149" s="97" t="str">
        <f t="shared" si="24"/>
        <v>7</v>
      </c>
      <c r="E149" s="62" t="str">
        <f t="shared" si="25"/>
        <v>CCL1, CCL4, CPSAA1, CPSAA3, CCEC2, CCEC3</v>
      </c>
      <c r="F149" s="62" t="str">
        <f t="shared" si="26"/>
        <v xml:space="preserve">7.3 Realizar lecturas expresivas, dramatizaciones o interpretaciones de textos de diferente tipología con entonación, ritmo y musicalidad, de manera individual o en grupo, adquiriendo un control progresivo de las diferentes posibilidades expresivas de la voz y el cuerpo, fomentando el gusto por la lectura como fuente de placer y disfrutando de su dimensión social. </v>
      </c>
      <c r="G149" s="363"/>
      <c r="H149" s="179" t="s">
        <v>1831</v>
      </c>
    </row>
    <row r="150" spans="2:8" ht="90" customHeight="1">
      <c r="B150" s="79" t="s">
        <v>206</v>
      </c>
      <c r="C150" s="62" t="s">
        <v>27</v>
      </c>
      <c r="D150" s="97" t="str">
        <f t="shared" si="24"/>
        <v>8</v>
      </c>
      <c r="E150" s="62" t="str">
        <f t="shared" si="25"/>
        <v>CCL1, CCL2, CCL4, CCEC1, CCEC2</v>
      </c>
      <c r="F150" s="62" t="str">
        <f t="shared" si="26"/>
        <v xml:space="preserve">8.1 Escuchar y leer de manera acompañada textos literarios variados y adecuados a su edad, que recojan diversidad de autores y autoras, relacionándolos en función de los temas y de aspectos elementales de cada género literario e interpretándolos, valorándolos y relacionándolos con otras manifestaciones artísticas o culturales de manera progresivamente autónoma. </v>
      </c>
      <c r="G150" s="363"/>
      <c r="H150" s="179" t="s">
        <v>1832</v>
      </c>
    </row>
    <row r="151" spans="2:8" ht="90" customHeight="1">
      <c r="B151" s="79" t="s">
        <v>206</v>
      </c>
      <c r="C151" s="62" t="s">
        <v>27</v>
      </c>
      <c r="D151" s="97" t="str">
        <f t="shared" si="24"/>
        <v>8</v>
      </c>
      <c r="E151" s="62" t="str">
        <f t="shared" si="25"/>
        <v>CCL2, CCL4, CCEC1, CCEC2</v>
      </c>
      <c r="F151" s="62" t="str">
        <f t="shared" si="26"/>
        <v xml:space="preserve">8.2 Realizar lecturas de refranes, retahílas, adivinanzas, trabalenguas y textos de tradición oral, en diferentes soportes y formatos, con entonación y musicalidad, de forma individual y en grupo, apreciando y reflexionando acerca del valor de los textos literarios como patrimonio artístico y fuente de enriquecimiento personal. </v>
      </c>
      <c r="G151" s="363"/>
      <c r="H151" s="179" t="s">
        <v>1833</v>
      </c>
    </row>
    <row r="152" spans="2:8" ht="90" customHeight="1">
      <c r="B152" s="79" t="s">
        <v>206</v>
      </c>
      <c r="C152" s="62" t="s">
        <v>27</v>
      </c>
      <c r="D152" s="97" t="str">
        <f t="shared" si="24"/>
        <v>8</v>
      </c>
      <c r="E152" s="62" t="str">
        <f t="shared" si="25"/>
        <v>CCL1, CCL2, CCL4, CE1, CE3, CCEC2, CCEC3</v>
      </c>
      <c r="F152" s="62" t="str">
        <f t="shared" si="26"/>
        <v xml:space="preserve">8.3 Reconocer los recursos del lenguaje literario aplicándolos de forma progresivamente autónoma en la construcción de obras individuales o en grupo. </v>
      </c>
      <c r="G152" s="363"/>
      <c r="H152" s="179" t="s">
        <v>1834</v>
      </c>
    </row>
    <row r="153" spans="2:8" ht="90" customHeight="1">
      <c r="B153" s="79" t="s">
        <v>206</v>
      </c>
      <c r="C153" s="62" t="s">
        <v>27</v>
      </c>
      <c r="D153" s="97" t="str">
        <f t="shared" si="24"/>
        <v>8</v>
      </c>
      <c r="E153" s="62" t="str">
        <f t="shared" si="25"/>
        <v>CCL1, CCL4, CD2, CE1, CE3, CCEC3, CCEC4</v>
      </c>
      <c r="F153" s="62" t="str">
        <f t="shared" si="26"/>
        <v xml:space="preserve">8.4 Producir, de manera progresivamente autónoma, textos individuales o colectivos con intención literaria, reelaborando con creatividad los modelos dados, en distintos medios y soportes y complementándolos con otros lenguajes artísticos. </v>
      </c>
      <c r="G153" s="363"/>
      <c r="H153" s="179" t="s">
        <v>1835</v>
      </c>
    </row>
    <row r="154" spans="2:8" ht="110.4" customHeight="1">
      <c r="B154" s="79" t="s">
        <v>206</v>
      </c>
      <c r="C154" s="62" t="s">
        <v>27</v>
      </c>
      <c r="D154" s="97" t="str">
        <f t="shared" si="24"/>
        <v>9</v>
      </c>
      <c r="E154" s="62" t="str">
        <f t="shared" si="25"/>
        <v>CCL1, CCL2, CP2, STEM2, CD2, CPSAA5</v>
      </c>
      <c r="F154" s="62" t="str">
        <f t="shared" si="26"/>
        <v xml:space="preserve">9.1 Establecer generalizaciones sobre aspectos básicos del funcionamiento de la lengua de manera acompañada prestando especial atención a la gramática, la ortografía reglada, el léxico y la relación entre la intención comunicativa y la modalidad oracional, formulando hipótesis y buscando contraejemplos, a partir de la observación, comparación y transformación de palabras, enunciados y textos, en un proceso acompañado de producción o comprensión de textos en contextos significativos. </v>
      </c>
      <c r="G154" s="363"/>
      <c r="H154" s="179" t="s">
        <v>1836</v>
      </c>
    </row>
    <row r="155" spans="2:8" ht="90" customHeight="1">
      <c r="B155" s="79" t="s">
        <v>206</v>
      </c>
      <c r="C155" s="62" t="s">
        <v>27</v>
      </c>
      <c r="D155" s="97" t="str">
        <f t="shared" si="24"/>
        <v>9</v>
      </c>
      <c r="E155" s="62" t="str">
        <f t="shared" si="25"/>
        <v>CCL1, CCL2, STEM1, CPSAA4, CPSAA5, CE1</v>
      </c>
      <c r="F155" s="62" t="str">
        <f t="shared" si="26"/>
        <v xml:space="preserve">9.2 Revisar, mejorar y valorar los textos propios y ajenos y subsanar algunos problemas de comprensión lectora, de manera progresivamente autónoma, a partir de la reflexión metalingüística e interlingüística y usando la terminología básica adecuada, desarrollando la autoconfianza y reflexión sobre el aprendizaje. </v>
      </c>
      <c r="G155" s="363"/>
      <c r="H155" s="179" t="s">
        <v>1837</v>
      </c>
    </row>
    <row r="156" spans="2:8" ht="90" customHeight="1">
      <c r="B156" s="79" t="s">
        <v>206</v>
      </c>
      <c r="C156" s="62" t="s">
        <v>27</v>
      </c>
      <c r="D156" s="97" t="str">
        <f>LEFT(F156,2)</f>
        <v>10</v>
      </c>
      <c r="E156" s="62" t="str">
        <f t="shared" si="25"/>
        <v>CCL1, CCL5, CP3, CD3, CC1, CC2, CC3, CCEC1</v>
      </c>
      <c r="F156" s="62" t="str">
        <f t="shared" si="26"/>
        <v xml:space="preserve">10.1 Rechazar los usos lingüísticos discriminatorios y los abusos de poder a través de la palabra identificados mediante la reflexión grupal acompañada sobre distintos aspectos, verbales y no verbales, de la comunicación, teniendo en cuenta una perspectiva de género, argumentando y promoviendo una utilización ética del lenguaje. </v>
      </c>
      <c r="G156" s="363"/>
      <c r="H156" s="179" t="s">
        <v>1838</v>
      </c>
    </row>
    <row r="157" spans="2:8" ht="90" customHeight="1" thickBot="1">
      <c r="B157" s="80" t="s">
        <v>206</v>
      </c>
      <c r="C157" s="52" t="s">
        <v>27</v>
      </c>
      <c r="D157" s="98" t="str">
        <f>LEFT(F157,2)</f>
        <v>10</v>
      </c>
      <c r="E157" s="52" t="str">
        <f>MID(H157,FIND("(",H157)+1,FIND(")",H157)-FIND("(",H157)-1)</f>
        <v>CCL1, CCL5, CP3, CD3, CPSAA3, CC1, CC2</v>
      </c>
      <c r="F157" s="52" t="str">
        <f>MID(H157,1,FIND("(",H157)-1)</f>
        <v xml:space="preserve">10.2 Movilizar e interiorizar, con la planificación y el acompañamiento necesarios, estrategias básicas para la escucha activa, la comunicación asertiva y la deliberación argumentada y consensuada, progresando en la gestión dialogada de conflictos. </v>
      </c>
      <c r="G157" s="365" t="s">
        <v>2295</v>
      </c>
      <c r="H157" s="179" t="s">
        <v>1839</v>
      </c>
    </row>
  </sheetData>
  <sheetProtection algorithmName="SHA-512" hashValue="tRKjEfq8qX3nEhcpefExfyAvbzEAZmnq6/zPlmiN6HDTA0ROnPhe8Y6GshL526h4vUVbZLmGgkZCjeyFrsXAeQ==" saltValue="H7EgCxi/3xb6cj5ZojZWXw==" spinCount="100000" sheet="1" objects="1" scenarios="1" formatCells="0" formatColumns="0" autoFilter="0"/>
  <autoFilter ref="B2:G157" xr:uid="{35473890-83ED-4CCF-A079-1BA501BA5B52}"/>
  <pageMargins left="0.7" right="0.7" top="0.75" bottom="0.75"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047B89-A6FE-4348-B3E1-663B53B26D9C}">
  <sheetPr codeName="Hoja19"/>
  <dimension ref="A1:E189"/>
  <sheetViews>
    <sheetView showGridLines="0" zoomScale="70" zoomScaleNormal="70" workbookViewId="0">
      <selection activeCell="B3" sqref="B3"/>
    </sheetView>
  </sheetViews>
  <sheetFormatPr baseColWidth="10" defaultRowHeight="90" customHeight="1"/>
  <cols>
    <col min="1" max="1" width="16.109375" style="12" customWidth="1"/>
    <col min="2" max="2" width="20.6640625" customWidth="1"/>
    <col min="3" max="3" width="30.77734375" style="123" customWidth="1"/>
    <col min="4" max="4" width="40.6640625" style="10" customWidth="1"/>
    <col min="5" max="5" width="101.88671875" customWidth="1"/>
  </cols>
  <sheetData>
    <row r="1" spans="1:5" ht="19.95" customHeight="1" thickBot="1"/>
    <row r="2" spans="1:5" s="124" customFormat="1" ht="15" customHeight="1" thickBot="1">
      <c r="A2" s="13"/>
      <c r="B2" s="120" t="s">
        <v>0</v>
      </c>
      <c r="C2" s="121" t="s">
        <v>73</v>
      </c>
      <c r="D2" s="147" t="s">
        <v>272</v>
      </c>
      <c r="E2" s="122" t="s">
        <v>75</v>
      </c>
    </row>
    <row r="3" spans="1:5" ht="90" customHeight="1">
      <c r="A3" s="148"/>
      <c r="B3" s="263" t="s">
        <v>22</v>
      </c>
      <c r="C3" s="264" t="s">
        <v>1508</v>
      </c>
      <c r="D3" s="265" t="s">
        <v>2261</v>
      </c>
      <c r="E3" s="266" t="s">
        <v>1509</v>
      </c>
    </row>
    <row r="4" spans="1:5" ht="90" customHeight="1">
      <c r="B4" s="267" t="s">
        <v>22</v>
      </c>
      <c r="C4" s="264" t="s">
        <v>1508</v>
      </c>
      <c r="D4" s="268" t="s">
        <v>2261</v>
      </c>
      <c r="E4" s="269" t="s">
        <v>1510</v>
      </c>
    </row>
    <row r="5" spans="1:5" ht="90" customHeight="1">
      <c r="B5" s="267" t="s">
        <v>22</v>
      </c>
      <c r="C5" s="264" t="s">
        <v>1508</v>
      </c>
      <c r="D5" s="268" t="s">
        <v>2261</v>
      </c>
      <c r="E5" s="269" t="s">
        <v>1511</v>
      </c>
    </row>
    <row r="6" spans="1:5" ht="90" customHeight="1">
      <c r="B6" s="267" t="s">
        <v>22</v>
      </c>
      <c r="C6" s="264" t="s">
        <v>1508</v>
      </c>
      <c r="D6" s="268" t="s">
        <v>2261</v>
      </c>
      <c r="E6" s="269" t="s">
        <v>1512</v>
      </c>
    </row>
    <row r="7" spans="1:5" ht="90" customHeight="1">
      <c r="B7" s="267" t="s">
        <v>22</v>
      </c>
      <c r="C7" s="270" t="s">
        <v>1513</v>
      </c>
      <c r="D7" s="268" t="s">
        <v>1514</v>
      </c>
      <c r="E7" s="269" t="s">
        <v>1515</v>
      </c>
    </row>
    <row r="8" spans="1:5" ht="90" customHeight="1">
      <c r="B8" s="267" t="s">
        <v>22</v>
      </c>
      <c r="C8" s="270" t="s">
        <v>1513</v>
      </c>
      <c r="D8" s="270" t="s">
        <v>1516</v>
      </c>
      <c r="E8" s="269" t="s">
        <v>1517</v>
      </c>
    </row>
    <row r="9" spans="1:5" ht="90" customHeight="1">
      <c r="B9" s="267" t="s">
        <v>22</v>
      </c>
      <c r="C9" s="270" t="s">
        <v>1513</v>
      </c>
      <c r="D9" s="270" t="s">
        <v>1516</v>
      </c>
      <c r="E9" s="269" t="s">
        <v>1518</v>
      </c>
    </row>
    <row r="10" spans="1:5" ht="90" customHeight="1">
      <c r="B10" s="267" t="s">
        <v>22</v>
      </c>
      <c r="C10" s="270" t="s">
        <v>1513</v>
      </c>
      <c r="D10" s="270" t="s">
        <v>1516</v>
      </c>
      <c r="E10" s="269" t="s">
        <v>1519</v>
      </c>
    </row>
    <row r="11" spans="1:5" ht="90" customHeight="1">
      <c r="B11" s="267" t="s">
        <v>22</v>
      </c>
      <c r="C11" s="270" t="s">
        <v>1513</v>
      </c>
      <c r="D11" s="270" t="s">
        <v>1520</v>
      </c>
      <c r="E11" s="269" t="s">
        <v>1521</v>
      </c>
    </row>
    <row r="12" spans="1:5" ht="90" customHeight="1">
      <c r="B12" s="267" t="s">
        <v>22</v>
      </c>
      <c r="C12" s="270" t="s">
        <v>1513</v>
      </c>
      <c r="D12" s="270" t="s">
        <v>1520</v>
      </c>
      <c r="E12" s="269" t="s">
        <v>1522</v>
      </c>
    </row>
    <row r="13" spans="1:5" ht="90" customHeight="1">
      <c r="B13" s="267" t="s">
        <v>22</v>
      </c>
      <c r="C13" s="270" t="s">
        <v>1513</v>
      </c>
      <c r="D13" s="270" t="s">
        <v>1520</v>
      </c>
      <c r="E13" s="269" t="s">
        <v>1523</v>
      </c>
    </row>
    <row r="14" spans="1:5" ht="90" customHeight="1">
      <c r="B14" s="267" t="s">
        <v>22</v>
      </c>
      <c r="C14" s="270" t="s">
        <v>1513</v>
      </c>
      <c r="D14" s="270" t="s">
        <v>1520</v>
      </c>
      <c r="E14" s="269" t="s">
        <v>1524</v>
      </c>
    </row>
    <row r="15" spans="1:5" ht="90" customHeight="1">
      <c r="B15" s="267" t="s">
        <v>22</v>
      </c>
      <c r="C15" s="270" t="s">
        <v>1513</v>
      </c>
      <c r="D15" s="270" t="s">
        <v>1520</v>
      </c>
      <c r="E15" s="269" t="s">
        <v>1525</v>
      </c>
    </row>
    <row r="16" spans="1:5" ht="90" customHeight="1">
      <c r="B16" s="267" t="s">
        <v>22</v>
      </c>
      <c r="C16" s="270" t="s">
        <v>1513</v>
      </c>
      <c r="D16" s="270" t="s">
        <v>1520</v>
      </c>
      <c r="E16" s="269" t="s">
        <v>1526</v>
      </c>
    </row>
    <row r="17" spans="2:5" ht="90" customHeight="1">
      <c r="B17" s="267" t="s">
        <v>22</v>
      </c>
      <c r="C17" s="270" t="s">
        <v>1527</v>
      </c>
      <c r="D17" s="268" t="s">
        <v>2261</v>
      </c>
      <c r="E17" s="269" t="s">
        <v>1528</v>
      </c>
    </row>
    <row r="18" spans="2:5" ht="90" customHeight="1">
      <c r="B18" s="267" t="s">
        <v>22</v>
      </c>
      <c r="C18" s="270" t="s">
        <v>1527</v>
      </c>
      <c r="D18" s="268" t="s">
        <v>2261</v>
      </c>
      <c r="E18" s="269" t="s">
        <v>1529</v>
      </c>
    </row>
    <row r="19" spans="2:5" ht="90" customHeight="1">
      <c r="B19" s="267" t="s">
        <v>22</v>
      </c>
      <c r="C19" s="270" t="s">
        <v>1527</v>
      </c>
      <c r="D19" s="268" t="s">
        <v>2261</v>
      </c>
      <c r="E19" s="269" t="s">
        <v>1530</v>
      </c>
    </row>
    <row r="20" spans="2:5" ht="90" customHeight="1">
      <c r="B20" s="267" t="s">
        <v>22</v>
      </c>
      <c r="C20" s="270" t="s">
        <v>1527</v>
      </c>
      <c r="D20" s="268" t="s">
        <v>2261</v>
      </c>
      <c r="E20" s="269" t="s">
        <v>1531</v>
      </c>
    </row>
    <row r="21" spans="2:5" ht="90" customHeight="1">
      <c r="B21" s="267" t="s">
        <v>22</v>
      </c>
      <c r="C21" s="270" t="s">
        <v>1527</v>
      </c>
      <c r="D21" s="268" t="s">
        <v>2261</v>
      </c>
      <c r="E21" s="269" t="s">
        <v>1532</v>
      </c>
    </row>
    <row r="22" spans="2:5" ht="90" customHeight="1">
      <c r="B22" s="267" t="s">
        <v>22</v>
      </c>
      <c r="C22" s="270" t="s">
        <v>1527</v>
      </c>
      <c r="D22" s="268" t="s">
        <v>2261</v>
      </c>
      <c r="E22" s="269" t="s">
        <v>1533</v>
      </c>
    </row>
    <row r="23" spans="2:5" ht="90" customHeight="1">
      <c r="B23" s="267" t="s">
        <v>22</v>
      </c>
      <c r="C23" s="270" t="s">
        <v>1527</v>
      </c>
      <c r="D23" s="268" t="s">
        <v>2261</v>
      </c>
      <c r="E23" s="269" t="s">
        <v>1534</v>
      </c>
    </row>
    <row r="24" spans="2:5" ht="90" customHeight="1">
      <c r="B24" s="267" t="s">
        <v>22</v>
      </c>
      <c r="C24" s="270" t="s">
        <v>1527</v>
      </c>
      <c r="D24" s="268" t="s">
        <v>2261</v>
      </c>
      <c r="E24" s="269" t="s">
        <v>1535</v>
      </c>
    </row>
    <row r="25" spans="2:5" ht="90" customHeight="1">
      <c r="B25" s="267" t="s">
        <v>22</v>
      </c>
      <c r="C25" s="270" t="s">
        <v>1536</v>
      </c>
      <c r="D25" s="268" t="s">
        <v>2261</v>
      </c>
      <c r="E25" s="269" t="s">
        <v>1537</v>
      </c>
    </row>
    <row r="26" spans="2:5" ht="90" customHeight="1">
      <c r="B26" s="267" t="s">
        <v>22</v>
      </c>
      <c r="C26" s="270" t="s">
        <v>1536</v>
      </c>
      <c r="D26" s="268" t="s">
        <v>2261</v>
      </c>
      <c r="E26" s="269" t="s">
        <v>1538</v>
      </c>
    </row>
    <row r="27" spans="2:5" ht="90" customHeight="1">
      <c r="B27" s="267" t="s">
        <v>22</v>
      </c>
      <c r="C27" s="270" t="s">
        <v>1536</v>
      </c>
      <c r="D27" s="268" t="s">
        <v>2261</v>
      </c>
      <c r="E27" s="269" t="s">
        <v>1539</v>
      </c>
    </row>
    <row r="28" spans="2:5" ht="90" customHeight="1">
      <c r="B28" s="267" t="s">
        <v>22</v>
      </c>
      <c r="C28" s="270" t="s">
        <v>1536</v>
      </c>
      <c r="D28" s="268" t="s">
        <v>2261</v>
      </c>
      <c r="E28" s="269" t="s">
        <v>1540</v>
      </c>
    </row>
    <row r="29" spans="2:5" ht="90" customHeight="1">
      <c r="B29" s="267" t="s">
        <v>22</v>
      </c>
      <c r="C29" s="270" t="s">
        <v>1536</v>
      </c>
      <c r="D29" s="268" t="s">
        <v>2261</v>
      </c>
      <c r="E29" s="269" t="s">
        <v>1541</v>
      </c>
    </row>
    <row r="30" spans="2:5" ht="90" customHeight="1" thickBot="1">
      <c r="B30" s="290" t="str">
        <f>B29</f>
        <v>1º</v>
      </c>
      <c r="C30" s="291" t="s">
        <v>1536</v>
      </c>
      <c r="D30" s="292" t="s">
        <v>2261</v>
      </c>
      <c r="E30" s="294" t="s">
        <v>1542</v>
      </c>
    </row>
    <row r="31" spans="2:5" ht="90" customHeight="1">
      <c r="B31" s="189" t="s">
        <v>72</v>
      </c>
      <c r="C31" s="190" t="s">
        <v>1508</v>
      </c>
      <c r="D31" s="191" t="s">
        <v>2261</v>
      </c>
      <c r="E31" s="192" t="s">
        <v>1509</v>
      </c>
    </row>
    <row r="32" spans="2:5" ht="90" customHeight="1">
      <c r="B32" s="125" t="s">
        <v>72</v>
      </c>
      <c r="C32" s="126" t="s">
        <v>1508</v>
      </c>
      <c r="D32" s="127" t="s">
        <v>2261</v>
      </c>
      <c r="E32" s="128" t="s">
        <v>1510</v>
      </c>
    </row>
    <row r="33" spans="2:5" ht="90" customHeight="1">
      <c r="B33" s="125" t="s">
        <v>72</v>
      </c>
      <c r="C33" s="126" t="s">
        <v>1508</v>
      </c>
      <c r="D33" s="127" t="s">
        <v>2261</v>
      </c>
      <c r="E33" s="128" t="s">
        <v>1592</v>
      </c>
    </row>
    <row r="34" spans="2:5" ht="90" customHeight="1">
      <c r="B34" s="125" t="s">
        <v>72</v>
      </c>
      <c r="C34" s="126" t="s">
        <v>1508</v>
      </c>
      <c r="D34" s="127" t="s">
        <v>2261</v>
      </c>
      <c r="E34" s="128" t="s">
        <v>1512</v>
      </c>
    </row>
    <row r="35" spans="2:5" ht="90" customHeight="1">
      <c r="B35" s="125" t="s">
        <v>72</v>
      </c>
      <c r="C35" s="126" t="s">
        <v>1513</v>
      </c>
      <c r="D35" s="127" t="s">
        <v>1514</v>
      </c>
      <c r="E35" s="128" t="s">
        <v>1593</v>
      </c>
    </row>
    <row r="36" spans="2:5" ht="90" customHeight="1">
      <c r="B36" s="125" t="s">
        <v>72</v>
      </c>
      <c r="C36" s="126" t="s">
        <v>1513</v>
      </c>
      <c r="D36" s="126" t="s">
        <v>1516</v>
      </c>
      <c r="E36" s="128" t="s">
        <v>1594</v>
      </c>
    </row>
    <row r="37" spans="2:5" ht="90" customHeight="1">
      <c r="B37" s="125" t="s">
        <v>72</v>
      </c>
      <c r="C37" s="126" t="s">
        <v>1513</v>
      </c>
      <c r="D37" s="126" t="s">
        <v>1516</v>
      </c>
      <c r="E37" s="128" t="s">
        <v>1595</v>
      </c>
    </row>
    <row r="38" spans="2:5" ht="90" customHeight="1">
      <c r="B38" s="125" t="s">
        <v>72</v>
      </c>
      <c r="C38" s="126" t="s">
        <v>1513</v>
      </c>
      <c r="D38" s="126" t="s">
        <v>1516</v>
      </c>
      <c r="E38" s="128" t="s">
        <v>1596</v>
      </c>
    </row>
    <row r="39" spans="2:5" ht="90" customHeight="1">
      <c r="B39" s="125" t="s">
        <v>72</v>
      </c>
      <c r="C39" s="126" t="s">
        <v>1513</v>
      </c>
      <c r="D39" s="126" t="s">
        <v>1520</v>
      </c>
      <c r="E39" s="128" t="s">
        <v>1597</v>
      </c>
    </row>
    <row r="40" spans="2:5" ht="90" customHeight="1">
      <c r="B40" s="125" t="s">
        <v>72</v>
      </c>
      <c r="C40" s="126" t="s">
        <v>1513</v>
      </c>
      <c r="D40" s="126" t="s">
        <v>1520</v>
      </c>
      <c r="E40" s="128" t="s">
        <v>1598</v>
      </c>
    </row>
    <row r="41" spans="2:5" ht="90" customHeight="1">
      <c r="B41" s="125" t="s">
        <v>72</v>
      </c>
      <c r="C41" s="126" t="s">
        <v>1513</v>
      </c>
      <c r="D41" s="126" t="s">
        <v>1520</v>
      </c>
      <c r="E41" s="128" t="s">
        <v>1599</v>
      </c>
    </row>
    <row r="42" spans="2:5" ht="90" customHeight="1">
      <c r="B42" s="125" t="s">
        <v>72</v>
      </c>
      <c r="C42" s="126" t="s">
        <v>1513</v>
      </c>
      <c r="D42" s="126" t="s">
        <v>1520</v>
      </c>
      <c r="E42" s="128" t="s">
        <v>1600</v>
      </c>
    </row>
    <row r="43" spans="2:5" ht="90" customHeight="1">
      <c r="B43" s="125" t="s">
        <v>72</v>
      </c>
      <c r="C43" s="126" t="s">
        <v>1513</v>
      </c>
      <c r="D43" s="126" t="s">
        <v>1520</v>
      </c>
      <c r="E43" s="128" t="s">
        <v>1601</v>
      </c>
    </row>
    <row r="44" spans="2:5" ht="90" customHeight="1">
      <c r="B44" s="125" t="s">
        <v>72</v>
      </c>
      <c r="C44" s="126" t="s">
        <v>1513</v>
      </c>
      <c r="D44" s="126" t="s">
        <v>1520</v>
      </c>
      <c r="E44" s="128" t="s">
        <v>1602</v>
      </c>
    </row>
    <row r="45" spans="2:5" ht="90" customHeight="1">
      <c r="B45" s="125" t="s">
        <v>72</v>
      </c>
      <c r="C45" s="126" t="s">
        <v>1527</v>
      </c>
      <c r="D45" s="126" t="s">
        <v>2261</v>
      </c>
      <c r="E45" s="128" t="s">
        <v>1606</v>
      </c>
    </row>
    <row r="46" spans="2:5" ht="90" customHeight="1">
      <c r="B46" s="125" t="s">
        <v>72</v>
      </c>
      <c r="C46" s="126" t="s">
        <v>1527</v>
      </c>
      <c r="D46" s="126" t="s">
        <v>2261</v>
      </c>
      <c r="E46" s="128" t="s">
        <v>1529</v>
      </c>
    </row>
    <row r="47" spans="2:5" ht="90" customHeight="1">
      <c r="B47" s="125" t="s">
        <v>72</v>
      </c>
      <c r="C47" s="126" t="s">
        <v>1527</v>
      </c>
      <c r="D47" s="126" t="s">
        <v>2261</v>
      </c>
      <c r="E47" s="128" t="s">
        <v>1607</v>
      </c>
    </row>
    <row r="48" spans="2:5" ht="90" customHeight="1">
      <c r="B48" s="125" t="s">
        <v>72</v>
      </c>
      <c r="C48" s="126" t="s">
        <v>1527</v>
      </c>
      <c r="D48" s="126" t="s">
        <v>2261</v>
      </c>
      <c r="E48" s="128" t="s">
        <v>1608</v>
      </c>
    </row>
    <row r="49" spans="2:5" ht="90" customHeight="1">
      <c r="B49" s="125" t="s">
        <v>72</v>
      </c>
      <c r="C49" s="126" t="s">
        <v>1527</v>
      </c>
      <c r="D49" s="127" t="s">
        <v>2261</v>
      </c>
      <c r="E49" s="128" t="s">
        <v>1532</v>
      </c>
    </row>
    <row r="50" spans="2:5" ht="90" customHeight="1">
      <c r="B50" s="125" t="s">
        <v>72</v>
      </c>
      <c r="C50" s="126" t="s">
        <v>1527</v>
      </c>
      <c r="D50" s="127" t="s">
        <v>2261</v>
      </c>
      <c r="E50" s="128" t="s">
        <v>1533</v>
      </c>
    </row>
    <row r="51" spans="2:5" ht="90" customHeight="1">
      <c r="B51" s="125" t="s">
        <v>72</v>
      </c>
      <c r="C51" s="126" t="s">
        <v>1527</v>
      </c>
      <c r="D51" s="127" t="s">
        <v>2261</v>
      </c>
      <c r="E51" s="128" t="s">
        <v>1609</v>
      </c>
    </row>
    <row r="52" spans="2:5" ht="90" customHeight="1">
      <c r="B52" s="125" t="str">
        <f t="shared" ref="B52:B60" si="0">B51</f>
        <v>2º</v>
      </c>
      <c r="C52" s="126" t="s">
        <v>1527</v>
      </c>
      <c r="D52" s="127" t="s">
        <v>2261</v>
      </c>
      <c r="E52" s="128" t="s">
        <v>1610</v>
      </c>
    </row>
    <row r="53" spans="2:5" ht="90" customHeight="1">
      <c r="B53" s="125" t="str">
        <f t="shared" si="0"/>
        <v>2º</v>
      </c>
      <c r="C53" s="126" t="s">
        <v>1527</v>
      </c>
      <c r="D53" s="127" t="s">
        <v>2261</v>
      </c>
      <c r="E53" s="128" t="s">
        <v>1535</v>
      </c>
    </row>
    <row r="54" spans="2:5" ht="90" customHeight="1">
      <c r="B54" s="125" t="str">
        <f t="shared" si="0"/>
        <v>2º</v>
      </c>
      <c r="C54" s="126" t="s">
        <v>1536</v>
      </c>
      <c r="D54" s="127" t="s">
        <v>2261</v>
      </c>
      <c r="E54" s="128" t="s">
        <v>1611</v>
      </c>
    </row>
    <row r="55" spans="2:5" ht="90" customHeight="1">
      <c r="B55" s="125" t="str">
        <f t="shared" si="0"/>
        <v>2º</v>
      </c>
      <c r="C55" s="126" t="s">
        <v>1536</v>
      </c>
      <c r="D55" s="127" t="s">
        <v>2261</v>
      </c>
      <c r="E55" s="128" t="s">
        <v>1538</v>
      </c>
    </row>
    <row r="56" spans="2:5" ht="90" customHeight="1">
      <c r="B56" s="125" t="str">
        <f t="shared" si="0"/>
        <v>2º</v>
      </c>
      <c r="C56" s="126" t="s">
        <v>1536</v>
      </c>
      <c r="D56" s="127" t="s">
        <v>2261</v>
      </c>
      <c r="E56" s="128" t="s">
        <v>1539</v>
      </c>
    </row>
    <row r="57" spans="2:5" ht="90" customHeight="1">
      <c r="B57" s="125" t="str">
        <f t="shared" si="0"/>
        <v>2º</v>
      </c>
      <c r="C57" s="126" t="s">
        <v>1536</v>
      </c>
      <c r="D57" s="127" t="s">
        <v>2261</v>
      </c>
      <c r="E57" s="128" t="s">
        <v>1612</v>
      </c>
    </row>
    <row r="58" spans="2:5" ht="90" customHeight="1">
      <c r="B58" s="125" t="str">
        <f t="shared" si="0"/>
        <v>2º</v>
      </c>
      <c r="C58" s="126" t="s">
        <v>1536</v>
      </c>
      <c r="D58" s="127" t="s">
        <v>2261</v>
      </c>
      <c r="E58" s="128" t="s">
        <v>1613</v>
      </c>
    </row>
    <row r="59" spans="2:5" ht="90" customHeight="1">
      <c r="B59" s="125" t="str">
        <f t="shared" si="0"/>
        <v>2º</v>
      </c>
      <c r="C59" s="126" t="s">
        <v>1536</v>
      </c>
      <c r="D59" s="127" t="s">
        <v>2261</v>
      </c>
      <c r="E59" s="128" t="s">
        <v>1614</v>
      </c>
    </row>
    <row r="60" spans="2:5" ht="90" customHeight="1" thickBot="1">
      <c r="B60" s="193" t="str">
        <f t="shared" si="0"/>
        <v>2º</v>
      </c>
      <c r="C60" s="194" t="s">
        <v>1536</v>
      </c>
      <c r="D60" s="223" t="s">
        <v>2261</v>
      </c>
      <c r="E60" s="195" t="s">
        <v>1542</v>
      </c>
    </row>
    <row r="61" spans="2:5" ht="90" customHeight="1">
      <c r="B61" s="199" t="s">
        <v>23</v>
      </c>
      <c r="C61" s="200" t="s">
        <v>1651</v>
      </c>
      <c r="D61" s="200" t="s">
        <v>2261</v>
      </c>
      <c r="E61" s="201" t="s">
        <v>1656</v>
      </c>
    </row>
    <row r="62" spans="2:5" ht="90" customHeight="1">
      <c r="B62" s="129" t="s">
        <v>23</v>
      </c>
      <c r="C62" s="130" t="s">
        <v>1651</v>
      </c>
      <c r="D62" s="130" t="s">
        <v>2261</v>
      </c>
      <c r="E62" s="131" t="s">
        <v>1510</v>
      </c>
    </row>
    <row r="63" spans="2:5" ht="90" customHeight="1">
      <c r="B63" s="129" t="s">
        <v>23</v>
      </c>
      <c r="C63" s="130" t="s">
        <v>1651</v>
      </c>
      <c r="D63" s="130" t="s">
        <v>2261</v>
      </c>
      <c r="E63" s="131" t="s">
        <v>1657</v>
      </c>
    </row>
    <row r="64" spans="2:5" ht="90" customHeight="1">
      <c r="B64" s="129" t="s">
        <v>23</v>
      </c>
      <c r="C64" s="130" t="s">
        <v>1651</v>
      </c>
      <c r="D64" s="130" t="s">
        <v>2261</v>
      </c>
      <c r="E64" s="131" t="s">
        <v>1512</v>
      </c>
    </row>
    <row r="65" spans="2:5" ht="90" customHeight="1">
      <c r="B65" s="129" t="s">
        <v>23</v>
      </c>
      <c r="C65" s="130" t="s">
        <v>1658</v>
      </c>
      <c r="D65" s="130" t="s">
        <v>1659</v>
      </c>
      <c r="E65" s="131" t="s">
        <v>1660</v>
      </c>
    </row>
    <row r="66" spans="2:5" ht="90" customHeight="1">
      <c r="B66" s="129" t="s">
        <v>23</v>
      </c>
      <c r="C66" s="130" t="s">
        <v>1658</v>
      </c>
      <c r="D66" s="130" t="s">
        <v>1661</v>
      </c>
      <c r="E66" s="131" t="s">
        <v>1665</v>
      </c>
    </row>
    <row r="67" spans="2:5" ht="90" customHeight="1">
      <c r="B67" s="129" t="s">
        <v>23</v>
      </c>
      <c r="C67" s="130" t="s">
        <v>1658</v>
      </c>
      <c r="D67" s="130" t="s">
        <v>1661</v>
      </c>
      <c r="E67" s="131" t="s">
        <v>1666</v>
      </c>
    </row>
    <row r="68" spans="2:5" ht="90" customHeight="1">
      <c r="B68" s="129" t="s">
        <v>23</v>
      </c>
      <c r="C68" s="130" t="s">
        <v>1658</v>
      </c>
      <c r="D68" s="130" t="s">
        <v>1661</v>
      </c>
      <c r="E68" s="131" t="s">
        <v>1667</v>
      </c>
    </row>
    <row r="69" spans="2:5" ht="90" customHeight="1">
      <c r="B69" s="129" t="s">
        <v>23</v>
      </c>
      <c r="C69" s="130" t="s">
        <v>1658</v>
      </c>
      <c r="D69" s="130" t="s">
        <v>1668</v>
      </c>
      <c r="E69" s="131" t="s">
        <v>1597</v>
      </c>
    </row>
    <row r="70" spans="2:5" ht="90" customHeight="1">
      <c r="B70" s="129" t="s">
        <v>23</v>
      </c>
      <c r="C70" s="130" t="s">
        <v>1658</v>
      </c>
      <c r="D70" s="130" t="s">
        <v>1668</v>
      </c>
      <c r="E70" s="131" t="s">
        <v>1669</v>
      </c>
    </row>
    <row r="71" spans="2:5" ht="90" customHeight="1">
      <c r="B71" s="129" t="s">
        <v>23</v>
      </c>
      <c r="C71" s="130" t="s">
        <v>1658</v>
      </c>
      <c r="D71" s="130" t="s">
        <v>1668</v>
      </c>
      <c r="E71" s="131" t="s">
        <v>1670</v>
      </c>
    </row>
    <row r="72" spans="2:5" ht="90" customHeight="1">
      <c r="B72" s="129" t="s">
        <v>23</v>
      </c>
      <c r="C72" s="130" t="s">
        <v>1658</v>
      </c>
      <c r="D72" s="130" t="s">
        <v>1668</v>
      </c>
      <c r="E72" s="131" t="s">
        <v>1671</v>
      </c>
    </row>
    <row r="73" spans="2:5" ht="90" customHeight="1">
      <c r="B73" s="129" t="s">
        <v>23</v>
      </c>
      <c r="C73" s="130" t="s">
        <v>1658</v>
      </c>
      <c r="D73" s="130" t="s">
        <v>1668</v>
      </c>
      <c r="E73" s="131" t="s">
        <v>1672</v>
      </c>
    </row>
    <row r="74" spans="2:5" ht="90" customHeight="1">
      <c r="B74" s="129" t="s">
        <v>23</v>
      </c>
      <c r="C74" s="130" t="s">
        <v>1658</v>
      </c>
      <c r="D74" s="130" t="s">
        <v>1668</v>
      </c>
      <c r="E74" s="131" t="s">
        <v>1673</v>
      </c>
    </row>
    <row r="75" spans="2:5" ht="90" customHeight="1">
      <c r="B75" s="129" t="s">
        <v>23</v>
      </c>
      <c r="C75" s="130" t="s">
        <v>1674</v>
      </c>
      <c r="D75" s="130" t="s">
        <v>2261</v>
      </c>
      <c r="E75" s="131" t="s">
        <v>1606</v>
      </c>
    </row>
    <row r="76" spans="2:5" ht="90" customHeight="1">
      <c r="B76" s="129" t="s">
        <v>23</v>
      </c>
      <c r="C76" s="130" t="s">
        <v>1674</v>
      </c>
      <c r="D76" s="130" t="s">
        <v>2261</v>
      </c>
      <c r="E76" s="131" t="s">
        <v>1675</v>
      </c>
    </row>
    <row r="77" spans="2:5" ht="90" customHeight="1">
      <c r="B77" s="129" t="s">
        <v>23</v>
      </c>
      <c r="C77" s="130" t="s">
        <v>1674</v>
      </c>
      <c r="D77" s="130" t="s">
        <v>2261</v>
      </c>
      <c r="E77" s="131" t="s">
        <v>1676</v>
      </c>
    </row>
    <row r="78" spans="2:5" ht="90" customHeight="1">
      <c r="B78" s="129" t="s">
        <v>23</v>
      </c>
      <c r="C78" s="130" t="s">
        <v>1674</v>
      </c>
      <c r="D78" s="130" t="s">
        <v>2261</v>
      </c>
      <c r="E78" s="131" t="s">
        <v>1677</v>
      </c>
    </row>
    <row r="79" spans="2:5" ht="90" customHeight="1">
      <c r="B79" s="129" t="s">
        <v>23</v>
      </c>
      <c r="C79" s="130" t="s">
        <v>1674</v>
      </c>
      <c r="D79" s="132" t="s">
        <v>2261</v>
      </c>
      <c r="E79" s="131" t="s">
        <v>1678</v>
      </c>
    </row>
    <row r="80" spans="2:5" ht="90" customHeight="1">
      <c r="B80" s="129" t="s">
        <v>23</v>
      </c>
      <c r="C80" s="130" t="s">
        <v>1674</v>
      </c>
      <c r="D80" s="132" t="s">
        <v>2261</v>
      </c>
      <c r="E80" s="131" t="s">
        <v>1679</v>
      </c>
    </row>
    <row r="81" spans="2:5" ht="90" customHeight="1">
      <c r="B81" s="129" t="s">
        <v>23</v>
      </c>
      <c r="C81" s="130" t="s">
        <v>1674</v>
      </c>
      <c r="D81" s="132" t="s">
        <v>2261</v>
      </c>
      <c r="E81" s="131" t="s">
        <v>1680</v>
      </c>
    </row>
    <row r="82" spans="2:5" ht="90" customHeight="1">
      <c r="B82" s="129" t="s">
        <v>23</v>
      </c>
      <c r="C82" s="130" t="s">
        <v>1674</v>
      </c>
      <c r="D82" s="132" t="s">
        <v>2261</v>
      </c>
      <c r="E82" s="131" t="s">
        <v>1681</v>
      </c>
    </row>
    <row r="83" spans="2:5" ht="90" customHeight="1">
      <c r="B83" s="129" t="s">
        <v>23</v>
      </c>
      <c r="C83" s="130" t="s">
        <v>1674</v>
      </c>
      <c r="D83" s="130" t="s">
        <v>2261</v>
      </c>
      <c r="E83" s="131" t="s">
        <v>1682</v>
      </c>
    </row>
    <row r="84" spans="2:5" ht="90" customHeight="1">
      <c r="B84" s="129" t="s">
        <v>23</v>
      </c>
      <c r="C84" s="130" t="s">
        <v>1674</v>
      </c>
      <c r="D84" s="130" t="s">
        <v>2261</v>
      </c>
      <c r="E84" s="131" t="s">
        <v>1535</v>
      </c>
    </row>
    <row r="85" spans="2:5" ht="90" customHeight="1">
      <c r="B85" s="129" t="str">
        <f t="shared" ref="B85:B91" si="1">B84</f>
        <v>3º</v>
      </c>
      <c r="C85" s="130" t="s">
        <v>1536</v>
      </c>
      <c r="D85" s="130" t="s">
        <v>2261</v>
      </c>
      <c r="E85" s="131" t="s">
        <v>1687</v>
      </c>
    </row>
    <row r="86" spans="2:5" ht="90" customHeight="1">
      <c r="B86" s="129" t="str">
        <f t="shared" si="1"/>
        <v>3º</v>
      </c>
      <c r="C86" s="130" t="s">
        <v>1536</v>
      </c>
      <c r="D86" s="130" t="s">
        <v>2261</v>
      </c>
      <c r="E86" s="131" t="s">
        <v>1688</v>
      </c>
    </row>
    <row r="87" spans="2:5" ht="90" customHeight="1">
      <c r="B87" s="129" t="str">
        <f t="shared" si="1"/>
        <v>3º</v>
      </c>
      <c r="C87" s="130" t="s">
        <v>1536</v>
      </c>
      <c r="D87" s="130" t="s">
        <v>2261</v>
      </c>
      <c r="E87" s="131" t="s">
        <v>1689</v>
      </c>
    </row>
    <row r="88" spans="2:5" ht="90" customHeight="1">
      <c r="B88" s="129" t="str">
        <f t="shared" si="1"/>
        <v>3º</v>
      </c>
      <c r="C88" s="130" t="s">
        <v>1536</v>
      </c>
      <c r="D88" s="130" t="s">
        <v>2261</v>
      </c>
      <c r="E88" s="131" t="s">
        <v>1613</v>
      </c>
    </row>
    <row r="89" spans="2:5" ht="90" customHeight="1">
      <c r="B89" s="129" t="str">
        <f t="shared" si="1"/>
        <v>3º</v>
      </c>
      <c r="C89" s="130" t="s">
        <v>1536</v>
      </c>
      <c r="D89" s="130" t="s">
        <v>2261</v>
      </c>
      <c r="E89" s="131" t="s">
        <v>1690</v>
      </c>
    </row>
    <row r="90" spans="2:5" ht="90" customHeight="1">
      <c r="B90" s="129" t="str">
        <f t="shared" si="1"/>
        <v>3º</v>
      </c>
      <c r="C90" s="130" t="s">
        <v>1536</v>
      </c>
      <c r="D90" s="130" t="s">
        <v>2261</v>
      </c>
      <c r="E90" s="131" t="s">
        <v>1691</v>
      </c>
    </row>
    <row r="91" spans="2:5" ht="90" customHeight="1" thickBot="1">
      <c r="B91" s="202" t="str">
        <f t="shared" si="1"/>
        <v>3º</v>
      </c>
      <c r="C91" s="203" t="s">
        <v>1536</v>
      </c>
      <c r="D91" s="203" t="s">
        <v>2261</v>
      </c>
      <c r="E91" s="204" t="s">
        <v>1692</v>
      </c>
    </row>
    <row r="92" spans="2:5" ht="90" customHeight="1">
      <c r="B92" s="208" t="s">
        <v>24</v>
      </c>
      <c r="C92" s="209" t="s">
        <v>1651</v>
      </c>
      <c r="D92" s="209" t="s">
        <v>2261</v>
      </c>
      <c r="E92" s="210" t="s">
        <v>1656</v>
      </c>
    </row>
    <row r="93" spans="2:5" ht="90" customHeight="1">
      <c r="B93" s="133" t="s">
        <v>24</v>
      </c>
      <c r="C93" s="134" t="s">
        <v>1651</v>
      </c>
      <c r="D93" s="134" t="s">
        <v>2261</v>
      </c>
      <c r="E93" s="135" t="s">
        <v>1510</v>
      </c>
    </row>
    <row r="94" spans="2:5" ht="90" customHeight="1">
      <c r="B94" s="133" t="s">
        <v>24</v>
      </c>
      <c r="C94" s="134" t="s">
        <v>1651</v>
      </c>
      <c r="D94" s="134" t="s">
        <v>2261</v>
      </c>
      <c r="E94" s="135" t="s">
        <v>1657</v>
      </c>
    </row>
    <row r="95" spans="2:5" ht="90" customHeight="1">
      <c r="B95" s="133" t="s">
        <v>24</v>
      </c>
      <c r="C95" s="134" t="s">
        <v>1651</v>
      </c>
      <c r="D95" s="134" t="s">
        <v>2261</v>
      </c>
      <c r="E95" s="135" t="s">
        <v>1512</v>
      </c>
    </row>
    <row r="96" spans="2:5" ht="90" customHeight="1">
      <c r="B96" s="133" t="s">
        <v>24</v>
      </c>
      <c r="C96" s="134" t="s">
        <v>1658</v>
      </c>
      <c r="D96" s="134" t="s">
        <v>1659</v>
      </c>
      <c r="E96" s="135" t="s">
        <v>1660</v>
      </c>
    </row>
    <row r="97" spans="2:5" ht="90" customHeight="1">
      <c r="B97" s="133" t="s">
        <v>24</v>
      </c>
      <c r="C97" s="134" t="s">
        <v>1658</v>
      </c>
      <c r="D97" s="134" t="s">
        <v>1661</v>
      </c>
      <c r="E97" s="135" t="s">
        <v>1665</v>
      </c>
    </row>
    <row r="98" spans="2:5" ht="90" customHeight="1">
      <c r="B98" s="133" t="s">
        <v>24</v>
      </c>
      <c r="C98" s="134" t="s">
        <v>1658</v>
      </c>
      <c r="D98" s="134" t="s">
        <v>1661</v>
      </c>
      <c r="E98" s="135" t="s">
        <v>1666</v>
      </c>
    </row>
    <row r="99" spans="2:5" ht="90" customHeight="1">
      <c r="B99" s="133" t="s">
        <v>24</v>
      </c>
      <c r="C99" s="134" t="s">
        <v>1658</v>
      </c>
      <c r="D99" s="134" t="s">
        <v>1661</v>
      </c>
      <c r="E99" s="135" t="s">
        <v>1739</v>
      </c>
    </row>
    <row r="100" spans="2:5" ht="90" customHeight="1">
      <c r="B100" s="133" t="s">
        <v>24</v>
      </c>
      <c r="C100" s="134" t="s">
        <v>1658</v>
      </c>
      <c r="D100" s="134" t="s">
        <v>1668</v>
      </c>
      <c r="E100" s="135" t="s">
        <v>1740</v>
      </c>
    </row>
    <row r="101" spans="2:5" ht="90" customHeight="1">
      <c r="B101" s="133" t="s">
        <v>24</v>
      </c>
      <c r="C101" s="134" t="s">
        <v>1658</v>
      </c>
      <c r="D101" s="134" t="s">
        <v>1668</v>
      </c>
      <c r="E101" s="135" t="s">
        <v>1669</v>
      </c>
    </row>
    <row r="102" spans="2:5" ht="90" customHeight="1">
      <c r="B102" s="133" t="s">
        <v>24</v>
      </c>
      <c r="C102" s="134" t="s">
        <v>1658</v>
      </c>
      <c r="D102" s="134" t="s">
        <v>1668</v>
      </c>
      <c r="E102" s="135" t="s">
        <v>1741</v>
      </c>
    </row>
    <row r="103" spans="2:5" ht="90" customHeight="1">
      <c r="B103" s="133" t="s">
        <v>24</v>
      </c>
      <c r="C103" s="134" t="s">
        <v>1658</v>
      </c>
      <c r="D103" s="134" t="s">
        <v>1668</v>
      </c>
      <c r="E103" s="135" t="s">
        <v>1742</v>
      </c>
    </row>
    <row r="104" spans="2:5" ht="90" customHeight="1">
      <c r="B104" s="133" t="s">
        <v>24</v>
      </c>
      <c r="C104" s="134" t="s">
        <v>1658</v>
      </c>
      <c r="D104" s="134" t="s">
        <v>1668</v>
      </c>
      <c r="E104" s="135" t="s">
        <v>1743</v>
      </c>
    </row>
    <row r="105" spans="2:5" ht="90" customHeight="1">
      <c r="B105" s="133" t="s">
        <v>24</v>
      </c>
      <c r="C105" s="134" t="s">
        <v>1658</v>
      </c>
      <c r="D105" s="134" t="s">
        <v>1668</v>
      </c>
      <c r="E105" s="135" t="s">
        <v>1744</v>
      </c>
    </row>
    <row r="106" spans="2:5" ht="90" customHeight="1">
      <c r="B106" s="133" t="s">
        <v>24</v>
      </c>
      <c r="C106" s="134" t="s">
        <v>1674</v>
      </c>
      <c r="D106" s="134" t="s">
        <v>2261</v>
      </c>
      <c r="E106" s="135" t="s">
        <v>1606</v>
      </c>
    </row>
    <row r="107" spans="2:5" ht="90" customHeight="1">
      <c r="B107" s="133" t="s">
        <v>24</v>
      </c>
      <c r="C107" s="134" t="s">
        <v>1674</v>
      </c>
      <c r="D107" s="134" t="s">
        <v>2261</v>
      </c>
      <c r="E107" s="135" t="s">
        <v>1745</v>
      </c>
    </row>
    <row r="108" spans="2:5" ht="90" customHeight="1">
      <c r="B108" s="133" t="s">
        <v>24</v>
      </c>
      <c r="C108" s="134" t="s">
        <v>1674</v>
      </c>
      <c r="D108" s="134" t="s">
        <v>2261</v>
      </c>
      <c r="E108" s="135" t="s">
        <v>1746</v>
      </c>
    </row>
    <row r="109" spans="2:5" ht="90" customHeight="1">
      <c r="B109" s="133" t="s">
        <v>24</v>
      </c>
      <c r="C109" s="134" t="s">
        <v>1674</v>
      </c>
      <c r="D109" s="134" t="s">
        <v>2261</v>
      </c>
      <c r="E109" s="135" t="s">
        <v>1677</v>
      </c>
    </row>
    <row r="110" spans="2:5" ht="90" customHeight="1">
      <c r="B110" s="133" t="s">
        <v>24</v>
      </c>
      <c r="C110" s="134" t="s">
        <v>1674</v>
      </c>
      <c r="D110" s="134" t="s">
        <v>2261</v>
      </c>
      <c r="E110" s="135" t="s">
        <v>1747</v>
      </c>
    </row>
    <row r="111" spans="2:5" ht="90" customHeight="1">
      <c r="B111" s="133" t="s">
        <v>24</v>
      </c>
      <c r="C111" s="134" t="s">
        <v>1674</v>
      </c>
      <c r="D111" s="134" t="s">
        <v>2261</v>
      </c>
      <c r="E111" s="135" t="s">
        <v>1679</v>
      </c>
    </row>
    <row r="112" spans="2:5" ht="90" customHeight="1">
      <c r="B112" s="133" t="s">
        <v>24</v>
      </c>
      <c r="C112" s="134" t="s">
        <v>1674</v>
      </c>
      <c r="D112" s="134" t="s">
        <v>2261</v>
      </c>
      <c r="E112" s="135" t="s">
        <v>1748</v>
      </c>
    </row>
    <row r="113" spans="2:5" ht="90" customHeight="1">
      <c r="B113" s="133" t="s">
        <v>24</v>
      </c>
      <c r="C113" s="134" t="s">
        <v>1674</v>
      </c>
      <c r="D113" s="134" t="s">
        <v>2261</v>
      </c>
      <c r="E113" s="135" t="s">
        <v>1681</v>
      </c>
    </row>
    <row r="114" spans="2:5" ht="90" customHeight="1">
      <c r="B114" s="133" t="s">
        <v>24</v>
      </c>
      <c r="C114" s="134" t="s">
        <v>1674</v>
      </c>
      <c r="D114" s="134" t="s">
        <v>2261</v>
      </c>
      <c r="E114" s="135" t="s">
        <v>1682</v>
      </c>
    </row>
    <row r="115" spans="2:5" ht="90" customHeight="1">
      <c r="B115" s="133" t="s">
        <v>24</v>
      </c>
      <c r="C115" s="134" t="s">
        <v>1674</v>
      </c>
      <c r="D115" s="134" t="s">
        <v>2261</v>
      </c>
      <c r="E115" s="135" t="s">
        <v>1535</v>
      </c>
    </row>
    <row r="116" spans="2:5" ht="90" customHeight="1">
      <c r="B116" s="133" t="s">
        <v>24</v>
      </c>
      <c r="C116" s="134" t="s">
        <v>1536</v>
      </c>
      <c r="D116" s="134" t="s">
        <v>2261</v>
      </c>
      <c r="E116" s="135" t="s">
        <v>1687</v>
      </c>
    </row>
    <row r="117" spans="2:5" ht="90" customHeight="1">
      <c r="B117" s="133" t="s">
        <v>24</v>
      </c>
      <c r="C117" s="134" t="s">
        <v>1536</v>
      </c>
      <c r="D117" s="134" t="s">
        <v>2261</v>
      </c>
      <c r="E117" s="135" t="s">
        <v>1749</v>
      </c>
    </row>
    <row r="118" spans="2:5" ht="90" customHeight="1">
      <c r="B118" s="133" t="str">
        <f>B117</f>
        <v>4º</v>
      </c>
      <c r="C118" s="134" t="s">
        <v>1536</v>
      </c>
      <c r="D118" s="134" t="s">
        <v>2261</v>
      </c>
      <c r="E118" s="135" t="s">
        <v>1689</v>
      </c>
    </row>
    <row r="119" spans="2:5" ht="90" customHeight="1">
      <c r="B119" s="133" t="str">
        <f>B118</f>
        <v>4º</v>
      </c>
      <c r="C119" s="134" t="s">
        <v>1536</v>
      </c>
      <c r="D119" s="134" t="s">
        <v>2261</v>
      </c>
      <c r="E119" s="135" t="s">
        <v>1613</v>
      </c>
    </row>
    <row r="120" spans="2:5" ht="90" customHeight="1">
      <c r="B120" s="133" t="str">
        <f>B119</f>
        <v>4º</v>
      </c>
      <c r="C120" s="134" t="s">
        <v>1536</v>
      </c>
      <c r="D120" s="134" t="s">
        <v>2261</v>
      </c>
      <c r="E120" s="135" t="s">
        <v>1690</v>
      </c>
    </row>
    <row r="121" spans="2:5" ht="90" customHeight="1">
      <c r="B121" s="133" t="str">
        <f>B120</f>
        <v>4º</v>
      </c>
      <c r="C121" s="134" t="s">
        <v>1536</v>
      </c>
      <c r="D121" s="134" t="s">
        <v>2261</v>
      </c>
      <c r="E121" s="135" t="s">
        <v>1750</v>
      </c>
    </row>
    <row r="122" spans="2:5" ht="90" customHeight="1" thickBot="1">
      <c r="B122" s="211" t="str">
        <f>B121</f>
        <v>4º</v>
      </c>
      <c r="C122" s="212" t="s">
        <v>1536</v>
      </c>
      <c r="D122" s="212" t="s">
        <v>2261</v>
      </c>
      <c r="E122" s="213" t="s">
        <v>1751</v>
      </c>
    </row>
    <row r="123" spans="2:5" ht="90" customHeight="1">
      <c r="B123" s="217" t="s">
        <v>189</v>
      </c>
      <c r="C123" s="218" t="s">
        <v>1651</v>
      </c>
      <c r="D123" s="218" t="s">
        <v>2261</v>
      </c>
      <c r="E123" s="219" t="s">
        <v>1779</v>
      </c>
    </row>
    <row r="124" spans="2:5" ht="90" customHeight="1">
      <c r="B124" s="136" t="s">
        <v>189</v>
      </c>
      <c r="C124" s="137" t="s">
        <v>1651</v>
      </c>
      <c r="D124" s="137" t="s">
        <v>2261</v>
      </c>
      <c r="E124" s="138" t="s">
        <v>1780</v>
      </c>
    </row>
    <row r="125" spans="2:5" ht="90" customHeight="1">
      <c r="B125" s="136" t="s">
        <v>189</v>
      </c>
      <c r="C125" s="137" t="s">
        <v>1651</v>
      </c>
      <c r="D125" s="137" t="s">
        <v>2261</v>
      </c>
      <c r="E125" s="138" t="s">
        <v>1781</v>
      </c>
    </row>
    <row r="126" spans="2:5" ht="90" customHeight="1">
      <c r="B126" s="136" t="s">
        <v>189</v>
      </c>
      <c r="C126" s="137" t="s">
        <v>1651</v>
      </c>
      <c r="D126" s="137" t="s">
        <v>2261</v>
      </c>
      <c r="E126" s="138" t="s">
        <v>1512</v>
      </c>
    </row>
    <row r="127" spans="2:5" ht="90" customHeight="1">
      <c r="B127" s="136" t="s">
        <v>189</v>
      </c>
      <c r="C127" s="137" t="s">
        <v>1658</v>
      </c>
      <c r="D127" s="137" t="s">
        <v>1782</v>
      </c>
      <c r="E127" s="138" t="s">
        <v>1783</v>
      </c>
    </row>
    <row r="128" spans="2:5" ht="90" customHeight="1">
      <c r="B128" s="136" t="s">
        <v>189</v>
      </c>
      <c r="C128" s="137" t="s">
        <v>1658</v>
      </c>
      <c r="D128" s="137" t="s">
        <v>1784</v>
      </c>
      <c r="E128" s="138" t="s">
        <v>1785</v>
      </c>
    </row>
    <row r="129" spans="2:5" ht="90" customHeight="1">
      <c r="B129" s="136" t="s">
        <v>189</v>
      </c>
      <c r="C129" s="137" t="s">
        <v>1658</v>
      </c>
      <c r="D129" s="137" t="s">
        <v>1784</v>
      </c>
      <c r="E129" s="138" t="s">
        <v>1786</v>
      </c>
    </row>
    <row r="130" spans="2:5" ht="90" customHeight="1">
      <c r="B130" s="136" t="s">
        <v>189</v>
      </c>
      <c r="C130" s="137" t="s">
        <v>1658</v>
      </c>
      <c r="D130" s="137" t="s">
        <v>1784</v>
      </c>
      <c r="E130" s="138" t="s">
        <v>1787</v>
      </c>
    </row>
    <row r="131" spans="2:5" ht="90" customHeight="1">
      <c r="B131" s="136" t="s">
        <v>189</v>
      </c>
      <c r="C131" s="137" t="s">
        <v>1658</v>
      </c>
      <c r="D131" s="137" t="s">
        <v>1788</v>
      </c>
      <c r="E131" s="138" t="s">
        <v>1789</v>
      </c>
    </row>
    <row r="132" spans="2:5" ht="90" customHeight="1">
      <c r="B132" s="136" t="s">
        <v>189</v>
      </c>
      <c r="C132" s="137" t="s">
        <v>1658</v>
      </c>
      <c r="D132" s="137" t="s">
        <v>1788</v>
      </c>
      <c r="E132" s="138" t="s">
        <v>1790</v>
      </c>
    </row>
    <row r="133" spans="2:5" ht="90" customHeight="1">
      <c r="B133" s="136" t="s">
        <v>189</v>
      </c>
      <c r="C133" s="137" t="s">
        <v>1658</v>
      </c>
      <c r="D133" s="137" t="s">
        <v>1788</v>
      </c>
      <c r="E133" s="138" t="s">
        <v>1791</v>
      </c>
    </row>
    <row r="134" spans="2:5" ht="90" customHeight="1">
      <c r="B134" s="136" t="s">
        <v>189</v>
      </c>
      <c r="C134" s="137" t="s">
        <v>1658</v>
      </c>
      <c r="D134" s="137" t="s">
        <v>1788</v>
      </c>
      <c r="E134" s="138" t="s">
        <v>1792</v>
      </c>
    </row>
    <row r="135" spans="2:5" ht="90" customHeight="1">
      <c r="B135" s="136" t="s">
        <v>189</v>
      </c>
      <c r="C135" s="137" t="s">
        <v>1658</v>
      </c>
      <c r="D135" s="137" t="s">
        <v>1788</v>
      </c>
      <c r="E135" s="138" t="s">
        <v>1793</v>
      </c>
    </row>
    <row r="136" spans="2:5" ht="90" customHeight="1">
      <c r="B136" s="136" t="s">
        <v>189</v>
      </c>
      <c r="C136" s="137" t="s">
        <v>1658</v>
      </c>
      <c r="D136" s="137" t="s">
        <v>1788</v>
      </c>
      <c r="E136" s="138" t="s">
        <v>1794</v>
      </c>
    </row>
    <row r="137" spans="2:5" ht="90" customHeight="1">
      <c r="B137" s="136" t="s">
        <v>189</v>
      </c>
      <c r="C137" s="137" t="s">
        <v>1658</v>
      </c>
      <c r="D137" s="137" t="s">
        <v>1788</v>
      </c>
      <c r="E137" s="138" t="s">
        <v>1795</v>
      </c>
    </row>
    <row r="138" spans="2:5" ht="90" customHeight="1">
      <c r="B138" s="136" t="s">
        <v>189</v>
      </c>
      <c r="C138" s="137" t="s">
        <v>1796</v>
      </c>
      <c r="D138" s="139" t="s">
        <v>2261</v>
      </c>
      <c r="E138" s="138" t="s">
        <v>1797</v>
      </c>
    </row>
    <row r="139" spans="2:5" ht="90" customHeight="1">
      <c r="B139" s="136" t="s">
        <v>189</v>
      </c>
      <c r="C139" s="137" t="s">
        <v>1796</v>
      </c>
      <c r="D139" s="139" t="s">
        <v>2261</v>
      </c>
      <c r="E139" s="138" t="s">
        <v>1798</v>
      </c>
    </row>
    <row r="140" spans="2:5" ht="90" customHeight="1">
      <c r="B140" s="136" t="s">
        <v>189</v>
      </c>
      <c r="C140" s="137" t="s">
        <v>1796</v>
      </c>
      <c r="D140" s="139" t="s">
        <v>2261</v>
      </c>
      <c r="E140" s="138" t="s">
        <v>1799</v>
      </c>
    </row>
    <row r="141" spans="2:5" ht="90" customHeight="1">
      <c r="B141" s="136" t="s">
        <v>189</v>
      </c>
      <c r="C141" s="137" t="s">
        <v>1796</v>
      </c>
      <c r="D141" s="139" t="s">
        <v>2261</v>
      </c>
      <c r="E141" s="138" t="s">
        <v>1800</v>
      </c>
    </row>
    <row r="142" spans="2:5" ht="90" customHeight="1">
      <c r="B142" s="136" t="s">
        <v>189</v>
      </c>
      <c r="C142" s="137" t="s">
        <v>1796</v>
      </c>
      <c r="D142" s="139" t="s">
        <v>2261</v>
      </c>
      <c r="E142" s="138" t="s">
        <v>1801</v>
      </c>
    </row>
    <row r="143" spans="2:5" ht="90" customHeight="1">
      <c r="B143" s="136" t="s">
        <v>189</v>
      </c>
      <c r="C143" s="137" t="s">
        <v>1796</v>
      </c>
      <c r="D143" s="139" t="s">
        <v>2261</v>
      </c>
      <c r="E143" s="138" t="s">
        <v>1802</v>
      </c>
    </row>
    <row r="144" spans="2:5" ht="90" customHeight="1">
      <c r="B144" s="136" t="s">
        <v>189</v>
      </c>
      <c r="C144" s="137" t="s">
        <v>1796</v>
      </c>
      <c r="D144" s="139" t="s">
        <v>2261</v>
      </c>
      <c r="E144" s="138" t="s">
        <v>1679</v>
      </c>
    </row>
    <row r="145" spans="2:5" ht="90" customHeight="1">
      <c r="B145" s="136" t="s">
        <v>189</v>
      </c>
      <c r="C145" s="137" t="s">
        <v>1796</v>
      </c>
      <c r="D145" s="139" t="s">
        <v>2261</v>
      </c>
      <c r="E145" s="138" t="s">
        <v>1803</v>
      </c>
    </row>
    <row r="146" spans="2:5" ht="90" customHeight="1">
      <c r="B146" s="136" t="s">
        <v>189</v>
      </c>
      <c r="C146" s="137" t="s">
        <v>1796</v>
      </c>
      <c r="D146" s="139" t="s">
        <v>2261</v>
      </c>
      <c r="E146" s="138" t="s">
        <v>1681</v>
      </c>
    </row>
    <row r="147" spans="2:5" ht="90" customHeight="1">
      <c r="B147" s="136" t="s">
        <v>189</v>
      </c>
      <c r="C147" s="137" t="s">
        <v>1796</v>
      </c>
      <c r="D147" s="137" t="s">
        <v>2261</v>
      </c>
      <c r="E147" s="138" t="s">
        <v>1804</v>
      </c>
    </row>
    <row r="148" spans="2:5" ht="90" customHeight="1">
      <c r="B148" s="136" t="str">
        <f t="shared" ref="B148:B156" si="2">B147</f>
        <v>5º</v>
      </c>
      <c r="C148" s="137" t="s">
        <v>1796</v>
      </c>
      <c r="D148" s="137" t="s">
        <v>2261</v>
      </c>
      <c r="E148" s="138" t="s">
        <v>1805</v>
      </c>
    </row>
    <row r="149" spans="2:5" ht="90" customHeight="1">
      <c r="B149" s="136" t="str">
        <f t="shared" si="2"/>
        <v>5º</v>
      </c>
      <c r="C149" s="137" t="s">
        <v>1536</v>
      </c>
      <c r="D149" s="137" t="s">
        <v>2261</v>
      </c>
      <c r="E149" s="138" t="s">
        <v>1806</v>
      </c>
    </row>
    <row r="150" spans="2:5" ht="90" customHeight="1">
      <c r="B150" s="136" t="str">
        <f t="shared" si="2"/>
        <v>5º</v>
      </c>
      <c r="C150" s="137" t="s">
        <v>1536</v>
      </c>
      <c r="D150" s="137" t="s">
        <v>2261</v>
      </c>
      <c r="E150" s="138" t="s">
        <v>1807</v>
      </c>
    </row>
    <row r="151" spans="2:5" ht="90" customHeight="1">
      <c r="B151" s="136" t="str">
        <f t="shared" si="2"/>
        <v>5º</v>
      </c>
      <c r="C151" s="137" t="s">
        <v>1536</v>
      </c>
      <c r="D151" s="137" t="s">
        <v>2261</v>
      </c>
      <c r="E151" s="138" t="s">
        <v>1808</v>
      </c>
    </row>
    <row r="152" spans="2:5" ht="90" customHeight="1">
      <c r="B152" s="136" t="str">
        <f t="shared" si="2"/>
        <v>5º</v>
      </c>
      <c r="C152" s="137" t="s">
        <v>1536</v>
      </c>
      <c r="D152" s="137" t="s">
        <v>2261</v>
      </c>
      <c r="E152" s="138" t="s">
        <v>1613</v>
      </c>
    </row>
    <row r="153" spans="2:5" ht="90" customHeight="1">
      <c r="B153" s="136" t="str">
        <f t="shared" si="2"/>
        <v>5º</v>
      </c>
      <c r="C153" s="137" t="s">
        <v>1536</v>
      </c>
      <c r="D153" s="137" t="s">
        <v>2261</v>
      </c>
      <c r="E153" s="138" t="s">
        <v>1809</v>
      </c>
    </row>
    <row r="154" spans="2:5" ht="90" customHeight="1">
      <c r="B154" s="136" t="str">
        <f t="shared" si="2"/>
        <v>5º</v>
      </c>
      <c r="C154" s="137" t="s">
        <v>1536</v>
      </c>
      <c r="D154" s="137" t="s">
        <v>2261</v>
      </c>
      <c r="E154" s="138" t="s">
        <v>1810</v>
      </c>
    </row>
    <row r="155" spans="2:5" ht="90" customHeight="1">
      <c r="B155" s="136" t="str">
        <f t="shared" si="2"/>
        <v>5º</v>
      </c>
      <c r="C155" s="137" t="s">
        <v>1536</v>
      </c>
      <c r="D155" s="137" t="s">
        <v>2261</v>
      </c>
      <c r="E155" s="138" t="s">
        <v>1811</v>
      </c>
    </row>
    <row r="156" spans="2:5" ht="90" customHeight="1" thickBot="1">
      <c r="B156" s="220" t="str">
        <f t="shared" si="2"/>
        <v>5º</v>
      </c>
      <c r="C156" s="221" t="s">
        <v>1536</v>
      </c>
      <c r="D156" s="221" t="s">
        <v>2261</v>
      </c>
      <c r="E156" s="222" t="s">
        <v>1812</v>
      </c>
    </row>
    <row r="157" spans="2:5" ht="90" customHeight="1">
      <c r="B157" s="214" t="s">
        <v>206</v>
      </c>
      <c r="C157" s="215" t="s">
        <v>1651</v>
      </c>
      <c r="D157" s="215" t="s">
        <v>2261</v>
      </c>
      <c r="E157" s="216" t="s">
        <v>1779</v>
      </c>
    </row>
    <row r="158" spans="2:5" ht="90" customHeight="1">
      <c r="B158" s="140" t="str">
        <f t="shared" ref="B158:B189" si="3">B157</f>
        <v>6º</v>
      </c>
      <c r="C158" s="141" t="s">
        <v>1651</v>
      </c>
      <c r="D158" s="141" t="s">
        <v>2261</v>
      </c>
      <c r="E158" s="142" t="s">
        <v>1780</v>
      </c>
    </row>
    <row r="159" spans="2:5" ht="90" customHeight="1">
      <c r="B159" s="140" t="str">
        <f t="shared" si="3"/>
        <v>6º</v>
      </c>
      <c r="C159" s="141" t="s">
        <v>1651</v>
      </c>
      <c r="D159" s="141" t="s">
        <v>2261</v>
      </c>
      <c r="E159" s="142" t="s">
        <v>1781</v>
      </c>
    </row>
    <row r="160" spans="2:5" ht="90" customHeight="1">
      <c r="B160" s="140" t="str">
        <f t="shared" si="3"/>
        <v>6º</v>
      </c>
      <c r="C160" s="141" t="s">
        <v>1651</v>
      </c>
      <c r="D160" s="141" t="s">
        <v>2261</v>
      </c>
      <c r="E160" s="142" t="s">
        <v>1512</v>
      </c>
    </row>
    <row r="161" spans="2:5" ht="90" customHeight="1">
      <c r="B161" s="140" t="str">
        <f t="shared" si="3"/>
        <v>6º</v>
      </c>
      <c r="C161" s="141" t="s">
        <v>1658</v>
      </c>
      <c r="D161" s="141" t="s">
        <v>1782</v>
      </c>
      <c r="E161" s="142" t="s">
        <v>1783</v>
      </c>
    </row>
    <row r="162" spans="2:5" ht="90" customHeight="1">
      <c r="B162" s="140" t="str">
        <f t="shared" si="3"/>
        <v>6º</v>
      </c>
      <c r="C162" s="141" t="s">
        <v>1658</v>
      </c>
      <c r="D162" s="141" t="s">
        <v>1784</v>
      </c>
      <c r="E162" s="142" t="s">
        <v>1785</v>
      </c>
    </row>
    <row r="163" spans="2:5" ht="90" customHeight="1">
      <c r="B163" s="140" t="str">
        <f t="shared" si="3"/>
        <v>6º</v>
      </c>
      <c r="C163" s="141" t="s">
        <v>1658</v>
      </c>
      <c r="D163" s="141" t="s">
        <v>1784</v>
      </c>
      <c r="E163" s="142" t="s">
        <v>1786</v>
      </c>
    </row>
    <row r="164" spans="2:5" ht="90" customHeight="1">
      <c r="B164" s="140" t="str">
        <f t="shared" si="3"/>
        <v>6º</v>
      </c>
      <c r="C164" s="141" t="s">
        <v>1658</v>
      </c>
      <c r="D164" s="141" t="s">
        <v>1784</v>
      </c>
      <c r="E164" s="142" t="s">
        <v>1787</v>
      </c>
    </row>
    <row r="165" spans="2:5" ht="90" customHeight="1">
      <c r="B165" s="140" t="str">
        <f t="shared" si="3"/>
        <v>6º</v>
      </c>
      <c r="C165" s="141" t="s">
        <v>1658</v>
      </c>
      <c r="D165" s="141" t="s">
        <v>1788</v>
      </c>
      <c r="E165" s="142" t="s">
        <v>1789</v>
      </c>
    </row>
    <row r="166" spans="2:5" ht="90" customHeight="1">
      <c r="B166" s="140" t="str">
        <f t="shared" si="3"/>
        <v>6º</v>
      </c>
      <c r="C166" s="141" t="s">
        <v>1658</v>
      </c>
      <c r="D166" s="141" t="s">
        <v>1788</v>
      </c>
      <c r="E166" s="142" t="s">
        <v>1790</v>
      </c>
    </row>
    <row r="167" spans="2:5" ht="90" customHeight="1">
      <c r="B167" s="140" t="str">
        <f t="shared" si="3"/>
        <v>6º</v>
      </c>
      <c r="C167" s="141" t="s">
        <v>1658</v>
      </c>
      <c r="D167" s="141" t="s">
        <v>1788</v>
      </c>
      <c r="E167" s="142" t="s">
        <v>1840</v>
      </c>
    </row>
    <row r="168" spans="2:5" ht="90" customHeight="1">
      <c r="B168" s="140" t="str">
        <f t="shared" si="3"/>
        <v>6º</v>
      </c>
      <c r="C168" s="141" t="s">
        <v>1658</v>
      </c>
      <c r="D168" s="141" t="s">
        <v>1788</v>
      </c>
      <c r="E168" s="142" t="s">
        <v>1841</v>
      </c>
    </row>
    <row r="169" spans="2:5" ht="90" customHeight="1">
      <c r="B169" s="140" t="str">
        <f t="shared" si="3"/>
        <v>6º</v>
      </c>
      <c r="C169" s="141" t="s">
        <v>1658</v>
      </c>
      <c r="D169" s="141" t="s">
        <v>1788</v>
      </c>
      <c r="E169" s="142" t="s">
        <v>1842</v>
      </c>
    </row>
    <row r="170" spans="2:5" ht="90" customHeight="1">
      <c r="B170" s="140" t="str">
        <f t="shared" si="3"/>
        <v>6º</v>
      </c>
      <c r="C170" s="141" t="s">
        <v>1658</v>
      </c>
      <c r="D170" s="141" t="s">
        <v>1788</v>
      </c>
      <c r="E170" s="142" t="s">
        <v>1795</v>
      </c>
    </row>
    <row r="171" spans="2:5" ht="90" customHeight="1">
      <c r="B171" s="140" t="str">
        <f t="shared" si="3"/>
        <v>6º</v>
      </c>
      <c r="C171" s="141" t="s">
        <v>1796</v>
      </c>
      <c r="D171" s="141" t="s">
        <v>2261</v>
      </c>
      <c r="E171" s="142" t="s">
        <v>1797</v>
      </c>
    </row>
    <row r="172" spans="2:5" ht="90" customHeight="1">
      <c r="B172" s="140" t="str">
        <f t="shared" si="3"/>
        <v>6º</v>
      </c>
      <c r="C172" s="141" t="s">
        <v>1796</v>
      </c>
      <c r="D172" s="141" t="s">
        <v>2261</v>
      </c>
      <c r="E172" s="142" t="s">
        <v>1798</v>
      </c>
    </row>
    <row r="173" spans="2:5" ht="90" customHeight="1">
      <c r="B173" s="140" t="str">
        <f t="shared" si="3"/>
        <v>6º</v>
      </c>
      <c r="C173" s="141" t="s">
        <v>1796</v>
      </c>
      <c r="D173" s="141" t="s">
        <v>2261</v>
      </c>
      <c r="E173" s="142" t="s">
        <v>1799</v>
      </c>
    </row>
    <row r="174" spans="2:5" ht="90" customHeight="1">
      <c r="B174" s="140" t="str">
        <f t="shared" si="3"/>
        <v>6º</v>
      </c>
      <c r="C174" s="141" t="s">
        <v>1796</v>
      </c>
      <c r="D174" s="141" t="s">
        <v>2261</v>
      </c>
      <c r="E174" s="142" t="s">
        <v>1800</v>
      </c>
    </row>
    <row r="175" spans="2:5" ht="90" customHeight="1">
      <c r="B175" s="140" t="str">
        <f t="shared" si="3"/>
        <v>6º</v>
      </c>
      <c r="C175" s="141" t="s">
        <v>1796</v>
      </c>
      <c r="D175" s="141" t="s">
        <v>2261</v>
      </c>
      <c r="E175" s="142" t="s">
        <v>1801</v>
      </c>
    </row>
    <row r="176" spans="2:5" ht="90" customHeight="1">
      <c r="B176" s="140" t="str">
        <f t="shared" si="3"/>
        <v>6º</v>
      </c>
      <c r="C176" s="141" t="s">
        <v>1796</v>
      </c>
      <c r="D176" s="141" t="s">
        <v>2261</v>
      </c>
      <c r="E176" s="142" t="s">
        <v>1843</v>
      </c>
    </row>
    <row r="177" spans="2:5" ht="90" customHeight="1">
      <c r="B177" s="140" t="str">
        <f t="shared" si="3"/>
        <v>6º</v>
      </c>
      <c r="C177" s="141" t="s">
        <v>1796</v>
      </c>
      <c r="D177" s="141" t="s">
        <v>2261</v>
      </c>
      <c r="E177" s="142" t="s">
        <v>1679</v>
      </c>
    </row>
    <row r="178" spans="2:5" ht="90" customHeight="1">
      <c r="B178" s="140" t="str">
        <f t="shared" si="3"/>
        <v>6º</v>
      </c>
      <c r="C178" s="141" t="s">
        <v>1796</v>
      </c>
      <c r="D178" s="141" t="s">
        <v>2261</v>
      </c>
      <c r="E178" s="142" t="s">
        <v>1844</v>
      </c>
    </row>
    <row r="179" spans="2:5" ht="90" customHeight="1">
      <c r="B179" s="140" t="str">
        <f t="shared" si="3"/>
        <v>6º</v>
      </c>
      <c r="C179" s="141" t="s">
        <v>1796</v>
      </c>
      <c r="D179" s="141" t="s">
        <v>2261</v>
      </c>
      <c r="E179" s="142" t="s">
        <v>1681</v>
      </c>
    </row>
    <row r="180" spans="2:5" ht="90" customHeight="1">
      <c r="B180" s="140" t="str">
        <f t="shared" si="3"/>
        <v>6º</v>
      </c>
      <c r="C180" s="141" t="s">
        <v>1796</v>
      </c>
      <c r="D180" s="141" t="s">
        <v>2261</v>
      </c>
      <c r="E180" s="142" t="s">
        <v>1845</v>
      </c>
    </row>
    <row r="181" spans="2:5" ht="90" customHeight="1">
      <c r="B181" s="140" t="str">
        <f t="shared" si="3"/>
        <v>6º</v>
      </c>
      <c r="C181" s="141" t="s">
        <v>1796</v>
      </c>
      <c r="D181" s="141" t="s">
        <v>2261</v>
      </c>
      <c r="E181" s="142" t="s">
        <v>1805</v>
      </c>
    </row>
    <row r="182" spans="2:5" ht="90" customHeight="1">
      <c r="B182" s="140" t="str">
        <f t="shared" si="3"/>
        <v>6º</v>
      </c>
      <c r="C182" s="141" t="s">
        <v>1536</v>
      </c>
      <c r="D182" s="141" t="s">
        <v>2261</v>
      </c>
      <c r="E182" s="142" t="s">
        <v>1846</v>
      </c>
    </row>
    <row r="183" spans="2:5" ht="90" customHeight="1">
      <c r="B183" s="140" t="str">
        <f t="shared" si="3"/>
        <v>6º</v>
      </c>
      <c r="C183" s="141" t="s">
        <v>1536</v>
      </c>
      <c r="D183" s="141" t="s">
        <v>2261</v>
      </c>
      <c r="E183" s="142" t="s">
        <v>1807</v>
      </c>
    </row>
    <row r="184" spans="2:5" ht="90" customHeight="1">
      <c r="B184" s="140" t="str">
        <f t="shared" si="3"/>
        <v>6º</v>
      </c>
      <c r="C184" s="141" t="s">
        <v>1536</v>
      </c>
      <c r="D184" s="141" t="s">
        <v>2261</v>
      </c>
      <c r="E184" s="142" t="s">
        <v>1808</v>
      </c>
    </row>
    <row r="185" spans="2:5" ht="90" customHeight="1">
      <c r="B185" s="140" t="str">
        <f t="shared" si="3"/>
        <v>6º</v>
      </c>
      <c r="C185" s="141" t="s">
        <v>1536</v>
      </c>
      <c r="D185" s="141" t="s">
        <v>2261</v>
      </c>
      <c r="E185" s="142" t="s">
        <v>1613</v>
      </c>
    </row>
    <row r="186" spans="2:5" ht="90" customHeight="1">
      <c r="B186" s="140" t="str">
        <f t="shared" si="3"/>
        <v>6º</v>
      </c>
      <c r="C186" s="141" t="s">
        <v>1536</v>
      </c>
      <c r="D186" s="141" t="s">
        <v>2261</v>
      </c>
      <c r="E186" s="142" t="s">
        <v>1847</v>
      </c>
    </row>
    <row r="187" spans="2:5" ht="90" customHeight="1">
      <c r="B187" s="140" t="str">
        <f t="shared" si="3"/>
        <v>6º</v>
      </c>
      <c r="C187" s="141" t="s">
        <v>1536</v>
      </c>
      <c r="D187" s="141" t="s">
        <v>2261</v>
      </c>
      <c r="E187" s="142" t="s">
        <v>1810</v>
      </c>
    </row>
    <row r="188" spans="2:5" ht="90" customHeight="1">
      <c r="B188" s="140" t="str">
        <f t="shared" si="3"/>
        <v>6º</v>
      </c>
      <c r="C188" s="141" t="s">
        <v>1536</v>
      </c>
      <c r="D188" s="141" t="s">
        <v>2261</v>
      </c>
      <c r="E188" s="142" t="s">
        <v>1811</v>
      </c>
    </row>
    <row r="189" spans="2:5" ht="90" customHeight="1" thickBot="1">
      <c r="B189" s="143" t="str">
        <f t="shared" si="3"/>
        <v>6º</v>
      </c>
      <c r="C189" s="144" t="s">
        <v>1536</v>
      </c>
      <c r="D189" s="144" t="s">
        <v>2261</v>
      </c>
      <c r="E189" s="175" t="s">
        <v>1848</v>
      </c>
    </row>
  </sheetData>
  <sheetProtection algorithmName="SHA-512" hashValue="9HJFKMgF0cEG3y3UilTLpsZqBZNX9n4pc+UtLLuZKUxJNKImcNb66amSWSuxP1KE3p9D2TEjvwIS4fb8YdUAEQ==" saltValue="4o32oE7ZqkI2Ul2qOBiHIQ==" spinCount="100000" sheet="1" objects="1" scenarios="1" formatCells="0" formatColumns="0" autoFilter="0"/>
  <autoFilter ref="B2:D189" xr:uid="{AE4D48DC-0A8E-4350-B136-D15C9509AE13}"/>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7C0C5-118A-402D-82D0-EE7CDDB4380B}">
  <sheetPr codeName="Hoja20"/>
  <dimension ref="A1:H87"/>
  <sheetViews>
    <sheetView showGridLines="0" zoomScale="70" zoomScaleNormal="70" workbookViewId="0">
      <selection activeCell="B3" sqref="B3"/>
    </sheetView>
  </sheetViews>
  <sheetFormatPr baseColWidth="10" defaultColWidth="11.5546875" defaultRowHeight="90" customHeight="1" outlineLevelCol="1"/>
  <cols>
    <col min="1" max="1" width="16.109375" style="12" customWidth="1"/>
    <col min="2" max="2" width="15.6640625" style="12" customWidth="1"/>
    <col min="3" max="5" width="15.6640625" style="12" customWidth="1" outlineLevel="1"/>
    <col min="6" max="6" width="75.6640625" style="12" customWidth="1" outlineLevel="1"/>
    <col min="7" max="7" width="75.6640625" style="12" customWidth="1"/>
    <col min="8" max="8" width="55" style="176" hidden="1" customWidth="1"/>
    <col min="9" max="16384" width="11.5546875" style="12"/>
  </cols>
  <sheetData>
    <row r="1" spans="1:8" ht="19.95" customHeight="1" thickBot="1"/>
    <row r="2" spans="1:8" s="13" customFormat="1" ht="90" customHeight="1" thickBot="1">
      <c r="B2" s="99" t="s">
        <v>0</v>
      </c>
      <c r="C2" s="100" t="s">
        <v>1</v>
      </c>
      <c r="D2" s="100" t="s">
        <v>2</v>
      </c>
      <c r="E2" s="100" t="s">
        <v>3</v>
      </c>
      <c r="F2" s="100" t="s">
        <v>4</v>
      </c>
      <c r="G2" s="101" t="s">
        <v>25</v>
      </c>
      <c r="H2" s="177"/>
    </row>
    <row r="3" spans="1:8" s="15" customFormat="1" ht="90" customHeight="1">
      <c r="A3" s="14"/>
      <c r="B3" s="275" t="s">
        <v>22</v>
      </c>
      <c r="C3" s="276" t="s">
        <v>35</v>
      </c>
      <c r="D3" s="277" t="str">
        <f>LEFT(F3)</f>
        <v>1</v>
      </c>
      <c r="E3" s="276" t="str">
        <f t="shared" ref="E3:E57" si="0">MID(H3,FIND("(",H3)+1,FIND(")",H3)-FIND("(",H3)-1)</f>
        <v>CCL2, STEM1, CE1, CCEC2</v>
      </c>
      <c r="F3" s="276" t="str">
        <f t="shared" ref="F3:F57" si="1">MID(H3,1,FIND("(",H3)-1)</f>
        <v xml:space="preserve">1.1 Reconocer palabras y expresiones habituales en textos orales y multimodales breves y sencillos sobre temas frecuentes y cotidianos de relevancia personal y próximos a su experiencia, expresados de forma comprensible, clara, sencilla y directa, y en lengua estándar a través de distintos soportes. </v>
      </c>
      <c r="G3" s="346"/>
      <c r="H3" s="178" t="s">
        <v>1164</v>
      </c>
    </row>
    <row r="4" spans="1:8" ht="90" customHeight="1">
      <c r="B4" s="279" t="s">
        <v>22</v>
      </c>
      <c r="C4" s="280" t="s">
        <v>35</v>
      </c>
      <c r="D4" s="281" t="str">
        <f t="shared" ref="D4:D14" si="2">LEFT(F4)</f>
        <v>1</v>
      </c>
      <c r="E4" s="280" t="str">
        <f t="shared" si="0"/>
        <v>CCL2, STEM1, CPSAA5, CE1</v>
      </c>
      <c r="F4" s="280" t="str">
        <f t="shared" si="1"/>
        <v xml:space="preserve">1.2 Reconocer de forma guiada estrategias básicas y elementales, apoyando la comprensión en situaciones comunicativas cotidianas y de relevancia para el alumnado con el fin de captar la idea global e identificar elementos específicos con ayuda de elementos lingüísticos y no lingüísticos del contexto y el cotexto. </v>
      </c>
      <c r="G4" s="347"/>
      <c r="H4" s="179" t="s">
        <v>1165</v>
      </c>
    </row>
    <row r="5" spans="1:8" ht="90" customHeight="1">
      <c r="B5" s="279" t="s">
        <v>22</v>
      </c>
      <c r="C5" s="280" t="s">
        <v>35</v>
      </c>
      <c r="D5" s="281" t="str">
        <f t="shared" si="2"/>
        <v>2</v>
      </c>
      <c r="E5" s="280" t="str">
        <f t="shared" si="0"/>
        <v>CCL1, CP1, CE1, CE3, CCEC4</v>
      </c>
      <c r="F5" s="280" t="str">
        <f t="shared" si="1"/>
        <v xml:space="preserve">2.1 Expresar oralmente frases cortas y sencillas, para hablar de sí mismo o de su entorno más inmediato, utilizando, de forma guiada, recursos verbales y no verbales básicos, recurriendo a modelos y estructuras previamente presentados y prestando atención al ritmo, la acentuación y la entonación. </v>
      </c>
      <c r="G5" s="347"/>
      <c r="H5" s="179" t="s">
        <v>1166</v>
      </c>
    </row>
    <row r="6" spans="1:8" ht="90" customHeight="1">
      <c r="B6" s="279" t="s">
        <v>22</v>
      </c>
      <c r="C6" s="280" t="s">
        <v>35</v>
      </c>
      <c r="D6" s="281" t="str">
        <f t="shared" si="2"/>
        <v>2</v>
      </c>
      <c r="E6" s="280" t="str">
        <f t="shared" si="0"/>
        <v>CCL3, CP1, CP2, CD2, CPSAA5</v>
      </c>
      <c r="F6" s="280" t="str">
        <f t="shared" si="1"/>
        <v xml:space="preserve">2.2 Reconocer, de forma guiada, estrategias básicas para expresar mensajes breves y sencillos adecuados a las intenciones comunicativas usando, con ayuda, recursos y apoyos físicos o digitales en función de las necesidades de cada momento. </v>
      </c>
      <c r="G6" s="347"/>
      <c r="H6" s="179" t="s">
        <v>1167</v>
      </c>
    </row>
    <row r="7" spans="1:8" ht="90" customHeight="1">
      <c r="B7" s="279" t="s">
        <v>22</v>
      </c>
      <c r="C7" s="280" t="s">
        <v>35</v>
      </c>
      <c r="D7" s="281" t="str">
        <f t="shared" si="2"/>
        <v>3</v>
      </c>
      <c r="E7" s="280" t="str">
        <f t="shared" si="0"/>
        <v>CCL1, CCL5, CP2, CD3, CPSAA3, CC3, CCEC3</v>
      </c>
      <c r="F7" s="280" t="str">
        <f t="shared" si="1"/>
        <v xml:space="preserve">3.1 Participar, de forma guiada, situaciones de interacción muy elementales sobre temas cotidianos, preparadas previamente, a través de diversos soportes, apoyándose en recursos tales como la repetición, el ritmo pausado o el lenguaje no verbal, y con actitud respetuosa. </v>
      </c>
      <c r="G7" s="347"/>
      <c r="H7" s="179" t="s">
        <v>1168</v>
      </c>
    </row>
    <row r="8" spans="1:8" ht="90" customHeight="1">
      <c r="B8" s="279" t="s">
        <v>22</v>
      </c>
      <c r="C8" s="280" t="s">
        <v>35</v>
      </c>
      <c r="D8" s="281" t="str">
        <f t="shared" si="2"/>
        <v>3</v>
      </c>
      <c r="E8" s="280" t="str">
        <f t="shared" si="0"/>
        <v>CCL1, CCL5, CP1, STEM1, CE3</v>
      </c>
      <c r="F8" s="280" t="str">
        <f t="shared" si="1"/>
        <v xml:space="preserve">3.2 Utilizar, de forma guiada, estrategias elementales para saludar, despedirse y presentarse; expresar mensajes sencillos y breves; y formular y contestar preguntas básicas para la comunicación, respondiendo a las necesidades comunicativas que surjan en situaciones y contextos próximos a su entorno. </v>
      </c>
      <c r="G8" s="347"/>
      <c r="H8" s="179" t="s">
        <v>1169</v>
      </c>
    </row>
    <row r="9" spans="1:8" ht="90" customHeight="1">
      <c r="B9" s="279" t="s">
        <v>22</v>
      </c>
      <c r="C9" s="280" t="s">
        <v>35</v>
      </c>
      <c r="D9" s="281" t="str">
        <f t="shared" si="2"/>
        <v>4</v>
      </c>
      <c r="E9" s="280" t="str">
        <f t="shared" si="0"/>
        <v>CCL2, CP3, STEM1, CPSAA3, CCEC1</v>
      </c>
      <c r="F9" s="280" t="str">
        <f t="shared" si="1"/>
        <v xml:space="preserve">4.1 Interpretar, de forma guiada, información básica de conceptos, comunicaciones y textos breves y sencillos en situaciones en las que atender a la diversidad, mostrando empatía e interés por los interlocutores y por los problemas de entendimiento en su entorno inmediato, apoyándose en diversos recursos y soportes. </v>
      </c>
      <c r="G9" s="347"/>
      <c r="H9" s="179" t="s">
        <v>1170</v>
      </c>
    </row>
    <row r="10" spans="1:8" ht="90" customHeight="1">
      <c r="B10" s="279" t="s">
        <v>22</v>
      </c>
      <c r="C10" s="280" t="s">
        <v>35</v>
      </c>
      <c r="D10" s="281" t="str">
        <f t="shared" si="2"/>
        <v>5</v>
      </c>
      <c r="E10" s="280" t="str">
        <f t="shared" si="0"/>
        <v>CP2, CP3, CC3, CCEC1</v>
      </c>
      <c r="F10" s="280" t="str">
        <f t="shared" si="1"/>
        <v xml:space="preserve">5.1 Identificar similitudes y diferencias evidentes entre distintas lenguas, reconociendo, de forma guiada, aspectos elementales de su funcionamiento, respetando la diversidad cognitiva, social y cultural. </v>
      </c>
      <c r="G10" s="347"/>
      <c r="H10" s="179" t="s">
        <v>1171</v>
      </c>
    </row>
    <row r="11" spans="1:8" ht="90" customHeight="1">
      <c r="B11" s="279" t="s">
        <v>22</v>
      </c>
      <c r="C11" s="280" t="s">
        <v>35</v>
      </c>
      <c r="D11" s="281" t="str">
        <f t="shared" si="2"/>
        <v>5</v>
      </c>
      <c r="E11" s="280" t="str">
        <f t="shared" si="0"/>
        <v>CCL3, STEM1, CD2, CPSAA4, CE3</v>
      </c>
      <c r="F11" s="280" t="str">
        <f t="shared" si="1"/>
        <v xml:space="preserve">5.2. Identificar, de forma guiada, conocimientos y estrategias de mejora de su capacidad de comunicar y de aprender la lengua extranjera, apoyándose en el grupo y en soportes analógicos y digitales. </v>
      </c>
      <c r="G11" s="347" t="s">
        <v>2296</v>
      </c>
      <c r="H11" s="179" t="s">
        <v>1172</v>
      </c>
    </row>
    <row r="12" spans="1:8" ht="90" customHeight="1">
      <c r="B12" s="279" t="s">
        <v>22</v>
      </c>
      <c r="C12" s="280" t="s">
        <v>35</v>
      </c>
      <c r="D12" s="281" t="str">
        <f t="shared" si="2"/>
        <v>5</v>
      </c>
      <c r="E12" s="280" t="str">
        <f t="shared" si="0"/>
        <v>STEM1, CPSAA1, CPSAA4</v>
      </c>
      <c r="F12" s="280" t="str">
        <f t="shared" si="1"/>
        <v xml:space="preserve">5.3. Identificar, de manera guiada, los progresos y dificultades elementales en el proceso de aprendizaje de la lengua extranjera, iniciándose en actividades de autoevaluación y coevaluación, normalizando el error y valorándolo como una fuente de aprendizaje. </v>
      </c>
      <c r="G12" s="347"/>
      <c r="H12" s="179" t="s">
        <v>1173</v>
      </c>
    </row>
    <row r="13" spans="1:8" ht="90" customHeight="1">
      <c r="B13" s="279" t="s">
        <v>22</v>
      </c>
      <c r="C13" s="280" t="s">
        <v>35</v>
      </c>
      <c r="D13" s="281" t="str">
        <f t="shared" si="2"/>
        <v>6</v>
      </c>
      <c r="E13" s="280" t="str">
        <f t="shared" si="0"/>
        <v>CCL5, CP3, CPSAA1, CPSAA3, CC2, CC3</v>
      </c>
      <c r="F13" s="280" t="str">
        <f t="shared" si="1"/>
        <v xml:space="preserve">6.1 Mostrar interés por la comunicación intercultural, identificando, de forma guiada, los estereotipos más comunes, en situaciones cotidianas y habituales. </v>
      </c>
      <c r="G13" s="347"/>
      <c r="H13" s="179" t="s">
        <v>1174</v>
      </c>
    </row>
    <row r="14" spans="1:8" ht="90" customHeight="1" thickBot="1">
      <c r="B14" s="279" t="s">
        <v>22</v>
      </c>
      <c r="C14" s="280" t="s">
        <v>35</v>
      </c>
      <c r="D14" s="281" t="str">
        <f t="shared" si="2"/>
        <v>6</v>
      </c>
      <c r="E14" s="280" t="str">
        <f t="shared" si="0"/>
        <v>CCL5, CP2, CP3, CPSAA3, CC3, CCEC1</v>
      </c>
      <c r="F14" s="280" t="str">
        <f t="shared" si="1"/>
        <v xml:space="preserve">6.2 Reconocer la diversidad lingüística y cultural relacionada con la lengua extranjera, mostrando interés por conocer sus elementos culturales y lingüísticos elementales. </v>
      </c>
      <c r="G14" s="347"/>
      <c r="H14" s="179" t="s">
        <v>1175</v>
      </c>
    </row>
    <row r="15" spans="1:8" ht="90" customHeight="1">
      <c r="B15" s="66" t="s">
        <v>72</v>
      </c>
      <c r="C15" s="55" t="s">
        <v>35</v>
      </c>
      <c r="D15" s="84" t="str">
        <f t="shared" ref="D15:D69" si="3">LEFT(F15)</f>
        <v>1</v>
      </c>
      <c r="E15" s="55" t="str">
        <f t="shared" si="0"/>
        <v>CCL2, CCL4, STEM1, CE1, CCEC2</v>
      </c>
      <c r="F15" s="55" t="str">
        <f t="shared" si="1"/>
        <v xml:space="preserve">1.1 Reconocer palabras y expresiones habituales en textos orales, escritos y multimodales breves y sencillos sobre temas frecuentes y cotidianos de relevancia personal y próximos a su experiencia, expresados de forma comprensible, clara, sencilla y directa, y en lengua estándar a través de distintos soportes. </v>
      </c>
      <c r="G15" s="349"/>
      <c r="H15" s="180" t="s">
        <v>1198</v>
      </c>
    </row>
    <row r="16" spans="1:8" ht="90" customHeight="1">
      <c r="B16" s="67" t="s">
        <v>72</v>
      </c>
      <c r="C16" s="46" t="s">
        <v>35</v>
      </c>
      <c r="D16" s="85" t="str">
        <f t="shared" si="3"/>
        <v>1</v>
      </c>
      <c r="E16" s="46" t="str">
        <f t="shared" si="0"/>
        <v>CCL2, CCL3, STEM1, CPSAA5, CE1</v>
      </c>
      <c r="F16" s="46" t="str">
        <f t="shared" si="1"/>
        <v xml:space="preserve">1.2 Seleccionar y aplicar, de forma guiada, estrategias elementales, apoyando la comprensión en situaciones comunicativas cotidianas y de relevancia para el alumnado con el fin de captar la idea global e identificar elementos específicos con ayuda de elementos lingüísticos y no lingüísticos del contexto y el cotexto. </v>
      </c>
      <c r="G16" s="350"/>
      <c r="H16" s="179" t="s">
        <v>1199</v>
      </c>
    </row>
    <row r="17" spans="2:8" ht="90" customHeight="1">
      <c r="B17" s="67" t="s">
        <v>72</v>
      </c>
      <c r="C17" s="46" t="s">
        <v>35</v>
      </c>
      <c r="D17" s="85" t="str">
        <f t="shared" si="3"/>
        <v>2</v>
      </c>
      <c r="E17" s="46" t="str">
        <f t="shared" si="0"/>
        <v>CCL1, CP1, CE1, CE3, CCEC4</v>
      </c>
      <c r="F17" s="46" t="str">
        <f t="shared" si="1"/>
        <v xml:space="preserve">2.1 Expresar oralmente frases cortas y sencillas con información básica sobre asuntos cotidianos y de relevancia para el alumnado, utilizando, de forma guiada, recursos verbales y no verbales, recurriendo a modelos y estructuras previamente presentados y prestando atención al ritmo, la acentuación y la entonación. </v>
      </c>
      <c r="G17" s="350"/>
      <c r="H17" s="179" t="s">
        <v>1200</v>
      </c>
    </row>
    <row r="18" spans="2:8" ht="90" customHeight="1">
      <c r="B18" s="67" t="s">
        <v>72</v>
      </c>
      <c r="C18" s="46" t="s">
        <v>35</v>
      </c>
      <c r="D18" s="85" t="str">
        <f t="shared" si="3"/>
        <v>2</v>
      </c>
      <c r="E18" s="46" t="str">
        <f t="shared" si="0"/>
        <v>CCL1, CP1, CD2, CE1, CE3, CCEC4</v>
      </c>
      <c r="F18" s="46" t="str">
        <f t="shared" si="1"/>
        <v xml:space="preserve">2.2 Escribir palabras, expresiones conocidas y frases a partir de modelos y con una finalidad específica, a través de herramientas analógicas y digitales, usando léxico y estructuras elementales sobre asuntos cotidianos y de relevancia personal para el alumnado. </v>
      </c>
      <c r="G18" s="350" t="s">
        <v>2297</v>
      </c>
      <c r="H18" s="179" t="s">
        <v>1201</v>
      </c>
    </row>
    <row r="19" spans="2:8" ht="90" customHeight="1">
      <c r="B19" s="67" t="s">
        <v>72</v>
      </c>
      <c r="C19" s="46" t="s">
        <v>35</v>
      </c>
      <c r="D19" s="85" t="str">
        <f t="shared" si="3"/>
        <v>2</v>
      </c>
      <c r="E19" s="46" t="str">
        <f t="shared" si="0"/>
        <v>CCL3, CP1, CP2, STEM1, CD2, CPSAA5</v>
      </c>
      <c r="F19" s="46" t="str">
        <f t="shared" si="1"/>
        <v xml:space="preserve">2.3 Seleccionar y aplicar, de forma guiada, estrategias básicas para expresar mensajes breves y sencillos adecuados a las intenciones comunicativas usando, con ayuda, recursos y apoyos físicos o digitales en función de las necesidades de cada momento. </v>
      </c>
      <c r="G19" s="350"/>
      <c r="H19" s="179" t="s">
        <v>1202</v>
      </c>
    </row>
    <row r="20" spans="2:8" ht="90" customHeight="1">
      <c r="B20" s="67" t="s">
        <v>72</v>
      </c>
      <c r="C20" s="46" t="s">
        <v>35</v>
      </c>
      <c r="D20" s="85" t="str">
        <f t="shared" si="3"/>
        <v>2</v>
      </c>
      <c r="E20" s="46" t="str">
        <f t="shared" si="0"/>
        <v>CCL1, STEM2, STEM4, CPSAA4, CPSAA5</v>
      </c>
      <c r="F20" s="46" t="str">
        <f t="shared" si="1"/>
        <v xml:space="preserve">2.5 Comunicar de forma oral y/o gráfica el resultado de las investigaciones sobre el medio natural, explicando los pasos seguidos con ayuda de un guion. </v>
      </c>
      <c r="G20" s="350"/>
      <c r="H20" s="179" t="s">
        <v>107</v>
      </c>
    </row>
    <row r="21" spans="2:8" ht="90" customHeight="1">
      <c r="B21" s="67" t="s">
        <v>72</v>
      </c>
      <c r="C21" s="46" t="s">
        <v>35</v>
      </c>
      <c r="D21" s="85" t="str">
        <f t="shared" si="3"/>
        <v>3</v>
      </c>
      <c r="E21" s="46" t="str">
        <f t="shared" si="0"/>
        <v>CCL1, CCL5, CP2, CD3, CPSAA3, CC3, CCEC3</v>
      </c>
      <c r="F21" s="46" t="str">
        <f t="shared" si="1"/>
        <v xml:space="preserve">3.1 Participar, de forma guiada, en situaciones interactivas muy elementales, sobre temas cotidianos, preparadas previamente, a través de diversos soportes, apoyándose en recursos tales como la repetición, el ritmo pausado o el lenguaje no verbal, y mostrando empatía. </v>
      </c>
      <c r="G21" s="350"/>
      <c r="H21" s="179" t="s">
        <v>1203</v>
      </c>
    </row>
    <row r="22" spans="2:8" ht="90" customHeight="1">
      <c r="B22" s="67" t="s">
        <v>72</v>
      </c>
      <c r="C22" s="46" t="s">
        <v>35</v>
      </c>
      <c r="D22" s="85" t="str">
        <f t="shared" si="3"/>
        <v>3</v>
      </c>
      <c r="E22" s="46" t="str">
        <f t="shared" si="0"/>
        <v>CCL1, CCL5, CP1, STEM1, CE3</v>
      </c>
      <c r="F22" s="46" t="str">
        <f t="shared" si="1"/>
        <v xml:space="preserve">3.2 Seleccionar y utilizar, de forma guiada, estrategias elementales para saludar, despedirse y presentarse; expresar mensajes sencillos y breves; y formular y contestar preguntas básicas para la comunicación, respondiendo a las necesidades comunicativas que surjan en situaciones y contextos próximos a su entorno. </v>
      </c>
      <c r="G22" s="350"/>
      <c r="H22" s="179" t="s">
        <v>1204</v>
      </c>
    </row>
    <row r="23" spans="2:8" ht="90" customHeight="1">
      <c r="B23" s="67" t="s">
        <v>72</v>
      </c>
      <c r="C23" s="46" t="s">
        <v>35</v>
      </c>
      <c r="D23" s="85" t="str">
        <f t="shared" si="3"/>
        <v>4</v>
      </c>
      <c r="E23" s="46" t="str">
        <f t="shared" si="0"/>
        <v>CCL2, CP3, STEM1, CPSAA3, CCEC1</v>
      </c>
      <c r="F23" s="46" t="str">
        <f t="shared" si="1"/>
        <v xml:space="preserve">4.1 Interpretar y explicar, de forma guiada, información básica de conceptos, comunicaciones y textos breves y sencillos en situaciones en las que atender a la diversidad, mostrando empatía e interés por los interlocutores y por los problemas de entendimiento en su entorno inmediato, apoyándose en diversos recursos y soportes. </v>
      </c>
      <c r="G23" s="350"/>
      <c r="H23" s="179" t="s">
        <v>1205</v>
      </c>
    </row>
    <row r="24" spans="2:8" ht="90" customHeight="1">
      <c r="B24" s="67" t="s">
        <v>72</v>
      </c>
      <c r="C24" s="46" t="s">
        <v>35</v>
      </c>
      <c r="D24" s="85" t="str">
        <f t="shared" si="3"/>
        <v>5</v>
      </c>
      <c r="E24" s="46" t="str">
        <f t="shared" si="0"/>
        <v>CP2, CP3, CPSAA4, CC3, CCEC1</v>
      </c>
      <c r="F24" s="46" t="str">
        <f t="shared" si="1"/>
        <v xml:space="preserve">5.1 Comparar y contrastar similitudes y diferencias evidentes entre distintas lenguas, reflexionando, de forma guiada, sobre aspectos elementales de su funcionamiento, respetando la diversidad cognitiva, social y cultural. </v>
      </c>
      <c r="G24" s="350"/>
      <c r="H24" s="179" t="s">
        <v>1206</v>
      </c>
    </row>
    <row r="25" spans="2:8" ht="90" customHeight="1">
      <c r="B25" s="67" t="s">
        <v>72</v>
      </c>
      <c r="C25" s="46" t="s">
        <v>35</v>
      </c>
      <c r="D25" s="85" t="str">
        <f t="shared" si="3"/>
        <v>5</v>
      </c>
      <c r="E25" s="46" t="str">
        <f t="shared" si="0"/>
        <v>STEM1, CPSAA1, CPSAA4</v>
      </c>
      <c r="F25" s="46" t="str">
        <f t="shared" si="1"/>
        <v xml:space="preserve">5.3 Identificar y explicar, de manera guiada, los progresos y dificultades elementales en el proceso de aprendizaje de la lengua extranjera, iniciándose en actividades de autoevaluación y coevaluación, normalizando el error y valorándolo como una fuente de aprendizaje. </v>
      </c>
      <c r="G25" s="350"/>
      <c r="H25" s="179" t="s">
        <v>1207</v>
      </c>
    </row>
    <row r="26" spans="2:8" ht="90.6" customHeight="1">
      <c r="B26" s="67" t="s">
        <v>72</v>
      </c>
      <c r="C26" s="46" t="s">
        <v>35</v>
      </c>
      <c r="D26" s="85" t="str">
        <f t="shared" si="3"/>
        <v>6</v>
      </c>
      <c r="E26" s="46" t="str">
        <f t="shared" si="0"/>
        <v>CCL5, CP3, CPSAA1, CPSAA3, CC2, CC3</v>
      </c>
      <c r="F26" s="46" t="str">
        <f t="shared" si="1"/>
        <v xml:space="preserve">6.1 Mostrar interés por la comunicación intercultural, identificando y analizando, de forma guiada, las discriminaciones, los prejuicios y los estereotipos más comunes, en situaciones cotidianas y habituales. </v>
      </c>
      <c r="G26" s="350"/>
      <c r="H26" s="179" t="s">
        <v>1208</v>
      </c>
    </row>
    <row r="27" spans="2:8" ht="90" customHeight="1" thickBot="1">
      <c r="B27" s="67" t="s">
        <v>72</v>
      </c>
      <c r="C27" s="46" t="s">
        <v>35</v>
      </c>
      <c r="D27" s="85" t="str">
        <f t="shared" si="3"/>
        <v>6</v>
      </c>
      <c r="E27" s="46" t="str">
        <f t="shared" si="0"/>
        <v>CCL5, CP2, CP3, CPSAA3, CC3, CCEC1</v>
      </c>
      <c r="F27" s="46" t="str">
        <f t="shared" si="1"/>
        <v xml:space="preserve">6.2 Reconocer y apreciar la diversidad lingüística y cultural relacionada con la lengua extranjera, mostrando interés por conocer sus elementos culturales y lingüísticos elementales. </v>
      </c>
      <c r="G27" s="350"/>
      <c r="H27" s="179" t="s">
        <v>1209</v>
      </c>
    </row>
    <row r="28" spans="2:8" ht="90" customHeight="1">
      <c r="B28" s="69" t="s">
        <v>23</v>
      </c>
      <c r="C28" s="49" t="s">
        <v>35</v>
      </c>
      <c r="D28" s="87" t="str">
        <f t="shared" si="3"/>
        <v>1</v>
      </c>
      <c r="E28" s="49" t="str">
        <f t="shared" si="0"/>
        <v>CCL2, CCL4, STEM1, CE1, CCEC2</v>
      </c>
      <c r="F28" s="49" t="str">
        <f t="shared" si="1"/>
        <v xml:space="preserve">1.1 Reconocer e interpretar el sentido global y la información esencial, así como palabras y frases previamente indicadas, en textos orales, escritos y multimodales, breves y sencillos sobre temas frecuentes y cotidianos de relevancia personal, necesidades, intereses y próximos a su experiencia a través de distintos soportes. </v>
      </c>
      <c r="G28" s="352"/>
      <c r="H28" s="181" t="s">
        <v>1226</v>
      </c>
    </row>
    <row r="29" spans="2:8" ht="90" customHeight="1">
      <c r="B29" s="70" t="s">
        <v>23</v>
      </c>
      <c r="C29" s="47" t="s">
        <v>35</v>
      </c>
      <c r="D29" s="88" t="str">
        <f t="shared" si="3"/>
        <v>1</v>
      </c>
      <c r="E29" s="47" t="str">
        <f t="shared" si="0"/>
        <v>CCL2, CCL3, CP1, STEM1, CPSAA5</v>
      </c>
      <c r="F29" s="47" t="str">
        <f t="shared" si="1"/>
        <v xml:space="preserve">1.2 Seleccionar y aplicar, de forma guiada, estrategias elementales adecuadas en situaciones comunicativas cotidianas y de relevancia para el alumnado, captando el sentido global y procesando informaciones explícitas en textos orales, escritos y multimodales breves y sencillos sobre temas familiares. </v>
      </c>
      <c r="G29" s="353"/>
      <c r="H29" s="181" t="s">
        <v>1227</v>
      </c>
    </row>
    <row r="30" spans="2:8" ht="90" customHeight="1">
      <c r="B30" s="70" t="s">
        <v>23</v>
      </c>
      <c r="C30" s="47" t="s">
        <v>35</v>
      </c>
      <c r="D30" s="88" t="str">
        <f t="shared" si="3"/>
        <v>2</v>
      </c>
      <c r="E30" s="47" t="str">
        <f t="shared" si="0"/>
        <v>CCL1, CP1, CE1, CE3, CCEC4</v>
      </c>
      <c r="F30" s="47" t="str">
        <f t="shared" si="1"/>
        <v xml:space="preserve">2.1 Expresar oralmente frases cortas con información básica sobre asuntos cotidianos y de relevancia para el alumnado, utilizando, de forma guiada, recursos verbales y no verbales, prestando atención al ritmo, la acentuación y la entonación. </v>
      </c>
      <c r="G30" s="353"/>
      <c r="H30" s="181" t="s">
        <v>1228</v>
      </c>
    </row>
    <row r="31" spans="2:8" ht="90" customHeight="1">
      <c r="B31" s="70" t="s">
        <v>23</v>
      </c>
      <c r="C31" s="47" t="s">
        <v>35</v>
      </c>
      <c r="D31" s="88" t="str">
        <f t="shared" si="3"/>
        <v>2</v>
      </c>
      <c r="E31" s="47" t="str">
        <f t="shared" si="0"/>
        <v>CCL1, CP1, CD2, CE1, CE3, CCEC4</v>
      </c>
      <c r="F31" s="47" t="str">
        <f t="shared" si="1"/>
        <v xml:space="preserve">2.2 Redactar, de forma guiada, textos muy breves y sencillos, con adecuación a la situación comunicativa propuesta, a partir de modelos y a través de herramientas analógicas y digitales, usando estructuras y léxico elemental sobre asuntos cotidianos y de relevancia personal para el alumnado. </v>
      </c>
      <c r="G31" s="353"/>
      <c r="H31" s="179" t="s">
        <v>1229</v>
      </c>
    </row>
    <row r="32" spans="2:8" ht="90" customHeight="1">
      <c r="B32" s="70" t="s">
        <v>23</v>
      </c>
      <c r="C32" s="47" t="s">
        <v>35</v>
      </c>
      <c r="D32" s="88" t="str">
        <f t="shared" si="3"/>
        <v>2</v>
      </c>
      <c r="E32" s="47" t="str">
        <f t="shared" si="0"/>
        <v>CCL3, CP1, CP2, STEM1, CD2, CPSAA5</v>
      </c>
      <c r="F32" s="47" t="str">
        <f t="shared" si="1"/>
        <v xml:space="preserve">2.3 Seleccionar y aplicar, de forma guiada, estrategias para expresar mensajes breves y sencillos adecuados a las intenciones comunicativas, usando, con ayuda, recursos y apoyos físicos o digitales en función de las necesidades de cada momento. </v>
      </c>
      <c r="G32" s="353"/>
      <c r="H32" s="179" t="s">
        <v>1230</v>
      </c>
    </row>
    <row r="33" spans="2:8" ht="90" customHeight="1">
      <c r="B33" s="70" t="s">
        <v>23</v>
      </c>
      <c r="C33" s="47" t="s">
        <v>35</v>
      </c>
      <c r="D33" s="88" t="str">
        <f t="shared" si="3"/>
        <v>3</v>
      </c>
      <c r="E33" s="47" t="str">
        <f t="shared" si="0"/>
        <v>CCL1, CCL5, CP2, CD3, CPSAA3, CC3, CCEC3</v>
      </c>
      <c r="F33" s="47" t="str">
        <f t="shared" si="1"/>
        <v xml:space="preserve">3.1 Participar, de forma guiada, en situaciones interactivas breves y sencillas sobre temas cotidianos, de relevancia personal y próximos a su experiencia, preparadas previamente, a través de diversos soportes, apoyándose en recursos tales como la repetición, el ritmo pausado o el lenguaje no verbal, y mostrando empatía y respeto por la cortesía lingüística y la etiqueta digital. </v>
      </c>
      <c r="G33" s="353"/>
      <c r="H33" s="179" t="s">
        <v>1231</v>
      </c>
    </row>
    <row r="34" spans="2:8" ht="90" customHeight="1">
      <c r="B34" s="70" t="s">
        <v>23</v>
      </c>
      <c r="C34" s="47" t="s">
        <v>35</v>
      </c>
      <c r="D34" s="88" t="str">
        <f t="shared" si="3"/>
        <v>3</v>
      </c>
      <c r="E34" s="47" t="str">
        <f t="shared" si="0"/>
        <v>CCL1, CCL5, CP1, STEM1, CE3</v>
      </c>
      <c r="F34" s="47" t="str">
        <f t="shared" si="1"/>
        <v xml:space="preserve">3.2 Seleccionar y utilizar, de forma guiada, estrategias elementales para saludar, despedirse y presentarse; expresar mensajes breves; y contestar preguntas sencillas, respondiendo a las necesidades comunicativas que surjan en situaciones y contextos próximos a su entorno. </v>
      </c>
      <c r="G34" s="353"/>
      <c r="H34" s="179" t="s">
        <v>1232</v>
      </c>
    </row>
    <row r="35" spans="2:8" ht="90" customHeight="1">
      <c r="B35" s="70" t="s">
        <v>23</v>
      </c>
      <c r="C35" s="47" t="s">
        <v>35</v>
      </c>
      <c r="D35" s="88" t="str">
        <f t="shared" si="3"/>
        <v>4</v>
      </c>
      <c r="E35" s="47" t="str">
        <f t="shared" si="0"/>
        <v>CCL2, CP2, CP3, STEM1, CPSAA3, CCEC1</v>
      </c>
      <c r="F35" s="47" t="str">
        <f t="shared" si="1"/>
        <v xml:space="preserve">4.1 Interpretar y explicar textos, información de conceptos y comunicaciones breves y sencillas, de forma guiada, en situaciones en las que atender a la diversidad, mostrando empatía e interés por los interlocutores y por los problemas de entendimiento en su entorno más próximo, apoyándose en diversos recursos y soportes. </v>
      </c>
      <c r="G35" s="353"/>
      <c r="H35" s="179" t="s">
        <v>1233</v>
      </c>
    </row>
    <row r="36" spans="2:8" ht="90" customHeight="1">
      <c r="B36" s="70" t="s">
        <v>23</v>
      </c>
      <c r="C36" s="47" t="s">
        <v>35</v>
      </c>
      <c r="D36" s="88" t="str">
        <f t="shared" si="3"/>
        <v>4</v>
      </c>
      <c r="E36" s="47" t="str">
        <f t="shared" si="0"/>
        <v>CCL5, CP1, STEM1, CPSAA1, CPSAA3</v>
      </c>
      <c r="F36" s="47" t="str">
        <f t="shared" si="1"/>
        <v xml:space="preserve">4.2 Reconocer, de forma guiada, estrategias muy elementales que faciliten la comprensión y expresión de información y la comunicación, usando, con ayuda, recursos y apoyos físicos o digitales en función de las necesidades de cada momento. </v>
      </c>
      <c r="G36" s="353"/>
      <c r="H36" s="179" t="s">
        <v>1234</v>
      </c>
    </row>
    <row r="37" spans="2:8" ht="91.5" customHeight="1">
      <c r="B37" s="70" t="s">
        <v>23</v>
      </c>
      <c r="C37" s="47" t="s">
        <v>35</v>
      </c>
      <c r="D37" s="88" t="str">
        <f t="shared" si="3"/>
        <v>5</v>
      </c>
      <c r="E37" s="47" t="str">
        <f t="shared" si="0"/>
        <v>CP2, CP3, CPSAA4, CC3, CCEC1</v>
      </c>
      <c r="F37" s="47" t="str">
        <f t="shared" si="1"/>
        <v xml:space="preserve">5.1 Comparar y contrastar las similitudes y diferencias entre distintas lenguas reflexionando, de forma guiada, sobre aspectos elementales de su funcionamiento, respetando la diversidad cognitiva, social y cultural. </v>
      </c>
      <c r="G37" s="353"/>
      <c r="H37" s="179" t="s">
        <v>1235</v>
      </c>
    </row>
    <row r="38" spans="2:8" ht="90" customHeight="1">
      <c r="B38" s="70" t="s">
        <v>23</v>
      </c>
      <c r="C38" s="47" t="s">
        <v>35</v>
      </c>
      <c r="D38" s="88" t="str">
        <f t="shared" si="3"/>
        <v>5</v>
      </c>
      <c r="E38" s="47" t="str">
        <f t="shared" si="0"/>
        <v>CCL3, STEM1, CD2, CPSAA4, CE3</v>
      </c>
      <c r="F38" s="47" t="str">
        <f t="shared" si="1"/>
        <v xml:space="preserve">5.2. Utilizar, de forma guiada, conocimientos y estrategias de mejora de su capacidad de comunicar y de aprender la lengua extranjera, apoyándose en el grupo y en soportes analógicos y digitales. </v>
      </c>
      <c r="G38" s="353" t="s">
        <v>2298</v>
      </c>
      <c r="H38" s="179" t="s">
        <v>1236</v>
      </c>
    </row>
    <row r="39" spans="2:8" ht="90" customHeight="1">
      <c r="B39" s="70" t="s">
        <v>23</v>
      </c>
      <c r="C39" s="47" t="s">
        <v>35</v>
      </c>
      <c r="D39" s="88" t="str">
        <f t="shared" si="3"/>
        <v>5</v>
      </c>
      <c r="E39" s="47" t="str">
        <f t="shared" si="0"/>
        <v>STEM1, CPSAA1, CPSAA4, CPSAA5</v>
      </c>
      <c r="F39" s="47" t="str">
        <f t="shared" si="1"/>
        <v xml:space="preserve">5.3 Registrar y aplicar, de manera guiada, los progresos y dificultades elementales en el proceso de aprendizaje de la lengua extranjera, participando en actividades de autoevaluación y coevaluación, como las propuestas en el Portfolio Europeo de las Lenguas, PEL, normalizando el error y valorándolo como una fuente de aprendizaje. PEL. </v>
      </c>
      <c r="G39" s="353"/>
      <c r="H39" s="179" t="s">
        <v>1237</v>
      </c>
    </row>
    <row r="40" spans="2:8" ht="113.25" customHeight="1">
      <c r="B40" s="70" t="s">
        <v>23</v>
      </c>
      <c r="C40" s="47" t="s">
        <v>35</v>
      </c>
      <c r="D40" s="88" t="str">
        <f t="shared" si="3"/>
        <v>6</v>
      </c>
      <c r="E40" s="47" t="str">
        <f t="shared" si="0"/>
        <v>CCL5, CP3, CPSAA1, CPSAA3, CC2, CC3</v>
      </c>
      <c r="F40" s="47" t="str">
        <f t="shared" si="1"/>
        <v xml:space="preserve">6.1 Actuar con respeto en situaciones interculturales, identificando y reconociendo semejanzas y diferencias elementales entre lenguas y culturas, y mostrando rechazo frente a discriminaciones, prejuicios y estereotipos de cualquier tipo en contextos comunicativos cotidianos y habituales. </v>
      </c>
      <c r="G40" s="353"/>
      <c r="H40" s="179" t="s">
        <v>1238</v>
      </c>
    </row>
    <row r="41" spans="2:8" ht="90" customHeight="1">
      <c r="B41" s="70" t="s">
        <v>23</v>
      </c>
      <c r="C41" s="47" t="s">
        <v>35</v>
      </c>
      <c r="D41" s="88" t="str">
        <f t="shared" si="3"/>
        <v>6</v>
      </c>
      <c r="E41" s="47" t="str">
        <f t="shared" si="0"/>
        <v>CCL5, CP2, CP3, CPSAA3, CC3, CCEC1</v>
      </c>
      <c r="F41" s="47" t="str">
        <f t="shared" si="1"/>
        <v xml:space="preserve">6.2 Reconocer y apreciar la diversidad lingüística, cultural y artística propia de países donde se habla la lengua extranjera como fuente de enriquecimiento personal, mostrando interés por comprender elementos culturales y lingüísticos elementales y habituales que fomenten la convivencia pacífica y el respeto por los demás. </v>
      </c>
      <c r="G41" s="353"/>
      <c r="H41" s="179" t="s">
        <v>1239</v>
      </c>
    </row>
    <row r="42" spans="2:8" ht="90" customHeight="1" thickBot="1">
      <c r="B42" s="70" t="s">
        <v>23</v>
      </c>
      <c r="C42" s="47" t="s">
        <v>35</v>
      </c>
      <c r="D42" s="88" t="str">
        <f t="shared" si="3"/>
        <v>6</v>
      </c>
      <c r="E42" s="47" t="str">
        <f t="shared" si="0"/>
        <v>CCL5, CP3, CPSAA3, CC2, CC3, CCEC1</v>
      </c>
      <c r="F42" s="47" t="str">
        <f t="shared" si="1"/>
        <v xml:space="preserve">6.3 Distinguir, de forma guiada, estrategias básicas para entender y apreciar los aspectos más relevantes de la diversidad lingüística, cultural y artística, aceptando y respetando su valor y mostrando una actitud de apertura. </v>
      </c>
      <c r="G42" s="353"/>
      <c r="H42" s="179" t="s">
        <v>1240</v>
      </c>
    </row>
    <row r="43" spans="2:8" ht="90" customHeight="1">
      <c r="B43" s="72" t="s">
        <v>24</v>
      </c>
      <c r="C43" s="57" t="s">
        <v>35</v>
      </c>
      <c r="D43" s="90" t="str">
        <f t="shared" si="3"/>
        <v>1</v>
      </c>
      <c r="E43" s="57" t="str">
        <f t="shared" si="0"/>
        <v>CCL2, CCL4, STEM1, CE1, CCEC2</v>
      </c>
      <c r="F43" s="57" t="str">
        <f t="shared" si="1"/>
        <v xml:space="preserve">1.1 Reconocer e interpretar el sentido global y la información esencial, así como palabras y frases previamente indicadas, en textos orales, escritos y multimodales, breves y sencillos sobre temas frecuentes y cotidianos de relevancia personal y próximos a su experiencia, así como de textos de ficción adecuados al nivel de desarrollo del alumnado, expresados de forma comprensible, clara y en lengua estándar a través de distintos soportes. </v>
      </c>
      <c r="G43" s="355"/>
      <c r="H43" s="179" t="s">
        <v>1265</v>
      </c>
    </row>
    <row r="44" spans="2:8" ht="90" customHeight="1">
      <c r="B44" s="73" t="s">
        <v>24</v>
      </c>
      <c r="C44" s="50" t="s">
        <v>35</v>
      </c>
      <c r="D44" s="91" t="str">
        <f t="shared" si="3"/>
        <v>1</v>
      </c>
      <c r="E44" s="50" t="str">
        <f t="shared" si="0"/>
        <v>CCL2, CCL3, CP1, STEM1, CPSAA5</v>
      </c>
      <c r="F44" s="50" t="str">
        <f t="shared" si="1"/>
        <v xml:space="preserve">1.2 Seleccionar y aplicar, de forma guiada, estrategias adecuadas en situaciones comunicativas cotidianas y de relevancia para el alumnado, captando el sentido global y procesando informaciones explícitas en textos orales, escritos y multimodales breves y sencillos sobre temas familiares. </v>
      </c>
      <c r="G44" s="356"/>
      <c r="H44" s="179" t="s">
        <v>1266</v>
      </c>
    </row>
    <row r="45" spans="2:8" ht="90" customHeight="1">
      <c r="B45" s="73" t="s">
        <v>24</v>
      </c>
      <c r="C45" s="50" t="s">
        <v>35</v>
      </c>
      <c r="D45" s="91" t="str">
        <f t="shared" si="3"/>
        <v>2</v>
      </c>
      <c r="E45" s="50" t="str">
        <f t="shared" si="0"/>
        <v>CCL1, CP1, CE1, CE3, CCEC4</v>
      </c>
      <c r="F45" s="50" t="str">
        <f t="shared" si="1"/>
        <v xml:space="preserve">2.1 Expresar oralmente frases cortas y textos breves y sencillos con información básica sobre asuntos cotidianos y de relevancia para el alumnado, utilizando, de forma guiada, recursos verbales y no verbales, prestando atención al ritmo, la acentuación y la entonación. </v>
      </c>
      <c r="G45" s="356"/>
      <c r="H45" s="179" t="s">
        <v>1267</v>
      </c>
    </row>
    <row r="46" spans="2:8" ht="90" customHeight="1">
      <c r="B46" s="73" t="s">
        <v>24</v>
      </c>
      <c r="C46" s="50" t="s">
        <v>35</v>
      </c>
      <c r="D46" s="91" t="str">
        <f t="shared" si="3"/>
        <v>2</v>
      </c>
      <c r="E46" s="50" t="str">
        <f t="shared" si="0"/>
        <v>CCL1, CP1, CD2, CE1, CE3, CCEC4</v>
      </c>
      <c r="F46" s="50" t="str">
        <f t="shared" si="1"/>
        <v xml:space="preserve">2.2 Redactar textos muy breves y sencillos, con adecuación a la situación comunicativa propuesta, a partir de modelos y a través de herramientas analógicas y digitales, usando estructuras y léxico elemental sobre asuntos cotidianos y de relevancia personal para el alumnado. </v>
      </c>
      <c r="G46" s="356" t="s">
        <v>2299</v>
      </c>
      <c r="H46" s="179" t="s">
        <v>1268</v>
      </c>
    </row>
    <row r="47" spans="2:8" ht="90" customHeight="1">
      <c r="B47" s="73" t="s">
        <v>24</v>
      </c>
      <c r="C47" s="50" t="s">
        <v>35</v>
      </c>
      <c r="D47" s="91" t="str">
        <f t="shared" si="3"/>
        <v>2</v>
      </c>
      <c r="E47" s="50" t="str">
        <f t="shared" si="0"/>
        <v>CCL3, CP1, CP2, STEM1, CD2, CPSAA5</v>
      </c>
      <c r="F47" s="50" t="str">
        <f t="shared" si="1"/>
        <v xml:space="preserve">2.3 Seleccionar, organizar y aplicar, de forma guiada, estrategias para expresar mensajes breves y sencillos adecuados a las intenciones comunicativas, usando, con ayuda, recursos y apoyos físicos o digitales en función de las necesidades de cada momento. </v>
      </c>
      <c r="G47" s="356"/>
      <c r="H47" s="179" t="s">
        <v>1269</v>
      </c>
    </row>
    <row r="48" spans="2:8" ht="90" customHeight="1">
      <c r="B48" s="73" t="s">
        <v>24</v>
      </c>
      <c r="C48" s="50" t="s">
        <v>35</v>
      </c>
      <c r="D48" s="91" t="str">
        <f t="shared" si="3"/>
        <v>3</v>
      </c>
      <c r="E48" s="50" t="str">
        <f t="shared" si="0"/>
        <v>CCL1, CCL5, CP2, CD3, CPSAA3, CC3, CCEC3</v>
      </c>
      <c r="F48" s="50" t="str">
        <f t="shared" si="1"/>
        <v xml:space="preserve">3.1 Participar en situaciones interactivas breves y sencillas sobre temas cotidianos, de relevancia personal y próximos a su experiencia, preparadas previamente, a través de diversos soportes, apoyándose en recursos tales como la repetición, el ritmo pausado o el lenguaje no verbal, y mostrando empatía y respeto por la cortesía lingüística y la etiqueta digital. </v>
      </c>
      <c r="G48" s="356"/>
      <c r="H48" s="179" t="s">
        <v>1270</v>
      </c>
    </row>
    <row r="49" spans="2:8" ht="90" customHeight="1">
      <c r="B49" s="73" t="s">
        <v>24</v>
      </c>
      <c r="C49" s="50" t="s">
        <v>35</v>
      </c>
      <c r="D49" s="91" t="str">
        <f t="shared" si="3"/>
        <v>3</v>
      </c>
      <c r="E49" s="50" t="str">
        <f t="shared" si="0"/>
        <v>CCL1, CCL5, CP1, STEM1, CE3</v>
      </c>
      <c r="F49" s="50" t="str">
        <f t="shared" si="1"/>
        <v xml:space="preserve">3.2 Seleccionar y utilizar, de forma guiada, estrategias elementales para saludar, despedirse y presentarse; expresar mensajes breves; y formular y contestar preguntas sencillas, respondiendo a las necesidades comunicativas que surjan en distintas situaciones y contextos. </v>
      </c>
      <c r="G49" s="356"/>
      <c r="H49" s="179" t="s">
        <v>1271</v>
      </c>
    </row>
    <row r="50" spans="2:8" ht="90" customHeight="1">
      <c r="B50" s="73" t="s">
        <v>24</v>
      </c>
      <c r="C50" s="50" t="s">
        <v>35</v>
      </c>
      <c r="D50" s="91" t="str">
        <f t="shared" si="3"/>
        <v>4</v>
      </c>
      <c r="E50" s="50" t="str">
        <f t="shared" si="0"/>
        <v>CCL2, CP2, CP3, STEM1, CPSAA3, CCEC1</v>
      </c>
      <c r="F50" s="50" t="str">
        <f t="shared" si="1"/>
        <v xml:space="preserve">4.1 Interpretar y explicar textos, conceptos y comunicaciones breves y sencillas, de forma guiada, en situaciones en las que atender a la diversidad, mostrando empatía e interés por los interlocutores y por los problemas de entendimiento en su entorno más próximo, apoyándose en diversos recursos y soportes. </v>
      </c>
      <c r="G50" s="356"/>
      <c r="H50" s="179" t="s">
        <v>1272</v>
      </c>
    </row>
    <row r="51" spans="2:8" ht="90" customHeight="1">
      <c r="B51" s="73" t="s">
        <v>24</v>
      </c>
      <c r="C51" s="50" t="s">
        <v>35</v>
      </c>
      <c r="D51" s="91" t="str">
        <f t="shared" si="3"/>
        <v>4</v>
      </c>
      <c r="E51" s="50" t="str">
        <f t="shared" si="0"/>
        <v>CCL5, CP1, STEM1, CPSAA1, CPSAA3</v>
      </c>
      <c r="F51" s="50" t="str">
        <f t="shared" si="1"/>
        <v xml:space="preserve">4.2 Seleccionar y aplicar, de forma guiada, estrategias elementales que ayuden a crear puentes y faciliten la comprensión y expresión de información y la comunicación, usando, con ayuda, recursos y apoyos físicos o digitales en función de las necesidades de cada momento. </v>
      </c>
      <c r="G51" s="356"/>
      <c r="H51" s="179" t="s">
        <v>1273</v>
      </c>
    </row>
    <row r="52" spans="2:8" ht="90" customHeight="1">
      <c r="B52" s="73" t="s">
        <v>24</v>
      </c>
      <c r="C52" s="50" t="s">
        <v>35</v>
      </c>
      <c r="D52" s="91" t="str">
        <f t="shared" si="3"/>
        <v>5</v>
      </c>
      <c r="E52" s="50" t="str">
        <f t="shared" si="0"/>
        <v>CP2, CP3, CPSAA4, CC3, CCEC1</v>
      </c>
      <c r="F52" s="50" t="str">
        <f t="shared" si="1"/>
        <v xml:space="preserve">5.1 Comparar y contrastar las similitudes y diferencias entre distintas lenguas reflexionando, de forma guiada, sobre aspectos básicos de su funcionamiento, respetando la diversidad cognitiva, social y cultural. </v>
      </c>
      <c r="G52" s="356"/>
      <c r="H52" s="179" t="s">
        <v>1274</v>
      </c>
    </row>
    <row r="53" spans="2:8" ht="90" customHeight="1">
      <c r="B53" s="73" t="s">
        <v>24</v>
      </c>
      <c r="C53" s="50" t="s">
        <v>35</v>
      </c>
      <c r="D53" s="91" t="str">
        <f t="shared" si="3"/>
        <v>5</v>
      </c>
      <c r="E53" s="50" t="str">
        <f t="shared" si="0"/>
        <v>CCL3, STEM1, CD2, CPSAA4, CE3</v>
      </c>
      <c r="F53" s="50" t="str">
        <f t="shared" si="1"/>
        <v xml:space="preserve">5.2 Utilizar y diferenciar, de forma guiada, los conocimientos y estrategias de mejora de su capacidad de comunicar y de aprender la lengua extranjera, apoyándose en el grupo y en soportes analógicos y digitales. </v>
      </c>
      <c r="G53" s="356"/>
      <c r="H53" s="179" t="s">
        <v>1275</v>
      </c>
    </row>
    <row r="54" spans="2:8" ht="90" customHeight="1">
      <c r="B54" s="73" t="s">
        <v>24</v>
      </c>
      <c r="C54" s="50" t="s">
        <v>35</v>
      </c>
      <c r="D54" s="91" t="str">
        <f t="shared" si="3"/>
        <v>5</v>
      </c>
      <c r="E54" s="50" t="str">
        <f t="shared" si="0"/>
        <v>STEM1, CPSAA1, CPSAA4, CPSAA5</v>
      </c>
      <c r="F54" s="50" t="str">
        <f t="shared" si="1"/>
        <v xml:space="preserve">5.3 Registrar y aplicar, de manera guiada, los progresos y dificultades elementales en el proceso de aprendizaje de la lengua extranjera, reconociendo los aspectos que ayudan a mejorar y participando en actividades de autoevaluación y coevaluación, como las propuestas en el Portfolio Europeo de las Lenguas, PEL, normalizando el error y valorándolo como una fuente de aprendizaje. </v>
      </c>
      <c r="G54" s="356"/>
      <c r="H54" s="179" t="s">
        <v>1313</v>
      </c>
    </row>
    <row r="55" spans="2:8" ht="90" customHeight="1">
      <c r="B55" s="73" t="s">
        <v>24</v>
      </c>
      <c r="C55" s="50" t="s">
        <v>35</v>
      </c>
      <c r="D55" s="91" t="str">
        <f t="shared" si="3"/>
        <v>6</v>
      </c>
      <c r="E55" s="50" t="str">
        <f t="shared" si="0"/>
        <v>CCL5, CP3, CPSAA1, CPSAA3, CC2, CC3</v>
      </c>
      <c r="F55" s="50" t="str">
        <f t="shared" si="1"/>
        <v xml:space="preserve">6.1 Actuar con respeto en situaciones interculturales, identificando y comparando semejanzas y diferencias elementales entre lenguas y culturas, y mostrando rechazo frente a discriminaciones, prejuicios y estereotipos de cualquier tipo en contextos comunicativos cotidianos y habituales. </v>
      </c>
      <c r="G55" s="356"/>
      <c r="H55" s="179" t="s">
        <v>1276</v>
      </c>
    </row>
    <row r="56" spans="2:8" ht="90" customHeight="1">
      <c r="B56" s="73" t="s">
        <v>24</v>
      </c>
      <c r="C56" s="50" t="s">
        <v>35</v>
      </c>
      <c r="D56" s="91" t="str">
        <f t="shared" si="3"/>
        <v>6</v>
      </c>
      <c r="E56" s="50" t="str">
        <f t="shared" si="0"/>
        <v>CCL5, CP2, CP3, CPSAA3, CC3, CCEC1</v>
      </c>
      <c r="F56" s="50" t="str">
        <f t="shared" si="1"/>
        <v xml:space="preserve">6.2 Reconocer y apreciar la diversidad lingüística, cultural y artística propia de países donde se habla la lengua extranjera como fuente de aprendizaje y enriquecimiento personal, mostrando interés por comprender elementos culturales y lingüísticos elementales y habituales que fomenten la convivencia pacífica y el respeto por los demás. </v>
      </c>
      <c r="G56" s="356"/>
      <c r="H56" s="179" t="s">
        <v>1277</v>
      </c>
    </row>
    <row r="57" spans="2:8" ht="90" customHeight="1" thickBot="1">
      <c r="B57" s="73" t="s">
        <v>24</v>
      </c>
      <c r="C57" s="50" t="s">
        <v>35</v>
      </c>
      <c r="D57" s="91" t="str">
        <f t="shared" si="3"/>
        <v>6</v>
      </c>
      <c r="E57" s="50" t="str">
        <f t="shared" si="0"/>
        <v>CCL5, CP3, CPSAA3, CC2, CC3, CCEC1</v>
      </c>
      <c r="F57" s="50" t="str">
        <f t="shared" si="1"/>
        <v xml:space="preserve">6.3 Seleccionar y aplicar, de forma guiada, estrategias básicas para entender y apreciar los aspectos más relevantes de la diversidad lingüística, cultural y artística, aceptando y respetando su valor y mostrando una actitud de apertura. </v>
      </c>
      <c r="G57" s="356"/>
      <c r="H57" s="179" t="s">
        <v>1278</v>
      </c>
    </row>
    <row r="58" spans="2:8" ht="90.6" customHeight="1">
      <c r="B58" s="75" t="s">
        <v>189</v>
      </c>
      <c r="C58" s="60" t="s">
        <v>35</v>
      </c>
      <c r="D58" s="93" t="str">
        <f t="shared" si="3"/>
        <v>1</v>
      </c>
      <c r="E58" s="60" t="str">
        <f t="shared" ref="E58:E87" si="4">MID(H58,FIND("(",H58)+1,FIND(")",H58)-FIND("(",H58)-1)</f>
        <v>CCL2, CCL4, CP2, STEM1, CE1, CCEC2</v>
      </c>
      <c r="F58" s="60" t="str">
        <f t="shared" ref="F58:F87" si="5">MID(H58,1,FIND("(",H58)-1)</f>
        <v xml:space="preserve">1.1 Reconocer e interpretar el sentido global y la información esencial, así como palabras y frases específicas de textos orales, escritos y multimodales breves y sencillos sobre temas frecuentes y cotidianos de relevancia personal y ámbitos próximos a su experiencia, así como de textos literarios adecuados al nivel de desarrollo del alumnado, expresados de forma comprensible, clara y en lengua estándar a través de distintos soportes. </v>
      </c>
      <c r="G58" s="358"/>
      <c r="H58" s="179" t="s">
        <v>1299</v>
      </c>
    </row>
    <row r="59" spans="2:8" ht="90" customHeight="1">
      <c r="B59" s="76" t="s">
        <v>189</v>
      </c>
      <c r="C59" s="58" t="s">
        <v>35</v>
      </c>
      <c r="D59" s="94" t="str">
        <f t="shared" si="3"/>
        <v>1</v>
      </c>
      <c r="E59" s="58" t="str">
        <f t="shared" si="4"/>
        <v>CCL2, CCL3, CP1, STEM1, CD1, CPSAA5</v>
      </c>
      <c r="F59" s="58" t="str">
        <f t="shared" si="5"/>
        <v xml:space="preserve">1.2 Seleccionar y aplicar, de forma guiada, estrategias y conocimientos adecuados en situaciones comunicativas cotidianas y de relevancia para el alumnado, captando el sentido global y procesando informaciones explícitas en textos orales, escritos y multimodales. </v>
      </c>
      <c r="G59" s="359"/>
      <c r="H59" s="179" t="s">
        <v>1300</v>
      </c>
    </row>
    <row r="60" spans="2:8" ht="90" customHeight="1">
      <c r="B60" s="76" t="s">
        <v>189</v>
      </c>
      <c r="C60" s="58" t="s">
        <v>35</v>
      </c>
      <c r="D60" s="94" t="str">
        <f t="shared" si="3"/>
        <v>2</v>
      </c>
      <c r="E60" s="58" t="str">
        <f t="shared" si="4"/>
        <v>CCL1, CP1, CE1, CE3, CCEC4</v>
      </c>
      <c r="F60" s="58" t="str">
        <f t="shared" si="5"/>
        <v xml:space="preserve">2.1 Expresar oralmente textos breves y sencillos, previamente preparados, sobre asuntos cotidianos y de relevancia para el alumnado, utilizando, de forma guiada, recursos verbales y no verbales, y usando estructuras básicas y de uso frecuente, así como reproduciendo patrones sonoros, acentuales, rítmicos y de entonación básicos, propios de la lengua extranjera. </v>
      </c>
      <c r="G60" s="359"/>
      <c r="H60" s="179" t="s">
        <v>1301</v>
      </c>
    </row>
    <row r="61" spans="2:8" ht="90" customHeight="1">
      <c r="B61" s="76" t="s">
        <v>189</v>
      </c>
      <c r="C61" s="58" t="s">
        <v>35</v>
      </c>
      <c r="D61" s="94" t="str">
        <f t="shared" si="3"/>
        <v>2</v>
      </c>
      <c r="E61" s="58" t="str">
        <f t="shared" si="4"/>
        <v>CCL1, CP1, CD2, CE1, CE3, CCEC4</v>
      </c>
      <c r="F61" s="58" t="str">
        <f t="shared" si="5"/>
        <v xml:space="preserve">2.2 Organizar y redactar, de forma guiada, textos breves y sencillos, previamente preparados, con adecuación a la situación comunicativa propuesta, a través de herramientas analógicas y digitales, y usando las funciones comunicativas principales y estructuras y léxico básico de uso común sobre asuntos cotidianos y frecuentes, de relevancia personal para el alumnado y próximos a su experiencia. </v>
      </c>
      <c r="G61" s="359"/>
      <c r="H61" s="179" t="s">
        <v>1302</v>
      </c>
    </row>
    <row r="62" spans="2:8" ht="89.4" customHeight="1">
      <c r="B62" s="76" t="s">
        <v>189</v>
      </c>
      <c r="C62" s="58" t="s">
        <v>35</v>
      </c>
      <c r="D62" s="94" t="str">
        <f t="shared" si="3"/>
        <v>2</v>
      </c>
      <c r="E62" s="58" t="str">
        <f t="shared" si="4"/>
        <v>CCL3, CP1, CP2, STEM1, CD2, CPSAA5</v>
      </c>
      <c r="F62" s="58" t="str">
        <f t="shared" si="5"/>
        <v xml:space="preserve">2.3 Seleccionar, organizar y aplicar, de forma guiada, conocimientos y estrategias para preparar y expresar textos orales y escritos adecuados a las intenciones comunicativas y las características contextuales, usando, con ayuda, recursos físicos o digitales en función de la tarea y las necesidades de cada momento. </v>
      </c>
      <c r="G62" s="359"/>
      <c r="H62" s="179" t="s">
        <v>1303</v>
      </c>
    </row>
    <row r="63" spans="2:8" ht="90" customHeight="1">
      <c r="B63" s="76" t="s">
        <v>189</v>
      </c>
      <c r="C63" s="58" t="s">
        <v>35</v>
      </c>
      <c r="D63" s="94" t="str">
        <f t="shared" si="3"/>
        <v>3</v>
      </c>
      <c r="E63" s="58" t="str">
        <f t="shared" si="4"/>
        <v>CCL1, CCL5, CP2, CD3, CPSAA3, CC3, CE1, CCEC3</v>
      </c>
      <c r="F63" s="58" t="str">
        <f t="shared" si="5"/>
        <v xml:space="preserve">3.1 Planificar y participar en situaciones interactivas breves y sencillas sobre temas cotidianos, de relevancia personal y próximos a su experiencia e intereses, a través de diversos soportes, apoyándose en recursos tales como la repetición, el ritmo pausado o el lenguaje no verbal, y mostrando empatía y respeto por la cortesía lingüística y la etiqueta digital. </v>
      </c>
      <c r="G63" s="359" t="s">
        <v>2300</v>
      </c>
      <c r="H63" s="179" t="s">
        <v>1304</v>
      </c>
    </row>
    <row r="64" spans="2:8" ht="90" customHeight="1">
      <c r="B64" s="76" t="s">
        <v>189</v>
      </c>
      <c r="C64" s="58" t="s">
        <v>35</v>
      </c>
      <c r="D64" s="94" t="str">
        <f t="shared" si="3"/>
        <v>3</v>
      </c>
      <c r="E64" s="58" t="str">
        <f t="shared" si="4"/>
        <v>CCL1, CCL5, CP1, STEM1, CE3</v>
      </c>
      <c r="F64" s="58" t="str">
        <f t="shared" si="5"/>
        <v xml:space="preserve">3.2 Seleccionar y utilizar, de forma guiada, estrategias elementales para saludar, despedirse y presentarse; formular y contestar preguntas sencillas; expresar mensajes, e iniciar y terminar la comunicación, respondiendo a las necesidades comunicativas que surjan en distintas situaciones y contextos. </v>
      </c>
      <c r="G64" s="359"/>
      <c r="H64" s="179" t="s">
        <v>1305</v>
      </c>
    </row>
    <row r="65" spans="2:8" ht="90" customHeight="1">
      <c r="B65" s="76" t="s">
        <v>189</v>
      </c>
      <c r="C65" s="58" t="s">
        <v>35</v>
      </c>
      <c r="D65" s="94" t="str">
        <f t="shared" si="3"/>
        <v>4</v>
      </c>
      <c r="E65" s="58" t="str">
        <f t="shared" si="4"/>
        <v>CCL2, CP2, CP3, STEM1, CPSAA3, CCEC1</v>
      </c>
      <c r="F65" s="58" t="str">
        <f t="shared" si="5"/>
        <v xml:space="preserve">4.1 Interpretar y explicar textos, conceptos y comunicaciones breves y sencillas, de forma guiada, en situaciones en las que atender a la diversidad, mostrando respeto y empatía por los interlocutores y por las lenguas empleadas, e interés por participar en la solución de problemas de intercomprensión y de entendimiento en su entorno próximo, apoyándose en diversos recursos y soportes. </v>
      </c>
      <c r="G65" s="359"/>
      <c r="H65" s="179" t="s">
        <v>1306</v>
      </c>
    </row>
    <row r="66" spans="2:8" ht="90" customHeight="1">
      <c r="B66" s="76" t="s">
        <v>189</v>
      </c>
      <c r="C66" s="58" t="s">
        <v>35</v>
      </c>
      <c r="D66" s="94" t="str">
        <f t="shared" si="3"/>
        <v>4</v>
      </c>
      <c r="E66" s="58" t="str">
        <f t="shared" si="4"/>
        <v>CCL5, CP1, STEM1, CPSAA1, CPSAA3</v>
      </c>
      <c r="F66" s="58" t="str">
        <f t="shared" si="5"/>
        <v xml:space="preserve">4.2 Seleccionar y aplicar, de forma guiada, estrategias básicas que ayuden a crear puentes y faciliten la comprensión y expresión de información y la comunicación, adecuadas a las intenciones comunicativas elementales, usando, con ayuda, recursos y apoyos físicos o digitales en función de las necesidades de cada momento. </v>
      </c>
      <c r="G66" s="359"/>
      <c r="H66" s="179" t="s">
        <v>1307</v>
      </c>
    </row>
    <row r="67" spans="2:8" ht="90" customHeight="1">
      <c r="B67" s="76" t="s">
        <v>189</v>
      </c>
      <c r="C67" s="58" t="s">
        <v>35</v>
      </c>
      <c r="D67" s="94" t="str">
        <f t="shared" si="3"/>
        <v>5</v>
      </c>
      <c r="E67" s="58" t="str">
        <f t="shared" si="4"/>
        <v>CP2, CP3, CPSAA4, CC3, CCEC1</v>
      </c>
      <c r="F67" s="58" t="str">
        <f t="shared" si="5"/>
        <v xml:space="preserve">5.1 Comparar y contrastar las similitudes y diferencias entre distintas lenguas reflexionando de manera progresivamente autónoma, sobre aspectos básicos de su funcionamiento, respetando la diversidad cognitiva, social y cultural. </v>
      </c>
      <c r="G67" s="359"/>
      <c r="H67" s="179" t="s">
        <v>1308</v>
      </c>
    </row>
    <row r="68" spans="2:8" ht="90" customHeight="1">
      <c r="B68" s="76" t="s">
        <v>189</v>
      </c>
      <c r="C68" s="58" t="s">
        <v>35</v>
      </c>
      <c r="D68" s="94" t="str">
        <f t="shared" si="3"/>
        <v>5</v>
      </c>
      <c r="E68" s="58" t="str">
        <f t="shared" si="4"/>
        <v>CCL3, STEM1, CD2, CPSAA4, CE3</v>
      </c>
      <c r="F68" s="58" t="str">
        <f t="shared" si="5"/>
        <v xml:space="preserve">5.2 Utilizar y diferenciar, de forma progresivamente autónoma los conocimientos y estrategias de mejora de su capacidad de comunicar y de aprender la lengua extranjera, apoyándose en el grupo y en soportes analógicos y digitales. </v>
      </c>
      <c r="G68" s="359"/>
      <c r="H68" s="179" t="s">
        <v>1309</v>
      </c>
    </row>
    <row r="69" spans="2:8" ht="90" customHeight="1">
      <c r="B69" s="76" t="s">
        <v>189</v>
      </c>
      <c r="C69" s="58" t="s">
        <v>35</v>
      </c>
      <c r="D69" s="94" t="str">
        <f t="shared" si="3"/>
        <v>5</v>
      </c>
      <c r="E69" s="58" t="str">
        <f t="shared" si="4"/>
        <v>STEM1, CPSAA1, CPSAA4, CPSAA5</v>
      </c>
      <c r="F69" s="58" t="str">
        <f t="shared" si="5"/>
        <v xml:space="preserve">5.3 Registrar y utilizar, de manera guiada, los progresos y dificultades en el proceso de aprendizaje de la lengua extranjera, reconociendo los aspectos que ayudan a mejorar y realizando actividades de autoevaluación y coevaluación, como las propuestas en el Portfolio Europeo de las Lenguas, PEL, o en un diario de aprendizaje, normalizando el error y valorándolo como una fuente de aprendizaje. </v>
      </c>
      <c r="G69" s="359"/>
      <c r="H69" s="179" t="s">
        <v>1314</v>
      </c>
    </row>
    <row r="70" spans="2:8" ht="90" customHeight="1">
      <c r="B70" s="76" t="s">
        <v>189</v>
      </c>
      <c r="C70" s="58" t="s">
        <v>35</v>
      </c>
      <c r="D70" s="94" t="str">
        <f t="shared" ref="D70:D87" si="6">LEFT(F70)</f>
        <v>6</v>
      </c>
      <c r="E70" s="58" t="str">
        <f t="shared" si="4"/>
        <v>CCL5, CP3, CPSAA1, CPSAA3, CC2, CC3</v>
      </c>
      <c r="F70" s="58" t="str">
        <f t="shared" si="5"/>
        <v xml:space="preserve">6.1 Actuar con aprecio y respeto en situaciones interculturales, identificando y comparando semejanzas y diferencias entre las diferentes lenguas y culturas, y mostrando rechazo ante cualquier tipo de discriminación, prejuicio y estereotipo en contextos comunicativos cotidianos y habituales. </v>
      </c>
      <c r="G70" s="359"/>
      <c r="H70" s="179" t="s">
        <v>1310</v>
      </c>
    </row>
    <row r="71" spans="2:8" ht="90" customHeight="1">
      <c r="B71" s="76" t="s">
        <v>189</v>
      </c>
      <c r="C71" s="58" t="s">
        <v>35</v>
      </c>
      <c r="D71" s="94" t="str">
        <f t="shared" si="6"/>
        <v>6</v>
      </c>
      <c r="E71" s="58" t="str">
        <f t="shared" si="4"/>
        <v>CCL5, CP2, CP3, CPSAA3, CC3, CCEC1</v>
      </c>
      <c r="F71" s="58" t="str">
        <f t="shared" si="5"/>
        <v xml:space="preserve">6.2 Reconocer y respetar la diversidad lingüística, cultural y artística propia de países donde se habla la lengua extranjera como fuente de aprendizaje y enriquecimiento personal, mostrando interés por ampliar los conocimientos propios y comprender elementos culturales y lingüísticos básicos que fomenten la sostenibilidad y la democracia. </v>
      </c>
      <c r="G71" s="359"/>
      <c r="H71" s="179" t="s">
        <v>1311</v>
      </c>
    </row>
    <row r="72" spans="2:8" ht="90" customHeight="1" thickBot="1">
      <c r="B72" s="76" t="s">
        <v>189</v>
      </c>
      <c r="C72" s="58" t="s">
        <v>35</v>
      </c>
      <c r="D72" s="94" t="str">
        <f t="shared" si="6"/>
        <v>6</v>
      </c>
      <c r="E72" s="58" t="str">
        <f t="shared" si="4"/>
        <v>CCL5, CP3, CPSAA3, CC2, CC3, CCEC1</v>
      </c>
      <c r="F72" s="58" t="str">
        <f t="shared" si="5"/>
        <v xml:space="preserve">6.3 Seleccionar y aplicar, de forma guiada, estrategias básicas para entender y apreciar la diversidad lingüística, cultural y artística, aceptando y respetando su valor y mostrando una actitud de apertura. </v>
      </c>
      <c r="G72" s="359"/>
      <c r="H72" s="179" t="s">
        <v>1312</v>
      </c>
    </row>
    <row r="73" spans="2:8" ht="88.8" customHeight="1">
      <c r="B73" s="78" t="s">
        <v>206</v>
      </c>
      <c r="C73" s="61" t="s">
        <v>35</v>
      </c>
      <c r="D73" s="96" t="str">
        <f t="shared" si="6"/>
        <v>1</v>
      </c>
      <c r="E73" s="61" t="str">
        <f t="shared" si="4"/>
        <v>CCL2, CCL4, CP2, STEM1, CE1, CCEC2</v>
      </c>
      <c r="F73" s="61" t="str">
        <f t="shared" si="5"/>
        <v xml:space="preserve">1.1 Reconocer, interpretar y analizar el sentido global y la información esencial, así como palabras y frases específicas de textos orales, escritos y multimodales breves y sencillos sobre temas frecuentes y cotidianos de relevancia personal y ámbitos próximos a su experiencia, así como de textos literarios adecuados al nivel de desarrollo del alumnado, expresados de forma comprensible, clara y en lengua estándar a través de distintos soportes. </v>
      </c>
      <c r="G73" s="362"/>
      <c r="H73" s="180" t="s">
        <v>1334</v>
      </c>
    </row>
    <row r="74" spans="2:8" ht="90" customHeight="1">
      <c r="B74" s="79" t="s">
        <v>206</v>
      </c>
      <c r="C74" s="62" t="s">
        <v>35</v>
      </c>
      <c r="D74" s="97" t="str">
        <f t="shared" si="6"/>
        <v>1</v>
      </c>
      <c r="E74" s="62" t="str">
        <f t="shared" si="4"/>
        <v>CCL2, CCL3, CP1, STEM1, CD1, CPSAA5</v>
      </c>
      <c r="F74" s="62" t="str">
        <f t="shared" si="5"/>
        <v xml:space="preserve">1.2 Seleccionar, organizar y aplicar de, forma guiada, estrategias y conocimientos adecuados en distintas situaciones comunicativas cotidianas y de relevancia para el alumnado, captando el sentido global y procesando informaciones explícitas en textos diversos. </v>
      </c>
      <c r="G74" s="363"/>
      <c r="H74" s="179" t="s">
        <v>1335</v>
      </c>
    </row>
    <row r="75" spans="2:8" ht="90" customHeight="1">
      <c r="B75" s="79" t="s">
        <v>206</v>
      </c>
      <c r="C75" s="62" t="s">
        <v>35</v>
      </c>
      <c r="D75" s="97" t="str">
        <f t="shared" si="6"/>
        <v>2</v>
      </c>
      <c r="E75" s="62" t="str">
        <f t="shared" si="4"/>
        <v>CCL1, CP1, CE1, CE3, CCEC4</v>
      </c>
      <c r="F75" s="62" t="str">
        <f t="shared" si="5"/>
        <v xml:space="preserve">2.1 Expresar oralmente textos breves y sencillos, previamente preparados, sobre asuntos cotidianos y de relevancia para el alumnado, utilizando, de forma guiada, recursos verbales y no verbales, y usando formas y estructuras básicas y de uso frecuente, así como reproduciendo patrones sonoros, acentuales, rítmicos y de entonación básicos, propios de la lengua extranjera. </v>
      </c>
      <c r="G75" s="363"/>
      <c r="H75" s="179" t="s">
        <v>1336</v>
      </c>
    </row>
    <row r="76" spans="2:8" ht="90" customHeight="1">
      <c r="B76" s="79" t="s">
        <v>206</v>
      </c>
      <c r="C76" s="62" t="s">
        <v>35</v>
      </c>
      <c r="D76" s="97" t="str">
        <f t="shared" si="6"/>
        <v>2</v>
      </c>
      <c r="E76" s="62" t="str">
        <f t="shared" si="4"/>
        <v>CCL1, CP1, CD2, CE1, CE3, CCEC4</v>
      </c>
      <c r="F76" s="62" t="str">
        <f t="shared" si="5"/>
        <v xml:space="preserve">2.2 Organizar y redactar textos breves y sencillos, previamente preparados, con adecuación a la situación comunicativa propuesta, a través de herramientas analógicas y digitales, y usando las funciones comunicativas principales y estructuras y léxico básico de uso común sobre asuntos cotidianos y frecuentes, de relevancia personal para el alumnado y próximos a su experiencia. </v>
      </c>
      <c r="G76" s="363"/>
      <c r="H76" s="179" t="s">
        <v>1337</v>
      </c>
    </row>
    <row r="77" spans="2:8" ht="90" customHeight="1">
      <c r="B77" s="79" t="s">
        <v>206</v>
      </c>
      <c r="C77" s="62" t="s">
        <v>35</v>
      </c>
      <c r="D77" s="97" t="str">
        <f t="shared" si="6"/>
        <v>2</v>
      </c>
      <c r="E77" s="62" t="str">
        <f t="shared" si="4"/>
        <v>CCL3, CP1, CP2, STEM1, CD2, CPSAA5</v>
      </c>
      <c r="F77" s="62" t="str">
        <f t="shared" si="5"/>
        <v xml:space="preserve">2.3 Seleccionar, organizar y aplicar, de forma guiada, conocimientos y estrategias para preparar y expresar textos orales y escritos adecuados a las intenciones comunicativas, las características contextuales y la tipología textual, usando recursos físicos o digitales en función de la tarea y las necesidades de cada momento. </v>
      </c>
      <c r="G77" s="363"/>
      <c r="H77" s="179" t="s">
        <v>1338</v>
      </c>
    </row>
    <row r="78" spans="2:8" ht="90" customHeight="1">
      <c r="B78" s="79" t="s">
        <v>206</v>
      </c>
      <c r="C78" s="62" t="s">
        <v>35</v>
      </c>
      <c r="D78" s="97" t="str">
        <f t="shared" si="6"/>
        <v>3</v>
      </c>
      <c r="E78" s="62" t="str">
        <f t="shared" si="4"/>
        <v>CCL1, CCL5, CP2, CD3, CPSAA3, CC3, CE1, CCEC3</v>
      </c>
      <c r="F78" s="62" t="str">
        <f t="shared" si="5"/>
        <v xml:space="preserve">3.1 Planificar y participar en situaciones interactivas breves y sencillas sobre temas cotidianos, de relevancia personal y próximos a su experiencia e intereses, a través de diversos soportes, apoyándose en recursos tales como la repetición, el ritmo pausado o el lenguaje no verbal, y mostrando empatía y respeto por la cortesía lingüística y la etiqueta digital, así como por las diferentes necesidades, ideas y motivaciones de los interlocutores. </v>
      </c>
      <c r="G78" s="363"/>
      <c r="H78" s="179" t="s">
        <v>1339</v>
      </c>
    </row>
    <row r="79" spans="2:8" ht="90" customHeight="1">
      <c r="B79" s="79" t="s">
        <v>206</v>
      </c>
      <c r="C79" s="62" t="s">
        <v>35</v>
      </c>
      <c r="D79" s="97" t="str">
        <f t="shared" si="6"/>
        <v>3</v>
      </c>
      <c r="E79" s="62" t="str">
        <f t="shared" si="4"/>
        <v>CCL1, CCL5, CP1, STEM1, CE3</v>
      </c>
      <c r="F79" s="62" t="str">
        <f t="shared" si="5"/>
        <v xml:space="preserve">3.2 Seleccionar, organizar y utilizar, de forma guiada, estrategias elementales para saludar, despedirse y presentarse; formular y contestar preguntas sencillas; expresar mensajes, e iniciar y terminar la comunicación, respondiendo a las necesidades comunicativas que surjan en distintas situaciones y contextos. </v>
      </c>
      <c r="G79" s="363"/>
      <c r="H79" s="179" t="s">
        <v>1340</v>
      </c>
    </row>
    <row r="80" spans="2:8" ht="90" customHeight="1">
      <c r="B80" s="79" t="s">
        <v>206</v>
      </c>
      <c r="C80" s="62" t="s">
        <v>35</v>
      </c>
      <c r="D80" s="97" t="str">
        <f t="shared" si="6"/>
        <v>4</v>
      </c>
      <c r="E80" s="62" t="str">
        <f t="shared" si="4"/>
        <v>CCL2, CP2, CP3, STEM1, CPSAA3, CCEC1</v>
      </c>
      <c r="F80" s="62" t="str">
        <f t="shared" si="5"/>
        <v xml:space="preserve">4.1 Inferir y explicar textos, conceptos y comunicaciones breves y sencillas, de forma guiada, en situaciones en las que atender a la diversidad, mostrando respeto y empatía por los interlocutores y por las lenguas empleadas, e interés por participar en la solución de problemas de intercomprensión y de entendimiento en su entorno próximo, apoyándose en diversos recursos y soportes. </v>
      </c>
      <c r="G80" s="363"/>
      <c r="H80" s="179" t="s">
        <v>1341</v>
      </c>
    </row>
    <row r="81" spans="2:8" ht="90" customHeight="1">
      <c r="B81" s="79" t="s">
        <v>206</v>
      </c>
      <c r="C81" s="62" t="s">
        <v>35</v>
      </c>
      <c r="D81" s="97" t="str">
        <f t="shared" si="6"/>
        <v>4</v>
      </c>
      <c r="E81" s="62" t="str">
        <f t="shared" si="4"/>
        <v>CCL5, CP1, STEM1, CPSAA1, CPSAA3</v>
      </c>
      <c r="F81" s="62" t="str">
        <f t="shared" si="5"/>
        <v xml:space="preserve">4.2 Seleccionar y aplicar, de forma guiada, estrategias básicas que ayuden a crear puentes y faciliten la comprensión y expresión de información y la comunicación, adecuadas a las intenciones comunicativas, usando, con ayuda, recursos y apoyos físicos o digitales en función de las necesidades de cada momento. </v>
      </c>
      <c r="G81" s="363"/>
      <c r="H81" s="179" t="s">
        <v>1342</v>
      </c>
    </row>
    <row r="82" spans="2:8" ht="90" customHeight="1">
      <c r="B82" s="79" t="s">
        <v>206</v>
      </c>
      <c r="C82" s="62" t="s">
        <v>35</v>
      </c>
      <c r="D82" s="97" t="str">
        <f t="shared" si="6"/>
        <v>5</v>
      </c>
      <c r="E82" s="62" t="str">
        <f t="shared" si="4"/>
        <v>CP2, CP3, CPSAA4, CC3, CCEC1</v>
      </c>
      <c r="F82" s="62" t="str">
        <f t="shared" si="5"/>
        <v xml:space="preserve">5.1 Comparar y contrastar las similitudes y diferencias entre distintas lenguas reflexionando e investigando de manera progresivamente autónoma, sobre aspectos básicos de su funcionamiento, respetando la diversidad cognitiva, social y cultural. </v>
      </c>
      <c r="G82" s="363"/>
      <c r="H82" s="179" t="s">
        <v>1343</v>
      </c>
    </row>
    <row r="83" spans="2:8" ht="90" customHeight="1">
      <c r="B83" s="79" t="s">
        <v>206</v>
      </c>
      <c r="C83" s="62" t="s">
        <v>35</v>
      </c>
      <c r="D83" s="97" t="str">
        <f t="shared" si="6"/>
        <v>5</v>
      </c>
      <c r="E83" s="62" t="str">
        <f t="shared" si="4"/>
        <v>CCL3, STEM1, CD2, CPSAA4, CE3</v>
      </c>
      <c r="F83" s="62" t="str">
        <f t="shared" si="5"/>
        <v xml:space="preserve">5.2 Utilizar, diferenciar e interiorizar, de forma progresivamente autónoma los conocimientos y estrategias de mejora de su capacidad de comunicar y de aprender la lengua extranjera, apoyándose en el grupo y en soportes analógicos y digitales. </v>
      </c>
      <c r="G83" s="363" t="s">
        <v>2301</v>
      </c>
      <c r="H83" s="179" t="s">
        <v>1344</v>
      </c>
    </row>
    <row r="84" spans="2:8" ht="90" customHeight="1">
      <c r="B84" s="79" t="s">
        <v>206</v>
      </c>
      <c r="C84" s="62" t="s">
        <v>35</v>
      </c>
      <c r="D84" s="97" t="str">
        <f t="shared" si="6"/>
        <v>5</v>
      </c>
      <c r="E84" s="62" t="str">
        <f t="shared" si="4"/>
        <v>STEM1, CPSAA1, CPSAA4, CPSAA5</v>
      </c>
      <c r="F84" s="62" t="str">
        <f t="shared" si="5"/>
        <v xml:space="preserve">5.3 Registrar y utilizar, de manera guiada, los progresos y dificultades en el proceso de aprendizaje de la lengua extranjera, reconociendo e interiorizando los aspectos que ayudan a mejorar y realizando actividades de autoevaluación y coevaluación, como las propuestas en el Portfolio Europeo de las Lenguas, PEL, o en un diario de aprendizaje, normalizando el error y valorándolo como una fuente de aprendizaje. </v>
      </c>
      <c r="G84" s="363"/>
      <c r="H84" s="179" t="s">
        <v>1348</v>
      </c>
    </row>
    <row r="85" spans="2:8" ht="90" customHeight="1">
      <c r="B85" s="79" t="s">
        <v>206</v>
      </c>
      <c r="C85" s="62" t="s">
        <v>35</v>
      </c>
      <c r="D85" s="97" t="str">
        <f t="shared" si="6"/>
        <v>6</v>
      </c>
      <c r="E85" s="62" t="str">
        <f t="shared" si="4"/>
        <v>CCL5, CP3, CPSAA1, CPSAA3, CC2, CC3</v>
      </c>
      <c r="F85" s="62" t="str">
        <f t="shared" si="5"/>
        <v xml:space="preserve">6.1 Actuar con aprecio y respeto en situaciones interculturales, construyendo vínculos entre las diferentes lenguas y culturas, y mostrando rechazo ante cualquier tipo de discriminación, prejuicio y estereotipo en contextos comunicativos cotidianos y habituales. </v>
      </c>
      <c r="G85" s="363"/>
      <c r="H85" s="179" t="s">
        <v>1345</v>
      </c>
    </row>
    <row r="86" spans="2:8" ht="90" customHeight="1">
      <c r="B86" s="79" t="s">
        <v>206</v>
      </c>
      <c r="C86" s="62" t="s">
        <v>35</v>
      </c>
      <c r="D86" s="97" t="str">
        <f t="shared" si="6"/>
        <v>6</v>
      </c>
      <c r="E86" s="62" t="str">
        <f t="shared" si="4"/>
        <v>CCL5, CP2, CP3, CPSAA3, CC3, CCEC1</v>
      </c>
      <c r="F86" s="62" t="str">
        <f t="shared" si="5"/>
        <v xml:space="preserve">6.2 Aceptar y respetar la diversidad lingüística, cultural y artística propia de países donde se habla la lengua extranjera como fuente de aprendizaje y enriquecimiento personal, mostrando interés por ampliar los conocimientos propios y comprender elementos culturales y lingüísticos básicos que fomenten la sostenibilidad y la democracia. </v>
      </c>
      <c r="G86" s="363"/>
      <c r="H86" s="179" t="s">
        <v>1346</v>
      </c>
    </row>
    <row r="87" spans="2:8" ht="90" customHeight="1" thickBot="1">
      <c r="B87" s="80" t="s">
        <v>206</v>
      </c>
      <c r="C87" s="52" t="s">
        <v>35</v>
      </c>
      <c r="D87" s="98" t="str">
        <f t="shared" si="6"/>
        <v>6</v>
      </c>
      <c r="E87" s="52" t="str">
        <f t="shared" si="4"/>
        <v>CCL5, CP3, CPSAA3, CC2, CC3, CCEC1</v>
      </c>
      <c r="F87" s="52" t="str">
        <f t="shared" si="5"/>
        <v xml:space="preserve">6.3 Seleccionar y aplicar, de forma guiada, diferentes estrategias para entender y apreciar la diversidad lingüística, cultural y artística, aceptando y respetando su valor y mostrando una actitud de apertura. </v>
      </c>
      <c r="G87" s="365"/>
      <c r="H87" s="179" t="s">
        <v>1347</v>
      </c>
    </row>
  </sheetData>
  <sheetProtection algorithmName="SHA-512" hashValue="8toX82XgvhzxTHU2Kn07Quo3PS5neZA8CB/zhvM7p+XRw7g/2HkQayzkFO4nDFMYI5C31Gw+yn7T0tx7LDRiug==" saltValue="ZOVugbYosvV7uGTsYVyTnA==" spinCount="100000" sheet="1" objects="1" scenarios="1" formatCells="0" formatColumns="0" autoFilter="0"/>
  <autoFilter ref="B2:G87" xr:uid="{35473890-83ED-4CCF-A079-1BA501BA5B52}"/>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D16862-F0D5-4C7C-B582-75DEAB2CDE4F}">
  <sheetPr codeName="Hoja21"/>
  <dimension ref="A1:E138"/>
  <sheetViews>
    <sheetView showGridLines="0" zoomScale="70" zoomScaleNormal="70" workbookViewId="0">
      <selection activeCell="B3" sqref="B3"/>
    </sheetView>
  </sheetViews>
  <sheetFormatPr baseColWidth="10" defaultRowHeight="14.4"/>
  <cols>
    <col min="1" max="1" width="16.109375" style="12" customWidth="1"/>
    <col min="2" max="2" width="20.6640625" customWidth="1"/>
    <col min="3" max="3" width="20.6640625" style="123" customWidth="1"/>
    <col min="4" max="4" width="40.6640625" style="10" customWidth="1"/>
    <col min="5" max="5" width="90.6640625" customWidth="1"/>
  </cols>
  <sheetData>
    <row r="1" spans="1:5" ht="15" thickBot="1"/>
    <row r="2" spans="1:5" s="124" customFormat="1" ht="15" thickBot="1">
      <c r="A2" s="13"/>
      <c r="B2" s="120" t="s">
        <v>0</v>
      </c>
      <c r="C2" s="121" t="s">
        <v>73</v>
      </c>
      <c r="D2" s="147" t="s">
        <v>272</v>
      </c>
      <c r="E2" s="122" t="s">
        <v>75</v>
      </c>
    </row>
    <row r="3" spans="1:5" ht="90" customHeight="1">
      <c r="A3" s="148"/>
      <c r="B3" s="263" t="s">
        <v>22</v>
      </c>
      <c r="C3" s="264" t="s">
        <v>1176</v>
      </c>
      <c r="D3" s="265" t="s">
        <v>2261</v>
      </c>
      <c r="E3" s="266" t="s">
        <v>1177</v>
      </c>
    </row>
    <row r="4" spans="1:5" ht="90" customHeight="1">
      <c r="B4" s="267" t="s">
        <v>22</v>
      </c>
      <c r="C4" s="264" t="s">
        <v>1176</v>
      </c>
      <c r="D4" s="268" t="s">
        <v>2261</v>
      </c>
      <c r="E4" s="269" t="s">
        <v>1178</v>
      </c>
    </row>
    <row r="5" spans="1:5" ht="135" customHeight="1">
      <c r="B5" s="267" t="s">
        <v>22</v>
      </c>
      <c r="C5" s="264" t="s">
        <v>1176</v>
      </c>
      <c r="D5" s="268" t="s">
        <v>2261</v>
      </c>
      <c r="E5" s="269" t="s">
        <v>1179</v>
      </c>
    </row>
    <row r="6" spans="1:5" ht="90" customHeight="1">
      <c r="B6" s="267" t="s">
        <v>22</v>
      </c>
      <c r="C6" s="264" t="s">
        <v>1176</v>
      </c>
      <c r="D6" s="268" t="s">
        <v>2261</v>
      </c>
      <c r="E6" s="269" t="s">
        <v>1180</v>
      </c>
    </row>
    <row r="7" spans="1:5" ht="90" customHeight="1">
      <c r="B7" s="267" t="s">
        <v>22</v>
      </c>
      <c r="C7" s="264" t="s">
        <v>1176</v>
      </c>
      <c r="D7" s="268" t="s">
        <v>2261</v>
      </c>
      <c r="E7" s="269" t="s">
        <v>1181</v>
      </c>
    </row>
    <row r="8" spans="1:5" ht="90" customHeight="1">
      <c r="B8" s="267" t="s">
        <v>22</v>
      </c>
      <c r="C8" s="264" t="s">
        <v>1176</v>
      </c>
      <c r="D8" s="270" t="s">
        <v>2261</v>
      </c>
      <c r="E8" s="269" t="s">
        <v>1182</v>
      </c>
    </row>
    <row r="9" spans="1:5" ht="90" customHeight="1">
      <c r="B9" s="267" t="s">
        <v>22</v>
      </c>
      <c r="C9" s="264" t="s">
        <v>1176</v>
      </c>
      <c r="D9" s="270" t="s">
        <v>2261</v>
      </c>
      <c r="E9" s="269" t="s">
        <v>1183</v>
      </c>
    </row>
    <row r="10" spans="1:5" ht="90" customHeight="1">
      <c r="B10" s="267" t="s">
        <v>22</v>
      </c>
      <c r="C10" s="264" t="s">
        <v>1176</v>
      </c>
      <c r="D10" s="270" t="s">
        <v>2261</v>
      </c>
      <c r="E10" s="269" t="s">
        <v>1184</v>
      </c>
    </row>
    <row r="11" spans="1:5" ht="90" customHeight="1">
      <c r="B11" s="267" t="s">
        <v>22</v>
      </c>
      <c r="C11" s="264" t="s">
        <v>1176</v>
      </c>
      <c r="D11" s="270" t="s">
        <v>2261</v>
      </c>
      <c r="E11" s="269" t="s">
        <v>1185</v>
      </c>
    </row>
    <row r="12" spans="1:5" ht="90" customHeight="1">
      <c r="B12" s="267" t="s">
        <v>22</v>
      </c>
      <c r="C12" s="264" t="s">
        <v>1176</v>
      </c>
      <c r="D12" s="270" t="s">
        <v>2261</v>
      </c>
      <c r="E12" s="269" t="s">
        <v>1186</v>
      </c>
    </row>
    <row r="13" spans="1:5" ht="90" customHeight="1">
      <c r="B13" s="267" t="s">
        <v>22</v>
      </c>
      <c r="C13" s="264" t="s">
        <v>1176</v>
      </c>
      <c r="D13" s="268" t="s">
        <v>2261</v>
      </c>
      <c r="E13" s="269" t="s">
        <v>1187</v>
      </c>
    </row>
    <row r="14" spans="1:5" ht="90" customHeight="1">
      <c r="B14" s="267" t="s">
        <v>22</v>
      </c>
      <c r="C14" s="264" t="s">
        <v>1188</v>
      </c>
      <c r="D14" s="270" t="s">
        <v>2261</v>
      </c>
      <c r="E14" s="269" t="s">
        <v>1189</v>
      </c>
    </row>
    <row r="15" spans="1:5" ht="90" customHeight="1">
      <c r="B15" s="267" t="s">
        <v>22</v>
      </c>
      <c r="C15" s="264" t="s">
        <v>1188</v>
      </c>
      <c r="D15" s="270" t="s">
        <v>2261</v>
      </c>
      <c r="E15" s="269" t="s">
        <v>1190</v>
      </c>
    </row>
    <row r="16" spans="1:5" ht="90" customHeight="1">
      <c r="B16" s="267" t="s">
        <v>22</v>
      </c>
      <c r="C16" s="264" t="s">
        <v>1188</v>
      </c>
      <c r="D16" s="268" t="s">
        <v>2261</v>
      </c>
      <c r="E16" s="269" t="s">
        <v>1191</v>
      </c>
    </row>
    <row r="17" spans="2:5" ht="90" customHeight="1">
      <c r="B17" s="267" t="s">
        <v>22</v>
      </c>
      <c r="C17" s="270" t="s">
        <v>1192</v>
      </c>
      <c r="D17" s="268" t="s">
        <v>2261</v>
      </c>
      <c r="E17" s="269" t="s">
        <v>1193</v>
      </c>
    </row>
    <row r="18" spans="2:5" ht="90" customHeight="1">
      <c r="B18" s="267" t="s">
        <v>22</v>
      </c>
      <c r="C18" s="270" t="s">
        <v>1192</v>
      </c>
      <c r="D18" s="268" t="s">
        <v>2261</v>
      </c>
      <c r="E18" s="269" t="s">
        <v>1194</v>
      </c>
    </row>
    <row r="19" spans="2:5" ht="90" customHeight="1">
      <c r="B19" s="267" t="s">
        <v>22</v>
      </c>
      <c r="C19" s="270" t="s">
        <v>1192</v>
      </c>
      <c r="D19" s="268" t="s">
        <v>2261</v>
      </c>
      <c r="E19" s="269" t="s">
        <v>1195</v>
      </c>
    </row>
    <row r="20" spans="2:5" ht="90" customHeight="1">
      <c r="B20" s="267" t="s">
        <v>22</v>
      </c>
      <c r="C20" s="270" t="s">
        <v>1192</v>
      </c>
      <c r="D20" s="268" t="s">
        <v>2261</v>
      </c>
      <c r="E20" s="269" t="s">
        <v>1196</v>
      </c>
    </row>
    <row r="21" spans="2:5" ht="90" customHeight="1" thickBot="1">
      <c r="B21" s="290" t="s">
        <v>22</v>
      </c>
      <c r="C21" s="291" t="s">
        <v>1192</v>
      </c>
      <c r="D21" s="292" t="s">
        <v>2261</v>
      </c>
      <c r="E21" s="293" t="s">
        <v>1197</v>
      </c>
    </row>
    <row r="22" spans="2:5" ht="90" customHeight="1">
      <c r="B22" s="189" t="s">
        <v>72</v>
      </c>
      <c r="C22" s="190" t="s">
        <v>1176</v>
      </c>
      <c r="D22" s="191" t="s">
        <v>2261</v>
      </c>
      <c r="E22" s="192" t="s">
        <v>1210</v>
      </c>
    </row>
    <row r="23" spans="2:5" ht="90" customHeight="1">
      <c r="B23" s="125" t="s">
        <v>72</v>
      </c>
      <c r="C23" s="126" t="s">
        <v>1176</v>
      </c>
      <c r="D23" s="127" t="s">
        <v>2261</v>
      </c>
      <c r="E23" s="128" t="s">
        <v>1211</v>
      </c>
    </row>
    <row r="24" spans="2:5" ht="157.19999999999999" customHeight="1">
      <c r="B24" s="125" t="s">
        <v>72</v>
      </c>
      <c r="C24" s="126" t="s">
        <v>1176</v>
      </c>
      <c r="D24" s="127" t="s">
        <v>2261</v>
      </c>
      <c r="E24" s="128" t="s">
        <v>1212</v>
      </c>
    </row>
    <row r="25" spans="2:5" ht="90" customHeight="1">
      <c r="B25" s="125" t="s">
        <v>72</v>
      </c>
      <c r="C25" s="126" t="s">
        <v>1176</v>
      </c>
      <c r="D25" s="127" t="s">
        <v>2261</v>
      </c>
      <c r="E25" s="128" t="s">
        <v>1213</v>
      </c>
    </row>
    <row r="26" spans="2:5" ht="90" customHeight="1">
      <c r="B26" s="125" t="s">
        <v>72</v>
      </c>
      <c r="C26" s="126" t="s">
        <v>1176</v>
      </c>
      <c r="D26" s="127" t="s">
        <v>2261</v>
      </c>
      <c r="E26" s="128" t="s">
        <v>1181</v>
      </c>
    </row>
    <row r="27" spans="2:5" ht="90" customHeight="1">
      <c r="B27" s="125" t="s">
        <v>72</v>
      </c>
      <c r="C27" s="126" t="s">
        <v>1176</v>
      </c>
      <c r="D27" s="126" t="s">
        <v>2261</v>
      </c>
      <c r="E27" s="128" t="s">
        <v>1214</v>
      </c>
    </row>
    <row r="28" spans="2:5" ht="90" customHeight="1">
      <c r="B28" s="125" t="s">
        <v>72</v>
      </c>
      <c r="C28" s="126" t="s">
        <v>1176</v>
      </c>
      <c r="D28" s="126" t="s">
        <v>2261</v>
      </c>
      <c r="E28" s="128" t="s">
        <v>1215</v>
      </c>
    </row>
    <row r="29" spans="2:5" ht="90" customHeight="1">
      <c r="B29" s="125" t="s">
        <v>72</v>
      </c>
      <c r="C29" s="126" t="s">
        <v>1176</v>
      </c>
      <c r="D29" s="126" t="s">
        <v>2261</v>
      </c>
      <c r="E29" s="128" t="s">
        <v>1216</v>
      </c>
    </row>
    <row r="30" spans="2:5" ht="90" customHeight="1">
      <c r="B30" s="125" t="s">
        <v>72</v>
      </c>
      <c r="C30" s="126" t="s">
        <v>1176</v>
      </c>
      <c r="D30" s="126" t="s">
        <v>2261</v>
      </c>
      <c r="E30" s="128" t="s">
        <v>1217</v>
      </c>
    </row>
    <row r="31" spans="2:5" ht="90" customHeight="1">
      <c r="B31" s="125" t="s">
        <v>72</v>
      </c>
      <c r="C31" s="126" t="s">
        <v>1176</v>
      </c>
      <c r="D31" s="126" t="s">
        <v>2261</v>
      </c>
      <c r="E31" s="128" t="s">
        <v>1218</v>
      </c>
    </row>
    <row r="32" spans="2:5" ht="90" customHeight="1">
      <c r="B32" s="125" t="s">
        <v>72</v>
      </c>
      <c r="C32" s="126" t="s">
        <v>1176</v>
      </c>
      <c r="D32" s="126" t="s">
        <v>2261</v>
      </c>
      <c r="E32" s="128" t="s">
        <v>1219</v>
      </c>
    </row>
    <row r="33" spans="2:5" ht="90" customHeight="1">
      <c r="B33" s="125" t="s">
        <v>72</v>
      </c>
      <c r="C33" s="126" t="s">
        <v>1188</v>
      </c>
      <c r="D33" s="126" t="s">
        <v>2261</v>
      </c>
      <c r="E33" s="128" t="s">
        <v>1220</v>
      </c>
    </row>
    <row r="34" spans="2:5" ht="90" customHeight="1">
      <c r="B34" s="125" t="s">
        <v>72</v>
      </c>
      <c r="C34" s="126" t="s">
        <v>1188</v>
      </c>
      <c r="D34" s="126" t="s">
        <v>2261</v>
      </c>
      <c r="E34" s="128" t="s">
        <v>1190</v>
      </c>
    </row>
    <row r="35" spans="2:5" ht="90" customHeight="1">
      <c r="B35" s="125" t="s">
        <v>72</v>
      </c>
      <c r="C35" s="126" t="s">
        <v>1188</v>
      </c>
      <c r="D35" s="126" t="s">
        <v>2261</v>
      </c>
      <c r="E35" s="128" t="s">
        <v>1221</v>
      </c>
    </row>
    <row r="36" spans="2:5" ht="90" customHeight="1">
      <c r="B36" s="125" t="s">
        <v>72</v>
      </c>
      <c r="C36" s="126" t="s">
        <v>1192</v>
      </c>
      <c r="D36" s="126" t="s">
        <v>2261</v>
      </c>
      <c r="E36" s="128" t="s">
        <v>1193</v>
      </c>
    </row>
    <row r="37" spans="2:5" ht="90" customHeight="1">
      <c r="B37" s="125" t="s">
        <v>72</v>
      </c>
      <c r="C37" s="126" t="s">
        <v>1192</v>
      </c>
      <c r="D37" s="126" t="s">
        <v>2261</v>
      </c>
      <c r="E37" s="128" t="s">
        <v>1222</v>
      </c>
    </row>
    <row r="38" spans="2:5" ht="90" customHeight="1">
      <c r="B38" s="125" t="s">
        <v>72</v>
      </c>
      <c r="C38" s="126" t="s">
        <v>1192</v>
      </c>
      <c r="D38" s="126" t="s">
        <v>2261</v>
      </c>
      <c r="E38" s="128" t="s">
        <v>1223</v>
      </c>
    </row>
    <row r="39" spans="2:5" ht="90" customHeight="1">
      <c r="B39" s="125" t="s">
        <v>72</v>
      </c>
      <c r="C39" s="126" t="s">
        <v>1192</v>
      </c>
      <c r="D39" s="126" t="s">
        <v>2261</v>
      </c>
      <c r="E39" s="128" t="s">
        <v>1224</v>
      </c>
    </row>
    <row r="40" spans="2:5" ht="90" customHeight="1" thickBot="1">
      <c r="B40" s="193" t="s">
        <v>72</v>
      </c>
      <c r="C40" s="194" t="s">
        <v>1192</v>
      </c>
      <c r="D40" s="223" t="s">
        <v>2261</v>
      </c>
      <c r="E40" s="242" t="s">
        <v>1225</v>
      </c>
    </row>
    <row r="41" spans="2:5" ht="90" customHeight="1">
      <c r="B41" s="199" t="s">
        <v>23</v>
      </c>
      <c r="C41" s="200" t="s">
        <v>1176</v>
      </c>
      <c r="D41" s="200" t="s">
        <v>2261</v>
      </c>
      <c r="E41" s="201" t="s">
        <v>1241</v>
      </c>
    </row>
    <row r="42" spans="2:5" ht="90" customHeight="1">
      <c r="B42" s="129" t="s">
        <v>23</v>
      </c>
      <c r="C42" s="130" t="s">
        <v>1176</v>
      </c>
      <c r="D42" s="130" t="s">
        <v>2261</v>
      </c>
      <c r="E42" s="131" t="s">
        <v>1242</v>
      </c>
    </row>
    <row r="43" spans="2:5" ht="90" customHeight="1">
      <c r="B43" s="129" t="s">
        <v>23</v>
      </c>
      <c r="C43" s="130" t="s">
        <v>1176</v>
      </c>
      <c r="D43" s="130" t="s">
        <v>2261</v>
      </c>
      <c r="E43" s="131" t="s">
        <v>1243</v>
      </c>
    </row>
    <row r="44" spans="2:5" ht="169.2" customHeight="1">
      <c r="B44" s="129" t="s">
        <v>23</v>
      </c>
      <c r="C44" s="130" t="s">
        <v>1176</v>
      </c>
      <c r="D44" s="130" t="s">
        <v>2261</v>
      </c>
      <c r="E44" s="131" t="s">
        <v>1244</v>
      </c>
    </row>
    <row r="45" spans="2:5" ht="90" customHeight="1">
      <c r="B45" s="129" t="s">
        <v>23</v>
      </c>
      <c r="C45" s="130" t="s">
        <v>1176</v>
      </c>
      <c r="D45" s="130" t="s">
        <v>2261</v>
      </c>
      <c r="E45" s="131" t="s">
        <v>1245</v>
      </c>
    </row>
    <row r="46" spans="2:5" ht="90" customHeight="1">
      <c r="B46" s="129" t="s">
        <v>23</v>
      </c>
      <c r="C46" s="130" t="s">
        <v>1176</v>
      </c>
      <c r="D46" s="130" t="s">
        <v>2261</v>
      </c>
      <c r="E46" s="131" t="s">
        <v>1246</v>
      </c>
    </row>
    <row r="47" spans="2:5" ht="90" customHeight="1">
      <c r="B47" s="129" t="s">
        <v>23</v>
      </c>
      <c r="C47" s="130" t="s">
        <v>1176</v>
      </c>
      <c r="D47" s="130" t="s">
        <v>2261</v>
      </c>
      <c r="E47" s="131" t="s">
        <v>1247</v>
      </c>
    </row>
    <row r="48" spans="2:5" ht="90" customHeight="1">
      <c r="B48" s="129" t="s">
        <v>23</v>
      </c>
      <c r="C48" s="130" t="s">
        <v>1176</v>
      </c>
      <c r="D48" s="130" t="s">
        <v>2261</v>
      </c>
      <c r="E48" s="131" t="s">
        <v>1248</v>
      </c>
    </row>
    <row r="49" spans="2:5" ht="90" customHeight="1">
      <c r="B49" s="129" t="s">
        <v>23</v>
      </c>
      <c r="C49" s="130" t="s">
        <v>1176</v>
      </c>
      <c r="D49" s="130" t="s">
        <v>2261</v>
      </c>
      <c r="E49" s="131" t="s">
        <v>1249</v>
      </c>
    </row>
    <row r="50" spans="2:5" ht="90" customHeight="1">
      <c r="B50" s="129" t="s">
        <v>23</v>
      </c>
      <c r="C50" s="130" t="s">
        <v>1176</v>
      </c>
      <c r="D50" s="130" t="s">
        <v>2261</v>
      </c>
      <c r="E50" s="131" t="s">
        <v>1250</v>
      </c>
    </row>
    <row r="51" spans="2:5" ht="90" customHeight="1">
      <c r="B51" s="129" t="s">
        <v>23</v>
      </c>
      <c r="C51" s="130" t="s">
        <v>1176</v>
      </c>
      <c r="D51" s="130" t="s">
        <v>2261</v>
      </c>
      <c r="E51" s="131" t="s">
        <v>1251</v>
      </c>
    </row>
    <row r="52" spans="2:5" ht="90" customHeight="1">
      <c r="B52" s="129" t="s">
        <v>23</v>
      </c>
      <c r="C52" s="130" t="s">
        <v>1176</v>
      </c>
      <c r="D52" s="130" t="s">
        <v>2261</v>
      </c>
      <c r="E52" s="131" t="s">
        <v>1252</v>
      </c>
    </row>
    <row r="53" spans="2:5" ht="90" customHeight="1">
      <c r="B53" s="129" t="s">
        <v>23</v>
      </c>
      <c r="C53" s="130" t="s">
        <v>1176</v>
      </c>
      <c r="D53" s="130" t="s">
        <v>2261</v>
      </c>
      <c r="E53" s="131" t="s">
        <v>1253</v>
      </c>
    </row>
    <row r="54" spans="2:5" ht="90" customHeight="1">
      <c r="B54" s="129" t="s">
        <v>23</v>
      </c>
      <c r="C54" s="130" t="s">
        <v>1188</v>
      </c>
      <c r="D54" s="130" t="s">
        <v>2261</v>
      </c>
      <c r="E54" s="131" t="s">
        <v>1254</v>
      </c>
    </row>
    <row r="55" spans="2:5" ht="90" customHeight="1">
      <c r="B55" s="129" t="s">
        <v>23</v>
      </c>
      <c r="C55" s="130" t="s">
        <v>1188</v>
      </c>
      <c r="D55" s="130" t="s">
        <v>2261</v>
      </c>
      <c r="E55" s="131" t="s">
        <v>1255</v>
      </c>
    </row>
    <row r="56" spans="2:5" ht="90" customHeight="1">
      <c r="B56" s="129" t="s">
        <v>23</v>
      </c>
      <c r="C56" s="130" t="s">
        <v>1188</v>
      </c>
      <c r="D56" s="130" t="s">
        <v>2261</v>
      </c>
      <c r="E56" s="131" t="s">
        <v>1256</v>
      </c>
    </row>
    <row r="57" spans="2:5" ht="90" customHeight="1">
      <c r="B57" s="129" t="s">
        <v>23</v>
      </c>
      <c r="C57" s="130" t="s">
        <v>1188</v>
      </c>
      <c r="D57" s="130" t="s">
        <v>2261</v>
      </c>
      <c r="E57" s="131" t="s">
        <v>1257</v>
      </c>
    </row>
    <row r="58" spans="2:5" ht="90" customHeight="1">
      <c r="B58" s="129" t="s">
        <v>23</v>
      </c>
      <c r="C58" s="130" t="s">
        <v>1188</v>
      </c>
      <c r="D58" s="130" t="s">
        <v>2261</v>
      </c>
      <c r="E58" s="131" t="s">
        <v>1258</v>
      </c>
    </row>
    <row r="59" spans="2:5" ht="90" customHeight="1">
      <c r="B59" s="129" t="s">
        <v>23</v>
      </c>
      <c r="C59" s="130" t="s">
        <v>1192</v>
      </c>
      <c r="D59" s="132" t="s">
        <v>2261</v>
      </c>
      <c r="E59" s="131" t="s">
        <v>1259</v>
      </c>
    </row>
    <row r="60" spans="2:5" ht="90" customHeight="1">
      <c r="B60" s="129" t="s">
        <v>23</v>
      </c>
      <c r="C60" s="130" t="s">
        <v>1192</v>
      </c>
      <c r="D60" s="132" t="s">
        <v>2261</v>
      </c>
      <c r="E60" s="131" t="s">
        <v>1260</v>
      </c>
    </row>
    <row r="61" spans="2:5" ht="90" customHeight="1">
      <c r="B61" s="129" t="s">
        <v>23</v>
      </c>
      <c r="C61" s="130" t="s">
        <v>1192</v>
      </c>
      <c r="D61" s="132" t="s">
        <v>2261</v>
      </c>
      <c r="E61" s="131" t="s">
        <v>1261</v>
      </c>
    </row>
    <row r="62" spans="2:5" ht="90" customHeight="1">
      <c r="B62" s="129" t="s">
        <v>23</v>
      </c>
      <c r="C62" s="130" t="s">
        <v>1192</v>
      </c>
      <c r="D62" s="132" t="s">
        <v>2261</v>
      </c>
      <c r="E62" s="131" t="s">
        <v>1262</v>
      </c>
    </row>
    <row r="63" spans="2:5" ht="90" customHeight="1">
      <c r="B63" s="129" t="s">
        <v>23</v>
      </c>
      <c r="C63" s="130" t="s">
        <v>1192</v>
      </c>
      <c r="D63" s="130" t="s">
        <v>2261</v>
      </c>
      <c r="E63" s="131" t="s">
        <v>1263</v>
      </c>
    </row>
    <row r="64" spans="2:5" ht="90" customHeight="1" thickBot="1">
      <c r="B64" s="202" t="s">
        <v>23</v>
      </c>
      <c r="C64" s="203" t="s">
        <v>1192</v>
      </c>
      <c r="D64" s="203" t="s">
        <v>2261</v>
      </c>
      <c r="E64" s="243" t="s">
        <v>1264</v>
      </c>
    </row>
    <row r="65" spans="2:5" ht="90" customHeight="1">
      <c r="B65" s="208" t="s">
        <v>24</v>
      </c>
      <c r="C65" s="209" t="s">
        <v>1176</v>
      </c>
      <c r="D65" s="209" t="s">
        <v>2261</v>
      </c>
      <c r="E65" s="210" t="s">
        <v>1279</v>
      </c>
    </row>
    <row r="66" spans="2:5" ht="90" customHeight="1">
      <c r="B66" s="133" t="s">
        <v>24</v>
      </c>
      <c r="C66" s="134" t="s">
        <v>1176</v>
      </c>
      <c r="D66" s="134" t="s">
        <v>2261</v>
      </c>
      <c r="E66" s="135" t="s">
        <v>1280</v>
      </c>
    </row>
    <row r="67" spans="2:5" ht="90" customHeight="1">
      <c r="B67" s="133" t="s">
        <v>24</v>
      </c>
      <c r="C67" s="134" t="s">
        <v>1176</v>
      </c>
      <c r="D67" s="134" t="s">
        <v>2261</v>
      </c>
      <c r="E67" s="135" t="s">
        <v>1281</v>
      </c>
    </row>
    <row r="68" spans="2:5" ht="184.8" customHeight="1">
      <c r="B68" s="133" t="s">
        <v>24</v>
      </c>
      <c r="C68" s="134" t="s">
        <v>1176</v>
      </c>
      <c r="D68" s="134" t="s">
        <v>2261</v>
      </c>
      <c r="E68" s="135" t="s">
        <v>1282</v>
      </c>
    </row>
    <row r="69" spans="2:5" ht="136.19999999999999" customHeight="1">
      <c r="B69" s="133" t="s">
        <v>24</v>
      </c>
      <c r="C69" s="134" t="s">
        <v>1176</v>
      </c>
      <c r="D69" s="134" t="s">
        <v>2261</v>
      </c>
      <c r="E69" s="135" t="s">
        <v>1283</v>
      </c>
    </row>
    <row r="70" spans="2:5" ht="90" customHeight="1">
      <c r="B70" s="133" t="s">
        <v>24</v>
      </c>
      <c r="C70" s="134" t="s">
        <v>1176</v>
      </c>
      <c r="D70" s="134" t="s">
        <v>2261</v>
      </c>
      <c r="E70" s="135" t="s">
        <v>1284</v>
      </c>
    </row>
    <row r="71" spans="2:5" ht="90" customHeight="1">
      <c r="B71" s="133" t="s">
        <v>24</v>
      </c>
      <c r="C71" s="134" t="s">
        <v>1176</v>
      </c>
      <c r="D71" s="134" t="s">
        <v>2261</v>
      </c>
      <c r="E71" s="135" t="s">
        <v>1285</v>
      </c>
    </row>
    <row r="72" spans="2:5" ht="90" customHeight="1">
      <c r="B72" s="133" t="s">
        <v>24</v>
      </c>
      <c r="C72" s="134" t="s">
        <v>1176</v>
      </c>
      <c r="D72" s="134" t="s">
        <v>2261</v>
      </c>
      <c r="E72" s="135" t="s">
        <v>1286</v>
      </c>
    </row>
    <row r="73" spans="2:5" ht="90" customHeight="1">
      <c r="B73" s="133" t="s">
        <v>24</v>
      </c>
      <c r="C73" s="134" t="s">
        <v>1176</v>
      </c>
      <c r="D73" s="134" t="s">
        <v>2261</v>
      </c>
      <c r="E73" s="135" t="s">
        <v>1287</v>
      </c>
    </row>
    <row r="74" spans="2:5" ht="90" customHeight="1">
      <c r="B74" s="133" t="s">
        <v>24</v>
      </c>
      <c r="C74" s="134" t="s">
        <v>1176</v>
      </c>
      <c r="D74" s="134" t="s">
        <v>2261</v>
      </c>
      <c r="E74" s="135" t="s">
        <v>1288</v>
      </c>
    </row>
    <row r="75" spans="2:5" ht="90" customHeight="1">
      <c r="B75" s="133" t="s">
        <v>24</v>
      </c>
      <c r="C75" s="134" t="s">
        <v>1176</v>
      </c>
      <c r="D75" s="134" t="s">
        <v>2261</v>
      </c>
      <c r="E75" s="135" t="s">
        <v>1289</v>
      </c>
    </row>
    <row r="76" spans="2:5" ht="90" customHeight="1">
      <c r="B76" s="133" t="s">
        <v>24</v>
      </c>
      <c r="C76" s="134" t="s">
        <v>1176</v>
      </c>
      <c r="D76" s="134" t="s">
        <v>2261</v>
      </c>
      <c r="E76" s="135" t="s">
        <v>1290</v>
      </c>
    </row>
    <row r="77" spans="2:5" ht="90" customHeight="1">
      <c r="B77" s="133" t="s">
        <v>24</v>
      </c>
      <c r="C77" s="134" t="s">
        <v>1176</v>
      </c>
      <c r="D77" s="134" t="s">
        <v>2261</v>
      </c>
      <c r="E77" s="135" t="s">
        <v>1291</v>
      </c>
    </row>
    <row r="78" spans="2:5" ht="90" customHeight="1">
      <c r="B78" s="133" t="s">
        <v>24</v>
      </c>
      <c r="C78" s="134" t="s">
        <v>1188</v>
      </c>
      <c r="D78" s="134" t="s">
        <v>2261</v>
      </c>
      <c r="E78" s="135" t="s">
        <v>1292</v>
      </c>
    </row>
    <row r="79" spans="2:5" ht="90" customHeight="1">
      <c r="B79" s="133" t="s">
        <v>24</v>
      </c>
      <c r="C79" s="134" t="s">
        <v>1188</v>
      </c>
      <c r="D79" s="134" t="s">
        <v>2261</v>
      </c>
      <c r="E79" s="135" t="s">
        <v>1293</v>
      </c>
    </row>
    <row r="80" spans="2:5" ht="90" customHeight="1">
      <c r="B80" s="133" t="s">
        <v>24</v>
      </c>
      <c r="C80" s="134" t="s">
        <v>1188</v>
      </c>
      <c r="D80" s="134" t="s">
        <v>2261</v>
      </c>
      <c r="E80" s="135" t="s">
        <v>1294</v>
      </c>
    </row>
    <row r="81" spans="2:5" ht="90" customHeight="1">
      <c r="B81" s="133" t="s">
        <v>24</v>
      </c>
      <c r="C81" s="134" t="s">
        <v>1188</v>
      </c>
      <c r="D81" s="134" t="s">
        <v>2261</v>
      </c>
      <c r="E81" s="135" t="s">
        <v>1295</v>
      </c>
    </row>
    <row r="82" spans="2:5" ht="90" customHeight="1">
      <c r="B82" s="133" t="s">
        <v>24</v>
      </c>
      <c r="C82" s="134" t="s">
        <v>1188</v>
      </c>
      <c r="D82" s="134" t="s">
        <v>2261</v>
      </c>
      <c r="E82" s="135" t="s">
        <v>1258</v>
      </c>
    </row>
    <row r="83" spans="2:5" ht="90" customHeight="1">
      <c r="B83" s="133" t="s">
        <v>24</v>
      </c>
      <c r="C83" s="134" t="s">
        <v>1192</v>
      </c>
      <c r="D83" s="134" t="s">
        <v>2261</v>
      </c>
      <c r="E83" s="135" t="s">
        <v>1259</v>
      </c>
    </row>
    <row r="84" spans="2:5" ht="90" customHeight="1">
      <c r="B84" s="133" t="s">
        <v>24</v>
      </c>
      <c r="C84" s="134" t="s">
        <v>1192</v>
      </c>
      <c r="D84" s="134" t="s">
        <v>2261</v>
      </c>
      <c r="E84" s="135" t="s">
        <v>1296</v>
      </c>
    </row>
    <row r="85" spans="2:5" ht="90" customHeight="1">
      <c r="B85" s="133" t="s">
        <v>24</v>
      </c>
      <c r="C85" s="134" t="s">
        <v>1192</v>
      </c>
      <c r="D85" s="134" t="s">
        <v>2261</v>
      </c>
      <c r="E85" s="135" t="s">
        <v>1261</v>
      </c>
    </row>
    <row r="86" spans="2:5" ht="90" customHeight="1">
      <c r="B86" s="133" t="s">
        <v>24</v>
      </c>
      <c r="C86" s="134" t="s">
        <v>1192</v>
      </c>
      <c r="D86" s="134" t="s">
        <v>2261</v>
      </c>
      <c r="E86" s="135" t="s">
        <v>1297</v>
      </c>
    </row>
    <row r="87" spans="2:5" ht="90" customHeight="1">
      <c r="B87" s="133" t="s">
        <v>24</v>
      </c>
      <c r="C87" s="134" t="s">
        <v>1192</v>
      </c>
      <c r="D87" s="134" t="s">
        <v>2261</v>
      </c>
      <c r="E87" s="135" t="s">
        <v>1263</v>
      </c>
    </row>
    <row r="88" spans="2:5" ht="90" customHeight="1" thickBot="1">
      <c r="B88" s="211" t="s">
        <v>24</v>
      </c>
      <c r="C88" s="212" t="s">
        <v>1192</v>
      </c>
      <c r="D88" s="212" t="s">
        <v>2261</v>
      </c>
      <c r="E88" s="244" t="s">
        <v>1298</v>
      </c>
    </row>
    <row r="89" spans="2:5" ht="90" customHeight="1">
      <c r="B89" s="205" t="s">
        <v>189</v>
      </c>
      <c r="C89" s="206" t="s">
        <v>1176</v>
      </c>
      <c r="D89" s="206" t="s">
        <v>2261</v>
      </c>
      <c r="E89" s="207" t="s">
        <v>1279</v>
      </c>
    </row>
    <row r="90" spans="2:5" ht="90" customHeight="1">
      <c r="B90" s="136" t="s">
        <v>189</v>
      </c>
      <c r="C90" s="137" t="s">
        <v>1176</v>
      </c>
      <c r="D90" s="137" t="s">
        <v>2261</v>
      </c>
      <c r="E90" s="138" t="s">
        <v>1280</v>
      </c>
    </row>
    <row r="91" spans="2:5" ht="90" customHeight="1">
      <c r="B91" s="136" t="s">
        <v>189</v>
      </c>
      <c r="C91" s="137" t="s">
        <v>1176</v>
      </c>
      <c r="D91" s="137" t="s">
        <v>2261</v>
      </c>
      <c r="E91" s="138" t="s">
        <v>1281</v>
      </c>
    </row>
    <row r="92" spans="2:5" ht="238.8" customHeight="1">
      <c r="B92" s="136" t="s">
        <v>189</v>
      </c>
      <c r="C92" s="137" t="s">
        <v>1176</v>
      </c>
      <c r="D92" s="137" t="s">
        <v>2261</v>
      </c>
      <c r="E92" s="138" t="s">
        <v>1315</v>
      </c>
    </row>
    <row r="93" spans="2:5" ht="90" customHeight="1">
      <c r="B93" s="136" t="s">
        <v>189</v>
      </c>
      <c r="C93" s="137" t="s">
        <v>1176</v>
      </c>
      <c r="D93" s="137" t="s">
        <v>2261</v>
      </c>
      <c r="E93" s="138" t="s">
        <v>1316</v>
      </c>
    </row>
    <row r="94" spans="2:5" ht="90" customHeight="1">
      <c r="B94" s="136" t="s">
        <v>189</v>
      </c>
      <c r="C94" s="137" t="s">
        <v>1176</v>
      </c>
      <c r="D94" s="137" t="s">
        <v>2261</v>
      </c>
      <c r="E94" s="138" t="s">
        <v>1317</v>
      </c>
    </row>
    <row r="95" spans="2:5" ht="90" customHeight="1">
      <c r="B95" s="136" t="s">
        <v>189</v>
      </c>
      <c r="C95" s="137" t="s">
        <v>1176</v>
      </c>
      <c r="D95" s="137" t="s">
        <v>2261</v>
      </c>
      <c r="E95" s="138" t="s">
        <v>1318</v>
      </c>
    </row>
    <row r="96" spans="2:5" ht="109.95" customHeight="1">
      <c r="B96" s="136" t="s">
        <v>189</v>
      </c>
      <c r="C96" s="137" t="s">
        <v>1176</v>
      </c>
      <c r="D96" s="137" t="s">
        <v>2261</v>
      </c>
      <c r="E96" s="138" t="s">
        <v>1319</v>
      </c>
    </row>
    <row r="97" spans="2:5" ht="90" customHeight="1">
      <c r="B97" s="136" t="s">
        <v>189</v>
      </c>
      <c r="C97" s="137" t="s">
        <v>1176</v>
      </c>
      <c r="D97" s="137" t="s">
        <v>2261</v>
      </c>
      <c r="E97" s="138" t="s">
        <v>1320</v>
      </c>
    </row>
    <row r="98" spans="2:5" ht="90" customHeight="1">
      <c r="B98" s="136" t="s">
        <v>189</v>
      </c>
      <c r="C98" s="137" t="s">
        <v>1176</v>
      </c>
      <c r="D98" s="137" t="s">
        <v>2261</v>
      </c>
      <c r="E98" s="138" t="s">
        <v>1321</v>
      </c>
    </row>
    <row r="99" spans="2:5" ht="90" customHeight="1">
      <c r="B99" s="136" t="s">
        <v>189</v>
      </c>
      <c r="C99" s="137" t="s">
        <v>1176</v>
      </c>
      <c r="D99" s="137" t="s">
        <v>2261</v>
      </c>
      <c r="E99" s="138" t="s">
        <v>1322</v>
      </c>
    </row>
    <row r="100" spans="2:5" ht="90" customHeight="1">
      <c r="B100" s="136" t="s">
        <v>189</v>
      </c>
      <c r="C100" s="137" t="s">
        <v>1176</v>
      </c>
      <c r="D100" s="137" t="s">
        <v>2261</v>
      </c>
      <c r="E100" s="138" t="s">
        <v>1323</v>
      </c>
    </row>
    <row r="101" spans="2:5" ht="90" customHeight="1">
      <c r="B101" s="136" t="s">
        <v>189</v>
      </c>
      <c r="C101" s="137" t="s">
        <v>1176</v>
      </c>
      <c r="D101" s="137" t="s">
        <v>2261</v>
      </c>
      <c r="E101" s="138" t="s">
        <v>1324</v>
      </c>
    </row>
    <row r="102" spans="2:5" ht="90" customHeight="1">
      <c r="B102" s="136" t="s">
        <v>189</v>
      </c>
      <c r="C102" s="137" t="s">
        <v>1176</v>
      </c>
      <c r="D102" s="137" t="s">
        <v>2261</v>
      </c>
      <c r="E102" s="138" t="s">
        <v>1291</v>
      </c>
    </row>
    <row r="103" spans="2:5" ht="90" customHeight="1">
      <c r="B103" s="136" t="s">
        <v>189</v>
      </c>
      <c r="C103" s="137" t="s">
        <v>1188</v>
      </c>
      <c r="D103" s="137" t="s">
        <v>2261</v>
      </c>
      <c r="E103" s="138" t="s">
        <v>1292</v>
      </c>
    </row>
    <row r="104" spans="2:5" ht="90" customHeight="1">
      <c r="B104" s="136" t="s">
        <v>189</v>
      </c>
      <c r="C104" s="137" t="s">
        <v>1188</v>
      </c>
      <c r="D104" s="139" t="s">
        <v>2261</v>
      </c>
      <c r="E104" s="138" t="s">
        <v>1325</v>
      </c>
    </row>
    <row r="105" spans="2:5" ht="90" customHeight="1">
      <c r="B105" s="136" t="s">
        <v>189</v>
      </c>
      <c r="C105" s="137" t="s">
        <v>1188</v>
      </c>
      <c r="D105" s="139" t="s">
        <v>2261</v>
      </c>
      <c r="E105" s="138" t="s">
        <v>1326</v>
      </c>
    </row>
    <row r="106" spans="2:5" ht="90" customHeight="1">
      <c r="B106" s="136" t="s">
        <v>189</v>
      </c>
      <c r="C106" s="137" t="s">
        <v>1188</v>
      </c>
      <c r="D106" s="139" t="s">
        <v>2261</v>
      </c>
      <c r="E106" s="138" t="s">
        <v>1327</v>
      </c>
    </row>
    <row r="107" spans="2:5" ht="90" customHeight="1">
      <c r="B107" s="136" t="s">
        <v>189</v>
      </c>
      <c r="C107" s="137" t="s">
        <v>1188</v>
      </c>
      <c r="D107" s="139" t="s">
        <v>2261</v>
      </c>
      <c r="E107" s="138" t="s">
        <v>1328</v>
      </c>
    </row>
    <row r="108" spans="2:5" ht="90" customHeight="1">
      <c r="B108" s="136" t="s">
        <v>189</v>
      </c>
      <c r="C108" s="137" t="s">
        <v>1192</v>
      </c>
      <c r="D108" s="139" t="s">
        <v>2261</v>
      </c>
      <c r="E108" s="138" t="s">
        <v>1329</v>
      </c>
    </row>
    <row r="109" spans="2:5" ht="90" customHeight="1">
      <c r="B109" s="136" t="s">
        <v>189</v>
      </c>
      <c r="C109" s="137" t="s">
        <v>1192</v>
      </c>
      <c r="D109" s="139" t="s">
        <v>2261</v>
      </c>
      <c r="E109" s="138" t="s">
        <v>1330</v>
      </c>
    </row>
    <row r="110" spans="2:5" ht="90" customHeight="1">
      <c r="B110" s="136" t="s">
        <v>189</v>
      </c>
      <c r="C110" s="137" t="s">
        <v>1192</v>
      </c>
      <c r="D110" s="139" t="s">
        <v>2261</v>
      </c>
      <c r="E110" s="138" t="s">
        <v>1331</v>
      </c>
    </row>
    <row r="111" spans="2:5" ht="90" customHeight="1">
      <c r="B111" s="136" t="s">
        <v>189</v>
      </c>
      <c r="C111" s="137" t="s">
        <v>1192</v>
      </c>
      <c r="D111" s="139" t="s">
        <v>2261</v>
      </c>
      <c r="E111" s="138" t="s">
        <v>1332</v>
      </c>
    </row>
    <row r="112" spans="2:5" ht="90" customHeight="1">
      <c r="B112" s="136" t="s">
        <v>189</v>
      </c>
      <c r="C112" s="137" t="s">
        <v>1192</v>
      </c>
      <c r="D112" s="139" t="s">
        <v>2261</v>
      </c>
      <c r="E112" s="138" t="s">
        <v>1333</v>
      </c>
    </row>
    <row r="113" spans="2:5" ht="90" customHeight="1" thickBot="1">
      <c r="B113" s="168" t="s">
        <v>189</v>
      </c>
      <c r="C113" s="169" t="s">
        <v>1192</v>
      </c>
      <c r="D113" s="169" t="s">
        <v>2261</v>
      </c>
      <c r="E113" s="173" t="s">
        <v>1361</v>
      </c>
    </row>
    <row r="114" spans="2:5" ht="90" customHeight="1">
      <c r="B114" s="170" t="s">
        <v>206</v>
      </c>
      <c r="C114" s="171" t="s">
        <v>1176</v>
      </c>
      <c r="D114" s="171" t="s">
        <v>2261</v>
      </c>
      <c r="E114" s="172" t="s">
        <v>1279</v>
      </c>
    </row>
    <row r="115" spans="2:5" ht="90" customHeight="1">
      <c r="B115" s="140" t="str">
        <f>B114</f>
        <v>6º</v>
      </c>
      <c r="C115" s="141" t="s">
        <v>1176</v>
      </c>
      <c r="D115" s="141" t="s">
        <v>2261</v>
      </c>
      <c r="E115" s="142" t="s">
        <v>1349</v>
      </c>
    </row>
    <row r="116" spans="2:5" ht="90" customHeight="1">
      <c r="B116" s="140" t="str">
        <f t="shared" ref="B116:B138" si="0">B115</f>
        <v>6º</v>
      </c>
      <c r="C116" s="141" t="s">
        <v>1176</v>
      </c>
      <c r="D116" s="141" t="s">
        <v>2261</v>
      </c>
      <c r="E116" s="142" t="s">
        <v>1350</v>
      </c>
    </row>
    <row r="117" spans="2:5" ht="234" customHeight="1">
      <c r="B117" s="140" t="str">
        <f t="shared" si="0"/>
        <v>6º</v>
      </c>
      <c r="C117" s="141" t="s">
        <v>1176</v>
      </c>
      <c r="D117" s="141" t="s">
        <v>2261</v>
      </c>
      <c r="E117" s="142" t="s">
        <v>1351</v>
      </c>
    </row>
    <row r="118" spans="2:5" ht="90" customHeight="1">
      <c r="B118" s="140" t="str">
        <f t="shared" si="0"/>
        <v>6º</v>
      </c>
      <c r="C118" s="141" t="s">
        <v>1176</v>
      </c>
      <c r="D118" s="141" t="s">
        <v>2261</v>
      </c>
      <c r="E118" s="142" t="s">
        <v>1316</v>
      </c>
    </row>
    <row r="119" spans="2:5" ht="90" customHeight="1">
      <c r="B119" s="140" t="str">
        <f t="shared" si="0"/>
        <v>6º</v>
      </c>
      <c r="C119" s="141" t="s">
        <v>1176</v>
      </c>
      <c r="D119" s="141" t="s">
        <v>2261</v>
      </c>
      <c r="E119" s="142" t="s">
        <v>1317</v>
      </c>
    </row>
    <row r="120" spans="2:5" ht="90" customHeight="1">
      <c r="B120" s="140" t="str">
        <f t="shared" si="0"/>
        <v>6º</v>
      </c>
      <c r="C120" s="141" t="s">
        <v>1176</v>
      </c>
      <c r="D120" s="141" t="s">
        <v>2261</v>
      </c>
      <c r="E120" s="142" t="s">
        <v>1352</v>
      </c>
    </row>
    <row r="121" spans="2:5" ht="90" customHeight="1">
      <c r="B121" s="140" t="str">
        <f t="shared" si="0"/>
        <v>6º</v>
      </c>
      <c r="C121" s="141" t="s">
        <v>1176</v>
      </c>
      <c r="D121" s="141" t="s">
        <v>2261</v>
      </c>
      <c r="E121" s="142" t="s">
        <v>1319</v>
      </c>
    </row>
    <row r="122" spans="2:5" ht="90" customHeight="1">
      <c r="B122" s="140" t="str">
        <f t="shared" si="0"/>
        <v>6º</v>
      </c>
      <c r="C122" s="141" t="s">
        <v>1176</v>
      </c>
      <c r="D122" s="141" t="s">
        <v>2261</v>
      </c>
      <c r="E122" s="142" t="s">
        <v>1353</v>
      </c>
    </row>
    <row r="123" spans="2:5" ht="90" customHeight="1">
      <c r="B123" s="140" t="str">
        <f t="shared" si="0"/>
        <v>6º</v>
      </c>
      <c r="C123" s="141" t="s">
        <v>1176</v>
      </c>
      <c r="D123" s="141" t="s">
        <v>2261</v>
      </c>
      <c r="E123" s="142" t="s">
        <v>1354</v>
      </c>
    </row>
    <row r="124" spans="2:5" ht="90" customHeight="1">
      <c r="B124" s="140" t="str">
        <f t="shared" si="0"/>
        <v>6º</v>
      </c>
      <c r="C124" s="141" t="s">
        <v>1176</v>
      </c>
      <c r="D124" s="141" t="s">
        <v>2261</v>
      </c>
      <c r="E124" s="142" t="s">
        <v>1355</v>
      </c>
    </row>
    <row r="125" spans="2:5" ht="90" customHeight="1">
      <c r="B125" s="140" t="str">
        <f t="shared" si="0"/>
        <v>6º</v>
      </c>
      <c r="C125" s="141" t="s">
        <v>1176</v>
      </c>
      <c r="D125" s="141" t="s">
        <v>2261</v>
      </c>
      <c r="E125" s="142" t="s">
        <v>1323</v>
      </c>
    </row>
    <row r="126" spans="2:5" ht="90" customHeight="1">
      <c r="B126" s="140" t="str">
        <f t="shared" si="0"/>
        <v>6º</v>
      </c>
      <c r="C126" s="141" t="s">
        <v>1176</v>
      </c>
      <c r="D126" s="141" t="s">
        <v>2261</v>
      </c>
      <c r="E126" s="142" t="s">
        <v>1356</v>
      </c>
    </row>
    <row r="127" spans="2:5" ht="90" customHeight="1">
      <c r="B127" s="140" t="str">
        <f t="shared" si="0"/>
        <v>6º</v>
      </c>
      <c r="C127" s="141" t="s">
        <v>1176</v>
      </c>
      <c r="D127" s="141" t="s">
        <v>2261</v>
      </c>
      <c r="E127" s="142" t="s">
        <v>1291</v>
      </c>
    </row>
    <row r="128" spans="2:5" ht="90" customHeight="1">
      <c r="B128" s="140" t="str">
        <f t="shared" si="0"/>
        <v>6º</v>
      </c>
      <c r="C128" s="141" t="s">
        <v>1188</v>
      </c>
      <c r="D128" s="141" t="s">
        <v>2261</v>
      </c>
      <c r="E128" s="142" t="s">
        <v>1357</v>
      </c>
    </row>
    <row r="129" spans="2:5" ht="90" customHeight="1">
      <c r="B129" s="140" t="str">
        <f t="shared" si="0"/>
        <v>6º</v>
      </c>
      <c r="C129" s="141" t="s">
        <v>1188</v>
      </c>
      <c r="D129" s="141" t="s">
        <v>2261</v>
      </c>
      <c r="E129" s="142" t="s">
        <v>1358</v>
      </c>
    </row>
    <row r="130" spans="2:5" ht="90" customHeight="1">
      <c r="B130" s="140" t="str">
        <f t="shared" si="0"/>
        <v>6º</v>
      </c>
      <c r="C130" s="141" t="s">
        <v>1188</v>
      </c>
      <c r="D130" s="141" t="s">
        <v>2261</v>
      </c>
      <c r="E130" s="142" t="s">
        <v>1326</v>
      </c>
    </row>
    <row r="131" spans="2:5" ht="90" customHeight="1">
      <c r="B131" s="140" t="str">
        <f t="shared" si="0"/>
        <v>6º</v>
      </c>
      <c r="C131" s="141" t="s">
        <v>1188</v>
      </c>
      <c r="D131" s="141" t="s">
        <v>2261</v>
      </c>
      <c r="E131" s="142" t="s">
        <v>1359</v>
      </c>
    </row>
    <row r="132" spans="2:5" ht="90" customHeight="1">
      <c r="B132" s="140" t="str">
        <f t="shared" si="0"/>
        <v>6º</v>
      </c>
      <c r="C132" s="141" t="s">
        <v>1188</v>
      </c>
      <c r="D132" s="141" t="s">
        <v>2261</v>
      </c>
      <c r="E132" s="142" t="s">
        <v>1328</v>
      </c>
    </row>
    <row r="133" spans="2:5" ht="90" customHeight="1">
      <c r="B133" s="140" t="str">
        <f t="shared" si="0"/>
        <v>6º</v>
      </c>
      <c r="C133" s="141" t="s">
        <v>1192</v>
      </c>
      <c r="D133" s="141" t="s">
        <v>2261</v>
      </c>
      <c r="E133" s="142" t="s">
        <v>1329</v>
      </c>
    </row>
    <row r="134" spans="2:5" ht="90" customHeight="1">
      <c r="B134" s="140" t="str">
        <f t="shared" si="0"/>
        <v>6º</v>
      </c>
      <c r="C134" s="141" t="s">
        <v>1192</v>
      </c>
      <c r="D134" s="141" t="s">
        <v>2261</v>
      </c>
      <c r="E134" s="142" t="s">
        <v>1330</v>
      </c>
    </row>
    <row r="135" spans="2:5" ht="90" customHeight="1">
      <c r="B135" s="140" t="str">
        <f t="shared" si="0"/>
        <v>6º</v>
      </c>
      <c r="C135" s="141" t="s">
        <v>1192</v>
      </c>
      <c r="D135" s="141" t="s">
        <v>2261</v>
      </c>
      <c r="E135" s="142" t="s">
        <v>1331</v>
      </c>
    </row>
    <row r="136" spans="2:5" ht="90" customHeight="1">
      <c r="B136" s="140" t="str">
        <f t="shared" si="0"/>
        <v>6º</v>
      </c>
      <c r="C136" s="141" t="s">
        <v>1192</v>
      </c>
      <c r="D136" s="141" t="s">
        <v>2261</v>
      </c>
      <c r="E136" s="142" t="s">
        <v>1360</v>
      </c>
    </row>
    <row r="137" spans="2:5" ht="90" customHeight="1">
      <c r="B137" s="140" t="str">
        <f t="shared" si="0"/>
        <v>6º</v>
      </c>
      <c r="C137" s="141" t="s">
        <v>1192</v>
      </c>
      <c r="D137" s="141" t="s">
        <v>2261</v>
      </c>
      <c r="E137" s="142" t="s">
        <v>1333</v>
      </c>
    </row>
    <row r="138" spans="2:5" ht="90" customHeight="1" thickBot="1">
      <c r="B138" s="143" t="str">
        <f t="shared" si="0"/>
        <v>6º</v>
      </c>
      <c r="C138" s="144" t="s">
        <v>1192</v>
      </c>
      <c r="D138" s="144" t="s">
        <v>2261</v>
      </c>
      <c r="E138" s="174" t="s">
        <v>1362</v>
      </c>
    </row>
  </sheetData>
  <sheetProtection algorithmName="SHA-512" hashValue="vUhMIyMvW1V+yAaM3zt87f7nE3/PwyAQNA2hhM2z33DpoTZeIVCMyoIjyo2tJLhYqwCfyPbmOBwoXmui/93rog==" saltValue="CVvYLRSqucIaqgbu3iIt1Q==" spinCount="100000" sheet="1" objects="1" scenarios="1" formatCells="0" formatColumns="0" autoFilter="0"/>
  <autoFilter ref="B2:D138" xr:uid="{AE4D48DC-0A8E-4350-B136-D15C9509AE13}"/>
  <hyperlinks>
    <hyperlink ref="E21" r:id="rId1" location="page=378" xr:uid="{F408E6EC-5F78-437C-86AD-08238A30184C}"/>
    <hyperlink ref="E40" r:id="rId2" location="page=383" xr:uid="{299A876A-B9B3-4E30-B3F6-0807C0D3BEAE}"/>
    <hyperlink ref="E64" r:id="rId3" location="page=389" xr:uid="{7799EE7A-B5E9-4989-88F9-14D249447CFA}"/>
    <hyperlink ref="E88" r:id="rId4" location="page=395" xr:uid="{89CADF1D-A47C-47F8-BB99-76B343595E4A}"/>
    <hyperlink ref="E113" r:id="rId5" location="page=403" xr:uid="{6C953128-80D9-4A40-B557-AE85FA122445}"/>
    <hyperlink ref="E138" r:id="rId6" location="page=411" xr:uid="{6D701519-7025-45E0-9D10-5F271A3D778D}"/>
  </hyperlinks>
  <pageMargins left="0.7" right="0.7" top="0.75" bottom="0.75" header="0.3" footer="0.3"/>
  <pageSetup paperSize="9" orientation="portrait" r:id="rId7"/>
  <drawing r:id="rId8"/>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B123C3-E94E-4605-A983-2646EBA7178D}">
  <sheetPr codeName="Hoja22"/>
  <dimension ref="A1:H110"/>
  <sheetViews>
    <sheetView showGridLines="0" zoomScale="70" zoomScaleNormal="70" workbookViewId="0">
      <selection activeCell="B3" sqref="B3"/>
    </sheetView>
  </sheetViews>
  <sheetFormatPr baseColWidth="10" defaultColWidth="11.5546875" defaultRowHeight="90" customHeight="1" outlineLevelCol="1"/>
  <cols>
    <col min="1" max="1" width="16.109375" style="12" customWidth="1"/>
    <col min="2" max="2" width="15.6640625" style="12" customWidth="1"/>
    <col min="3" max="3" width="16.77734375" style="12" customWidth="1" outlineLevel="1"/>
    <col min="4" max="5" width="15.6640625" style="12" customWidth="1" outlineLevel="1"/>
    <col min="6" max="6" width="75.6640625" style="12" customWidth="1" outlineLevel="1"/>
    <col min="7" max="7" width="75.6640625" style="12" customWidth="1"/>
    <col min="8" max="8" width="55" style="176" hidden="1" customWidth="1"/>
    <col min="9" max="16384" width="11.5546875" style="12"/>
  </cols>
  <sheetData>
    <row r="1" spans="1:8" ht="19.95" customHeight="1" thickBot="1"/>
    <row r="2" spans="1:8" s="13" customFormat="1" ht="90" customHeight="1" thickBot="1">
      <c r="B2" s="99" t="s">
        <v>0</v>
      </c>
      <c r="C2" s="100" t="s">
        <v>1</v>
      </c>
      <c r="D2" s="100" t="s">
        <v>2</v>
      </c>
      <c r="E2" s="100" t="s">
        <v>3</v>
      </c>
      <c r="F2" s="100" t="s">
        <v>4</v>
      </c>
      <c r="G2" s="101" t="s">
        <v>25</v>
      </c>
      <c r="H2" s="177"/>
    </row>
    <row r="3" spans="1:8" s="15" customFormat="1" ht="90" customHeight="1">
      <c r="A3" s="14"/>
      <c r="B3" s="275" t="s">
        <v>22</v>
      </c>
      <c r="C3" s="276" t="s">
        <v>28</v>
      </c>
      <c r="D3" s="277" t="str">
        <f>LEFT(F3)</f>
        <v>1</v>
      </c>
      <c r="E3" s="276" t="str">
        <f t="shared" ref="E3:E69" si="0">MID(H3,FIND("(",H3)+1,FIND(")",H3)-FIND("(",H3)-1)</f>
        <v>CCL2, STEM1, STEM2, STEM4, CE3</v>
      </c>
      <c r="F3" s="276" t="str">
        <f t="shared" ref="F3:F20" si="1">MID(H3,1,FIND("(",H3)-1)</f>
        <v xml:space="preserve">1.1 Interpretar preguntas sencillas a través de diferentes estrategias o herramientas, descubriendo la información contenida en problemas de la vida cotidiana. </v>
      </c>
      <c r="G3" s="346"/>
      <c r="H3" s="178" t="s">
        <v>1371</v>
      </c>
    </row>
    <row r="4" spans="1:8" ht="90" customHeight="1">
      <c r="B4" s="279" t="s">
        <v>22</v>
      </c>
      <c r="C4" s="280" t="s">
        <v>28</v>
      </c>
      <c r="D4" s="281" t="str">
        <f t="shared" ref="D4:D18" si="2">LEFT(F4)</f>
        <v>1</v>
      </c>
      <c r="E4" s="280" t="str">
        <f t="shared" si="0"/>
        <v>STEM1, STEM2, STEM4, CPSAA5, CE1, CCEC4</v>
      </c>
      <c r="F4" s="280" t="str">
        <f t="shared" si="1"/>
        <v xml:space="preserve">1.2. Identificar representaciones de situaciones problematizadas sencillas, con recursos manipulativos y gráficos que ayuden en la resolución de un problema de la vida cotidiana. </v>
      </c>
      <c r="G4" s="347"/>
      <c r="H4" s="179" t="s">
        <v>1372</v>
      </c>
    </row>
    <row r="5" spans="1:8" ht="90" customHeight="1">
      <c r="B5" s="279" t="s">
        <v>22</v>
      </c>
      <c r="C5" s="280" t="s">
        <v>28</v>
      </c>
      <c r="D5" s="281" t="str">
        <f t="shared" si="2"/>
        <v>2</v>
      </c>
      <c r="E5" s="280" t="str">
        <f t="shared" si="0"/>
        <v>STEM1, STEM2, CPSAA5</v>
      </c>
      <c r="F5" s="280" t="str">
        <f t="shared" si="1"/>
        <v xml:space="preserve">2.1 Identificar algunas estrategias adecuadas en la resolución de problemas sencillos. </v>
      </c>
      <c r="G5" s="347"/>
      <c r="H5" s="179" t="s">
        <v>1373</v>
      </c>
    </row>
    <row r="6" spans="1:8" ht="90" customHeight="1">
      <c r="B6" s="279" t="s">
        <v>22</v>
      </c>
      <c r="C6" s="280" t="s">
        <v>28</v>
      </c>
      <c r="D6" s="281" t="str">
        <f t="shared" si="2"/>
        <v>2</v>
      </c>
      <c r="E6" s="280" t="str">
        <f t="shared" si="0"/>
        <v>STEM1, CPSAA4, CE3</v>
      </c>
      <c r="F6" s="280" t="str">
        <f t="shared" si="1"/>
        <v xml:space="preserve">2.2 Obtener soluciones a problemas sencillos, de forma guiada, explorando estrategias básicas de resolución. </v>
      </c>
      <c r="G6" s="347"/>
      <c r="H6" s="179" t="s">
        <v>1374</v>
      </c>
    </row>
    <row r="7" spans="1:8" ht="90" customHeight="1">
      <c r="B7" s="279" t="s">
        <v>22</v>
      </c>
      <c r="C7" s="280" t="s">
        <v>28</v>
      </c>
      <c r="D7" s="281" t="str">
        <f t="shared" si="2"/>
        <v>2</v>
      </c>
      <c r="E7" s="280" t="str">
        <f t="shared" si="0"/>
        <v>CCL2, STEM1, STEM2, CPSAA4, CPSAA5, CE3</v>
      </c>
      <c r="F7" s="280" t="str">
        <f t="shared" si="1"/>
        <v xml:space="preserve">2.3 Describir verbalmente la idoneidad de las soluciones de problemas sencillos a partir de las preguntas previamente planteadas examinando los resultados y los procedimientos realizados. </v>
      </c>
      <c r="G7" s="347"/>
      <c r="H7" s="179" t="s">
        <v>1375</v>
      </c>
    </row>
    <row r="8" spans="1:8" ht="90" customHeight="1">
      <c r="B8" s="279" t="s">
        <v>22</v>
      </c>
      <c r="C8" s="280" t="s">
        <v>28</v>
      </c>
      <c r="D8" s="281" t="str">
        <f t="shared" si="2"/>
        <v>2</v>
      </c>
      <c r="E8" s="280" t="str">
        <f t="shared" si="0"/>
        <v>STEM1, CPSAA5, CE3</v>
      </c>
      <c r="F8" s="280" t="str">
        <f t="shared" si="1"/>
        <v xml:space="preserve">2.4 Identificar estrategias básicas de cálculo mental, aplicándolas a la resolución de problemas sencillos. </v>
      </c>
      <c r="G8" s="347"/>
      <c r="H8" s="179" t="s">
        <v>1376</v>
      </c>
    </row>
    <row r="9" spans="1:8" ht="90" customHeight="1">
      <c r="B9" s="279" t="s">
        <v>22</v>
      </c>
      <c r="C9" s="280" t="s">
        <v>28</v>
      </c>
      <c r="D9" s="281" t="str">
        <f t="shared" si="2"/>
        <v>3</v>
      </c>
      <c r="E9" s="280" t="str">
        <f t="shared" si="0"/>
        <v>STEM1, STEM2, CD5, CPSAA5</v>
      </c>
      <c r="F9" s="280" t="str">
        <f t="shared" si="1"/>
        <v xml:space="preserve">3.1 Identificar conjeturas matemáticas sencillas descubriendo patrones y relaciones de forma guiada. </v>
      </c>
      <c r="G9" s="347"/>
      <c r="H9" s="179" t="s">
        <v>1377</v>
      </c>
    </row>
    <row r="10" spans="1:8" ht="90" customHeight="1">
      <c r="B10" s="279" t="s">
        <v>22</v>
      </c>
      <c r="C10" s="280" t="s">
        <v>28</v>
      </c>
      <c r="D10" s="281" t="str">
        <f t="shared" si="2"/>
        <v>3</v>
      </c>
      <c r="E10" s="280" t="str">
        <f t="shared" si="0"/>
        <v>CCL1, STEM1, STEM2, CE3</v>
      </c>
      <c r="F10" s="280" t="str">
        <f t="shared" si="1"/>
        <v xml:space="preserve">3.2 Dar ejemplos de problemas sencillos a partir de situaciones cotidianas que se resuelven matemáticamente. </v>
      </c>
      <c r="G10" s="347"/>
      <c r="H10" s="179" t="s">
        <v>1378</v>
      </c>
    </row>
    <row r="11" spans="1:8" ht="90" customHeight="1">
      <c r="B11" s="279" t="s">
        <v>22</v>
      </c>
      <c r="C11" s="280" t="s">
        <v>28</v>
      </c>
      <c r="D11" s="281" t="str">
        <f t="shared" si="2"/>
        <v>4</v>
      </c>
      <c r="E11" s="280" t="str">
        <f t="shared" si="0"/>
        <v>STEM1, STEM2, STEM3, CD5, CC2</v>
      </c>
      <c r="F11" s="280" t="str">
        <f t="shared" si="1"/>
        <v xml:space="preserve">4.1 Identificar rutinas y actividades sencillas de la vida cotidiana que se realicen paso a paso, descubriendo principios básicos del pensamiento computacional de forma guiada. </v>
      </c>
      <c r="G11" s="347"/>
      <c r="H11" s="179" t="s">
        <v>1379</v>
      </c>
    </row>
    <row r="12" spans="1:8" ht="90" customHeight="1">
      <c r="B12" s="279" t="s">
        <v>22</v>
      </c>
      <c r="C12" s="280" t="s">
        <v>28</v>
      </c>
      <c r="D12" s="281" t="str">
        <f t="shared" si="2"/>
        <v>4</v>
      </c>
      <c r="E12" s="280" t="str">
        <f t="shared" si="0"/>
        <v>STEM1, STEM2, CD1, CD3, CD5, CC2, CE3</v>
      </c>
      <c r="F12" s="280" t="str">
        <f t="shared" si="1"/>
        <v xml:space="preserve">4.2 Emplear herramientas tecnológicas adecuadas sencillas, de forma guiada, en el proceso de resolución de problemas. </v>
      </c>
      <c r="G12" s="347"/>
      <c r="H12" s="179" t="s">
        <v>1380</v>
      </c>
    </row>
    <row r="13" spans="1:8" ht="90" customHeight="1">
      <c r="B13" s="279" t="s">
        <v>22</v>
      </c>
      <c r="C13" s="280" t="s">
        <v>28</v>
      </c>
      <c r="D13" s="281" t="str">
        <f t="shared" si="2"/>
        <v>5</v>
      </c>
      <c r="E13" s="280" t="str">
        <f t="shared" si="0"/>
        <v>STEM1, STEM3, CPSAA4, CC2, CC4</v>
      </c>
      <c r="F13" s="280" t="str">
        <f t="shared" si="1"/>
        <v xml:space="preserve">5.1 Identificar conexiones sencillas entre los diferentes elementos matemáticos experimentando las matemáticas en diferentes contextos. </v>
      </c>
      <c r="G13" s="347"/>
      <c r="H13" s="179" t="s">
        <v>1381</v>
      </c>
    </row>
    <row r="14" spans="1:8" ht="90" customHeight="1">
      <c r="B14" s="279" t="s">
        <v>22</v>
      </c>
      <c r="C14" s="280" t="s">
        <v>28</v>
      </c>
      <c r="D14" s="281" t="str">
        <f t="shared" si="2"/>
        <v>5</v>
      </c>
      <c r="E14" s="280" t="str">
        <f t="shared" si="0"/>
        <v>STEM1, STEM3, CPSAA4, CC2, CC4, CCEC1</v>
      </c>
      <c r="F14" s="280" t="str">
        <f t="shared" si="1"/>
        <v xml:space="preserve">5.2 Reconocer las matemáticas presentes en la vida cotidiana, identificando aspectos matemáticos en situaciones de la vida real. </v>
      </c>
      <c r="G14" s="347"/>
      <c r="H14" s="179" t="s">
        <v>1382</v>
      </c>
    </row>
    <row r="15" spans="1:8" ht="90" customHeight="1">
      <c r="B15" s="279" t="s">
        <v>22</v>
      </c>
      <c r="C15" s="280" t="s">
        <v>28</v>
      </c>
      <c r="D15" s="281" t="str">
        <f t="shared" ref="D15" si="3">LEFT(F15)</f>
        <v>6</v>
      </c>
      <c r="E15" s="280" t="str">
        <f t="shared" si="0"/>
        <v>CCL3, STEM4</v>
      </c>
      <c r="F15" s="280" t="str">
        <f t="shared" si="1"/>
        <v xml:space="preserve">6.1 Identificar, con ayuda, lenguaje matemático sencillo presente en la vida cotidiana, utilizando vocabulario básico. </v>
      </c>
      <c r="G15" s="347"/>
      <c r="H15" s="179" t="s">
        <v>1383</v>
      </c>
    </row>
    <row r="16" spans="1:8" ht="90" customHeight="1">
      <c r="B16" s="279" t="s">
        <v>22</v>
      </c>
      <c r="C16" s="280" t="s">
        <v>28</v>
      </c>
      <c r="D16" s="281" t="str">
        <f>LEFT(F16)</f>
        <v>6</v>
      </c>
      <c r="E16" s="280" t="str">
        <f t="shared" si="0"/>
        <v>CCL1, STEM1, STEM2, STEM4, CD5, CE3, CCEC4</v>
      </c>
      <c r="F16" s="280" t="str">
        <f t="shared" si="1"/>
        <v xml:space="preserve">6.2. Explicar ideas y procesos matemáticos básicos y sencillos, de forma verbal o gráfica. </v>
      </c>
      <c r="G16" s="347" t="s">
        <v>2302</v>
      </c>
      <c r="H16" s="179" t="s">
        <v>1384</v>
      </c>
    </row>
    <row r="17" spans="2:8" ht="90" customHeight="1">
      <c r="B17" s="279" t="s">
        <v>22</v>
      </c>
      <c r="C17" s="280" t="s">
        <v>28</v>
      </c>
      <c r="D17" s="281" t="str">
        <f t="shared" ref="D17" si="4">LEFT(F17)</f>
        <v>7</v>
      </c>
      <c r="E17" s="280" t="str">
        <f t="shared" si="0"/>
        <v>CPSAA1, CPSAA4, CPSAA5, CE2</v>
      </c>
      <c r="F17" s="280" t="str">
        <f t="shared" si="1"/>
        <v xml:space="preserve">7.1 Reconocer, de manera guiada, las emociones básicas propias al abordar retos matemáticos sencillos, pidiendo ayuda solo cuando sea necesario. </v>
      </c>
      <c r="G17" s="347"/>
      <c r="H17" s="180" t="s">
        <v>1385</v>
      </c>
    </row>
    <row r="18" spans="2:8" ht="90" customHeight="1">
      <c r="B18" s="287" t="s">
        <v>22</v>
      </c>
      <c r="C18" s="288" t="s">
        <v>28</v>
      </c>
      <c r="D18" s="289" t="str">
        <f t="shared" si="2"/>
        <v>7</v>
      </c>
      <c r="E18" s="288" t="str">
        <f t="shared" si="0"/>
        <v>STEM5, CPSAA1, CPSAA4, CPSAA5</v>
      </c>
      <c r="F18" s="288" t="str">
        <f t="shared" si="1"/>
        <v xml:space="preserve">7.2 Experimentar actitudes positivas ante retos matemáticos, aceptando el error como herramienta de aprendizaje. </v>
      </c>
      <c r="G18" s="369"/>
      <c r="H18" s="180" t="s">
        <v>1386</v>
      </c>
    </row>
    <row r="19" spans="2:8" ht="90" customHeight="1">
      <c r="B19" s="279" t="s">
        <v>22</v>
      </c>
      <c r="C19" s="280" t="s">
        <v>28</v>
      </c>
      <c r="D19" s="281" t="str">
        <f>LEFT(F19)</f>
        <v>8</v>
      </c>
      <c r="E19" s="280" t="str">
        <f t="shared" si="0"/>
        <v>CCL5, CP3, STEM3, CPSAA3, CC2, CC3, CE3</v>
      </c>
      <c r="F19" s="280" t="str">
        <f t="shared" si="1"/>
        <v xml:space="preserve">8.1 Participar respetuosamente en el trabajo en equipo, desarrollando actitudes de respeto, tolerancia, igualdad y fomentando la resolución pacífica de conflictos. </v>
      </c>
      <c r="G19" s="347"/>
      <c r="H19" s="179" t="s">
        <v>1387</v>
      </c>
    </row>
    <row r="20" spans="2:8" ht="90" customHeight="1" thickBot="1">
      <c r="B20" s="283" t="s">
        <v>22</v>
      </c>
      <c r="C20" s="284" t="s">
        <v>28</v>
      </c>
      <c r="D20" s="285" t="str">
        <f t="shared" ref="D20:D86" si="5">LEFT(F20)</f>
        <v>8</v>
      </c>
      <c r="E20" s="280" t="str">
        <f t="shared" si="0"/>
        <v>STEM3, CPSAA1, CC2, CE3</v>
      </c>
      <c r="F20" s="280" t="str">
        <f t="shared" si="1"/>
        <v xml:space="preserve">8.2 Aceptar la tarea y rol asignado en el trabajo en equipo, contribuyendo a la consecución de los objetivos del grupo. </v>
      </c>
      <c r="G20" s="348"/>
      <c r="H20" s="179" t="s">
        <v>1388</v>
      </c>
    </row>
    <row r="21" spans="2:8" ht="90" customHeight="1">
      <c r="B21" s="66" t="s">
        <v>72</v>
      </c>
      <c r="C21" s="55" t="s">
        <v>28</v>
      </c>
      <c r="D21" s="84" t="str">
        <f t="shared" si="5"/>
        <v>1</v>
      </c>
      <c r="E21" s="55" t="str">
        <f t="shared" si="0"/>
        <v>CCL2, STEM1, STEM2, STEM4, CE3</v>
      </c>
      <c r="F21" s="55" t="str">
        <f t="shared" ref="F21:F52" si="6">MID(H21,1,FIND("(",H21)-1)</f>
        <v xml:space="preserve">1.1 Comprender las preguntas planteadas a través de diferentes estrategias o herramientas, reconociendo la información contenida en problemas de la vida cotidiana. </v>
      </c>
      <c r="G21" s="349"/>
      <c r="H21" s="179" t="s">
        <v>1467</v>
      </c>
    </row>
    <row r="22" spans="2:8" ht="90" customHeight="1">
      <c r="B22" s="67" t="s">
        <v>72</v>
      </c>
      <c r="C22" s="46" t="s">
        <v>28</v>
      </c>
      <c r="D22" s="85" t="str">
        <f t="shared" si="5"/>
        <v>1</v>
      </c>
      <c r="E22" s="46" t="str">
        <f t="shared" si="0"/>
        <v>STEM1, STEM2, STEM4, CPSAA5, CE1, CE3, CCEC4</v>
      </c>
      <c r="F22" s="46" t="str">
        <f t="shared" si="6"/>
        <v xml:space="preserve">1.2. Proporcionar ejemplos de representaciones de situaciones problematizadas sencillas, con recursos manipulativos y gráficos que ayuden en la resolución de un problema de la vida cotidiana. </v>
      </c>
      <c r="G22" s="350"/>
      <c r="H22" s="179" t="s">
        <v>1468</v>
      </c>
    </row>
    <row r="23" spans="2:8" ht="90" customHeight="1">
      <c r="B23" s="67" t="s">
        <v>72</v>
      </c>
      <c r="C23" s="46" t="s">
        <v>28</v>
      </c>
      <c r="D23" s="85" t="str">
        <f t="shared" si="5"/>
        <v>2</v>
      </c>
      <c r="E23" s="46" t="str">
        <f t="shared" si="0"/>
        <v>STEM1, STEM2, CPSAA5</v>
      </c>
      <c r="F23" s="46" t="str">
        <f t="shared" si="6"/>
        <v xml:space="preserve">2.1 Emplear algunas estrategias adecuadas en la resolución de problemas. </v>
      </c>
      <c r="G23" s="350"/>
      <c r="H23" s="179" t="s">
        <v>1469</v>
      </c>
    </row>
    <row r="24" spans="2:8" ht="90" customHeight="1">
      <c r="B24" s="67" t="s">
        <v>72</v>
      </c>
      <c r="C24" s="46" t="s">
        <v>28</v>
      </c>
      <c r="D24" s="85" t="str">
        <f t="shared" si="5"/>
        <v>2</v>
      </c>
      <c r="E24" s="46" t="str">
        <f t="shared" si="0"/>
        <v>STEM1, CPSAA4, CE3</v>
      </c>
      <c r="F24" s="46" t="str">
        <f t="shared" si="6"/>
        <v xml:space="preserve">2.2 Obtener posibles soluciones a problemas, de forma guiada, aplicando estrategias básicas de resolución. </v>
      </c>
      <c r="G24" s="350"/>
      <c r="H24" s="179" t="s">
        <v>1470</v>
      </c>
    </row>
    <row r="25" spans="2:8" ht="90" customHeight="1">
      <c r="B25" s="67" t="s">
        <v>72</v>
      </c>
      <c r="C25" s="46" t="s">
        <v>28</v>
      </c>
      <c r="D25" s="85" t="str">
        <f t="shared" si="5"/>
        <v>2</v>
      </c>
      <c r="E25" s="46" t="str">
        <f t="shared" si="0"/>
        <v>CCL2, STEM1, STEM2, CPSAA4, CPSAA5, CE3</v>
      </c>
      <c r="F25" s="46" t="str">
        <f t="shared" si="6"/>
        <v xml:space="preserve">2.3 Describir verbalmente la idoneidad de las soluciones de un problema a partir de las preguntas previamente planteadas examinando los resultados y los procedimientos realizados. </v>
      </c>
      <c r="G25" s="350"/>
      <c r="H25" s="179" t="s">
        <v>1471</v>
      </c>
    </row>
    <row r="26" spans="2:8" ht="90" customHeight="1">
      <c r="B26" s="67" t="s">
        <v>72</v>
      </c>
      <c r="C26" s="46" t="s">
        <v>28</v>
      </c>
      <c r="D26" s="85" t="str">
        <f t="shared" si="5"/>
        <v>2</v>
      </c>
      <c r="E26" s="46" t="str">
        <f t="shared" si="0"/>
        <v>STEM1, CPSAA5, CE3</v>
      </c>
      <c r="F26" s="46" t="str">
        <f t="shared" si="6"/>
        <v xml:space="preserve">2.4 Utilizar, de manera acompañada, estrategias básicas de cálculo mental, aplicándolas a la resolución de problemas. </v>
      </c>
      <c r="G26" s="350"/>
      <c r="H26" s="179" t="s">
        <v>1472</v>
      </c>
    </row>
    <row r="27" spans="2:8" ht="90" customHeight="1">
      <c r="B27" s="67" t="s">
        <v>72</v>
      </c>
      <c r="C27" s="46" t="s">
        <v>28</v>
      </c>
      <c r="D27" s="85" t="str">
        <f t="shared" si="5"/>
        <v>3</v>
      </c>
      <c r="E27" s="46" t="str">
        <f t="shared" si="0"/>
        <v>STEM1, STEM2, CD5, CPSAA5</v>
      </c>
      <c r="F27" s="46" t="str">
        <f t="shared" si="6"/>
        <v xml:space="preserve">3.1 Reconocer conjeturas matemáticas sencillas, investigando patrones, propiedades y relaciones de forma guiada. </v>
      </c>
      <c r="G27" s="350"/>
      <c r="H27" s="179" t="s">
        <v>1473</v>
      </c>
    </row>
    <row r="28" spans="2:8" ht="90" customHeight="1">
      <c r="B28" s="67" t="s">
        <v>72</v>
      </c>
      <c r="C28" s="46" t="s">
        <v>28</v>
      </c>
      <c r="D28" s="85" t="str">
        <f t="shared" si="5"/>
        <v>3</v>
      </c>
      <c r="E28" s="46" t="str">
        <f t="shared" si="0"/>
        <v>CCL1, STEM1, STEM2, CE3</v>
      </c>
      <c r="F28" s="46" t="str">
        <f t="shared" si="6"/>
        <v xml:space="preserve">3.2 Dar ejemplos de problemas a partir de situaciones cotidianas que se resuelven matemáticamente. </v>
      </c>
      <c r="G28" s="350"/>
      <c r="H28" s="179" t="s">
        <v>1474</v>
      </c>
    </row>
    <row r="29" spans="2:8" ht="89.4" customHeight="1">
      <c r="B29" s="67" t="s">
        <v>72</v>
      </c>
      <c r="C29" s="46" t="s">
        <v>28</v>
      </c>
      <c r="D29" s="85" t="str">
        <f t="shared" si="5"/>
        <v>4</v>
      </c>
      <c r="E29" s="46" t="str">
        <f t="shared" si="0"/>
        <v>STEM1, STEM2, STEM3, CD5, CC2</v>
      </c>
      <c r="F29" s="46" t="str">
        <f t="shared" si="6"/>
        <v xml:space="preserve">4.1 Describir rutinas y actividades sencillas de la vida cotidiana que se realicen paso a paso, utilizando principios básicos del pensamiento computacional de forma guiada. </v>
      </c>
      <c r="G29" s="350" t="s">
        <v>2303</v>
      </c>
      <c r="H29" s="179" t="s">
        <v>1475</v>
      </c>
    </row>
    <row r="30" spans="2:8" ht="90" customHeight="1">
      <c r="B30" s="67" t="s">
        <v>72</v>
      </c>
      <c r="C30" s="46" t="s">
        <v>28</v>
      </c>
      <c r="D30" s="85" t="str">
        <f t="shared" si="5"/>
        <v>4</v>
      </c>
      <c r="E30" s="46" t="str">
        <f t="shared" si="0"/>
        <v>STEM1, STEM2, CD1, CD3, CD5, CC2, CE3</v>
      </c>
      <c r="F30" s="46" t="str">
        <f t="shared" si="6"/>
        <v xml:space="preserve">4.2 Emplear herramientas tecnológicas adecuadas, de forma guiada, en el proceso de resolución de problemas. </v>
      </c>
      <c r="G30" s="350"/>
      <c r="H30" s="179" t="s">
        <v>1476</v>
      </c>
    </row>
    <row r="31" spans="2:8" ht="90" customHeight="1">
      <c r="B31" s="67" t="s">
        <v>72</v>
      </c>
      <c r="C31" s="46" t="s">
        <v>28</v>
      </c>
      <c r="D31" s="85" t="str">
        <f t="shared" si="5"/>
        <v>5</v>
      </c>
      <c r="E31" s="46" t="str">
        <f t="shared" si="0"/>
        <v>STEM1, STEM3, CPSAA4, CC2, CC4</v>
      </c>
      <c r="F31" s="46" t="str">
        <f t="shared" si="6"/>
        <v xml:space="preserve">5.1 Reconocer conexiones entre los diferentes elementos matemáticos, aplicando conocimientos y experiencias propios. </v>
      </c>
      <c r="G31" s="350"/>
      <c r="H31" s="179" t="s">
        <v>1477</v>
      </c>
    </row>
    <row r="32" spans="2:8" ht="90" customHeight="1">
      <c r="B32" s="67" t="s">
        <v>72</v>
      </c>
      <c r="C32" s="46" t="s">
        <v>28</v>
      </c>
      <c r="D32" s="85" t="str">
        <f t="shared" si="5"/>
        <v>5</v>
      </c>
      <c r="E32" s="46" t="str">
        <f t="shared" si="0"/>
        <v>STEM1, STEM3, CPSAA4, CC2, CC4, CCEC1</v>
      </c>
      <c r="F32" s="46" t="str">
        <f t="shared" si="6"/>
        <v xml:space="preserve">5.2 Reconocer las matemáticas presentes en la vida cotidiana y en otras áreas, estableciendo conexiones sencillas entre ellas. </v>
      </c>
      <c r="G32" s="350"/>
      <c r="H32" s="181" t="s">
        <v>1478</v>
      </c>
    </row>
    <row r="33" spans="2:8" ht="126" customHeight="1">
      <c r="B33" s="67" t="s">
        <v>72</v>
      </c>
      <c r="C33" s="46" t="s">
        <v>28</v>
      </c>
      <c r="D33" s="85" t="str">
        <f t="shared" si="5"/>
        <v>6</v>
      </c>
      <c r="E33" s="46" t="str">
        <f t="shared" si="0"/>
        <v>CCL3, STEM4</v>
      </c>
      <c r="F33" s="46" t="str">
        <f t="shared" si="6"/>
        <v xml:space="preserve">6.1 Reconocer lenguaje matemático sencillo presente en la vida cotidiana, adquiriendo vocabulario específico básico. </v>
      </c>
      <c r="G33" s="350"/>
      <c r="H33" s="181" t="s">
        <v>1479</v>
      </c>
    </row>
    <row r="34" spans="2:8" ht="90" customHeight="1">
      <c r="B34" s="67" t="s">
        <v>72</v>
      </c>
      <c r="C34" s="46" t="s">
        <v>28</v>
      </c>
      <c r="D34" s="85" t="str">
        <f t="shared" si="5"/>
        <v>6</v>
      </c>
      <c r="E34" s="46" t="str">
        <f t="shared" si="0"/>
        <v>CCL1, STEM1, STEM2, STEM4, CD5, CE3, CCEC4</v>
      </c>
      <c r="F34" s="46" t="str">
        <f t="shared" si="6"/>
        <v xml:space="preserve">6.2 Explicar ideas y procesos matemáticos sencillos, los pasos seguidos en la resolución de un problema o los resultados matemáticos, de forma verbal o gráfica. </v>
      </c>
      <c r="G34" s="350"/>
      <c r="H34" s="181" t="s">
        <v>1480</v>
      </c>
    </row>
    <row r="35" spans="2:8" ht="90" customHeight="1">
      <c r="B35" s="149" t="s">
        <v>72</v>
      </c>
      <c r="C35" s="164" t="s">
        <v>28</v>
      </c>
      <c r="D35" s="85" t="str">
        <f t="shared" si="5"/>
        <v>7</v>
      </c>
      <c r="E35" s="46" t="str">
        <f t="shared" si="0"/>
        <v>CPSAA1, CPSAA4, CPSAA5, CE2</v>
      </c>
      <c r="F35" s="46" t="str">
        <f t="shared" si="6"/>
        <v xml:space="preserve">7.1 Reconocer las emociones básicas propias al abordar retos matemáticos, pidiendo ayuda solo cuando sea necesario. </v>
      </c>
      <c r="G35" s="366"/>
      <c r="H35" s="181" t="s">
        <v>1481</v>
      </c>
    </row>
    <row r="36" spans="2:8" ht="90" customHeight="1">
      <c r="B36" s="149" t="s">
        <v>72</v>
      </c>
      <c r="C36" s="164" t="s">
        <v>28</v>
      </c>
      <c r="D36" s="85" t="str">
        <f t="shared" si="5"/>
        <v>7</v>
      </c>
      <c r="E36" s="46" t="str">
        <f t="shared" si="0"/>
        <v>STEM5, CPSAA1, CPSAA4, CPSAA5</v>
      </c>
      <c r="F36" s="46" t="str">
        <f t="shared" si="6"/>
        <v xml:space="preserve">7.2. Expresar actitudes positivas ante retos matemáticos, valorando el error como una oportunidad de aprendizaje. </v>
      </c>
      <c r="G36" s="366"/>
      <c r="H36" s="181" t="s">
        <v>1482</v>
      </c>
    </row>
    <row r="37" spans="2:8" ht="90" customHeight="1">
      <c r="B37" s="149" t="s">
        <v>72</v>
      </c>
      <c r="C37" s="164" t="s">
        <v>28</v>
      </c>
      <c r="D37" s="85" t="str">
        <f t="shared" si="5"/>
        <v>8</v>
      </c>
      <c r="E37" s="46" t="str">
        <f t="shared" si="0"/>
        <v>CCL5, CP3, STEM3, CPSAA3, CC2, CC3, CE3</v>
      </c>
      <c r="F37" s="46" t="str">
        <f t="shared" si="6"/>
        <v xml:space="preserve">8.1 Participar respetuosamente en el trabajo en equipo, estableciendo relaciones saludables basadas en el respeto, la tolerancia, la igualdad y la resolución pacífica de conflictos. </v>
      </c>
      <c r="G37" s="366"/>
      <c r="H37" s="181" t="s">
        <v>1483</v>
      </c>
    </row>
    <row r="38" spans="2:8" ht="90" customHeight="1" thickBot="1">
      <c r="B38" s="68" t="s">
        <v>72</v>
      </c>
      <c r="C38" s="56" t="s">
        <v>28</v>
      </c>
      <c r="D38" s="86" t="str">
        <f t="shared" si="5"/>
        <v>8</v>
      </c>
      <c r="E38" s="56" t="str">
        <f t="shared" si="0"/>
        <v>STEM3, CPSAA1, CC2, CE3</v>
      </c>
      <c r="F38" s="56" t="str">
        <f t="shared" si="6"/>
        <v xml:space="preserve">8.2 Aceptar la tarea y rol asignado en el trabajo en equipo, cumpliendo con las responsabilidades individuales y contribuyendo a la consecución de los objetivos del grupo. </v>
      </c>
      <c r="G38" s="351"/>
      <c r="H38" s="181" t="s">
        <v>1484</v>
      </c>
    </row>
    <row r="39" spans="2:8" ht="90" customHeight="1">
      <c r="B39" s="69" t="s">
        <v>23</v>
      </c>
      <c r="C39" s="49" t="s">
        <v>28</v>
      </c>
      <c r="D39" s="87" t="str">
        <f t="shared" si="5"/>
        <v>1</v>
      </c>
      <c r="E39" s="49" t="str">
        <f t="shared" si="0"/>
        <v>CCL2, STEM1, STEM2, STEM4, CE3</v>
      </c>
      <c r="F39" s="49" t="str">
        <f t="shared" si="6"/>
        <v xml:space="preserve">1.1 Interpretar, de manera acompañada, problemas de la vida cotidiana, comprendiendo las preguntas planteadas a través de diferentes estrategias o herramientas. </v>
      </c>
      <c r="G39" s="352"/>
      <c r="H39" s="179" t="s">
        <v>1711</v>
      </c>
    </row>
    <row r="40" spans="2:8" ht="90" customHeight="1">
      <c r="B40" s="70" t="s">
        <v>23</v>
      </c>
      <c r="C40" s="47" t="s">
        <v>28</v>
      </c>
      <c r="D40" s="88" t="str">
        <f t="shared" si="5"/>
        <v>1</v>
      </c>
      <c r="E40" s="47" t="str">
        <f t="shared" si="0"/>
        <v>CCL1, STEM1, STEM2, STEM4, CPSAA5, CE1, CE3, CCEC4</v>
      </c>
      <c r="F40" s="47" t="str">
        <f t="shared" si="6"/>
        <v xml:space="preserve">1.2 Producir, de manera acompañada, representaciones matemáticas a través de recursos manipulativos, esquemas o diagramas sencillos que ayuden en la resolución de una situación problematizada. </v>
      </c>
      <c r="G40" s="353"/>
      <c r="H40" s="179" t="s">
        <v>1712</v>
      </c>
    </row>
    <row r="41" spans="2:8" ht="90" customHeight="1">
      <c r="B41" s="70" t="s">
        <v>23</v>
      </c>
      <c r="C41" s="47" t="s">
        <v>28</v>
      </c>
      <c r="D41" s="88" t="str">
        <f t="shared" si="5"/>
        <v>2</v>
      </c>
      <c r="E41" s="47" t="str">
        <f t="shared" si="0"/>
        <v>STEM1, STEM2, CPSAA5</v>
      </c>
      <c r="F41" s="47" t="str">
        <f t="shared" si="6"/>
        <v xml:space="preserve">2.1. Analizar diferentes estrategias para resolver un problema de forma pautada. </v>
      </c>
      <c r="G41" s="353"/>
      <c r="H41" s="179" t="s">
        <v>1713</v>
      </c>
    </row>
    <row r="42" spans="2:8" ht="90" customHeight="1">
      <c r="B42" s="70" t="s">
        <v>23</v>
      </c>
      <c r="C42" s="47" t="s">
        <v>28</v>
      </c>
      <c r="D42" s="88" t="str">
        <f t="shared" si="5"/>
        <v>2</v>
      </c>
      <c r="E42" s="47" t="str">
        <f t="shared" si="0"/>
        <v>STEM1, CPSAA4, CE1, CE3</v>
      </c>
      <c r="F42" s="47" t="str">
        <f t="shared" si="6"/>
        <v xml:space="preserve">2.2 Obtener posibles soluciones a problemas aplicando estrategias básicas de resolución. </v>
      </c>
      <c r="G42" s="353"/>
      <c r="H42" s="179" t="s">
        <v>1714</v>
      </c>
    </row>
    <row r="43" spans="2:8" ht="90" customHeight="1">
      <c r="B43" s="70" t="s">
        <v>23</v>
      </c>
      <c r="C43" s="47" t="s">
        <v>28</v>
      </c>
      <c r="D43" s="88" t="str">
        <f t="shared" si="5"/>
        <v>2</v>
      </c>
      <c r="E43" s="47" t="str">
        <f t="shared" si="0"/>
        <v>CCL2, STEM1, STEM2, CPSAA4, CPSAA5, CE3</v>
      </c>
      <c r="F43" s="47" t="str">
        <f t="shared" si="6"/>
        <v xml:space="preserve">2.3 Describir la corrección matemática de las soluciones de un problema y su coherencia en el contexto planteado contrastando los resultados y los procedimientos realizados. </v>
      </c>
      <c r="G43" s="353"/>
      <c r="H43" s="179" t="s">
        <v>1715</v>
      </c>
    </row>
    <row r="44" spans="2:8" ht="90" customHeight="1">
      <c r="B44" s="70" t="s">
        <v>23</v>
      </c>
      <c r="C44" s="47" t="s">
        <v>28</v>
      </c>
      <c r="D44" s="88" t="str">
        <f t="shared" si="5"/>
        <v>2</v>
      </c>
      <c r="E44" s="47" t="str">
        <f t="shared" si="0"/>
        <v>STEM1, CPSAA5, CE3</v>
      </c>
      <c r="F44" s="47" t="str">
        <f t="shared" si="6"/>
        <v xml:space="preserve">2.4 Utilizar estrategias básicas de cálculo mental aplicándolas a la resolución de problemas. </v>
      </c>
      <c r="G44" s="353"/>
      <c r="H44" s="179" t="s">
        <v>1716</v>
      </c>
    </row>
    <row r="45" spans="2:8" ht="91.5" customHeight="1">
      <c r="B45" s="70" t="s">
        <v>23</v>
      </c>
      <c r="C45" s="47" t="s">
        <v>28</v>
      </c>
      <c r="D45" s="88" t="str">
        <f t="shared" si="5"/>
        <v>3</v>
      </c>
      <c r="E45" s="47" t="str">
        <f t="shared" si="0"/>
        <v>STEM1, STEM2, STEM4, CD1, CD5, CPSAA5</v>
      </c>
      <c r="F45" s="47" t="str">
        <f t="shared" si="6"/>
        <v xml:space="preserve">3.1 Analizar conjeturas matemáticas sencillas investigando patrones, propiedades y relaciones de forma pautada. </v>
      </c>
      <c r="G45" s="353" t="s">
        <v>2304</v>
      </c>
      <c r="H45" s="179" t="s">
        <v>1717</v>
      </c>
    </row>
    <row r="46" spans="2:8" ht="90" customHeight="1">
      <c r="B46" s="70" t="s">
        <v>23</v>
      </c>
      <c r="C46" s="47" t="s">
        <v>28</v>
      </c>
      <c r="D46" s="88" t="str">
        <f t="shared" si="5"/>
        <v>3</v>
      </c>
      <c r="E46" s="47" t="str">
        <f t="shared" si="0"/>
        <v>CCL1, STEM1, STEM2, CE3</v>
      </c>
      <c r="F46" s="47" t="str">
        <f t="shared" si="6"/>
        <v xml:space="preserve">3.2 Dar ejemplos de problemas sobre situaciones cotidianas que se resuelven matemáticamente. </v>
      </c>
      <c r="G46" s="353"/>
      <c r="H46" s="179" t="s">
        <v>1718</v>
      </c>
    </row>
    <row r="47" spans="2:8" ht="90" customHeight="1">
      <c r="B47" s="70" t="s">
        <v>23</v>
      </c>
      <c r="C47" s="47" t="s">
        <v>28</v>
      </c>
      <c r="D47" s="88" t="str">
        <f t="shared" si="5"/>
        <v>4</v>
      </c>
      <c r="E47" s="47" t="str">
        <f t="shared" si="0"/>
        <v>STEM1, STEM2, STEM3, STEM4, CD3, CD5, CC2</v>
      </c>
      <c r="F47" s="47" t="str">
        <f t="shared" si="6"/>
        <v xml:space="preserve">4.1 Automatizar situaciones sencillas de la vida cotidiana que se realicen paso a paso o sigan una rutina, utilizando de forma pautada principios básicos del pensamiento computacional. </v>
      </c>
      <c r="G47" s="353"/>
      <c r="H47" s="179" t="s">
        <v>1719</v>
      </c>
    </row>
    <row r="48" spans="2:8" ht="113.25" customHeight="1">
      <c r="B48" s="70" t="s">
        <v>23</v>
      </c>
      <c r="C48" s="47" t="s">
        <v>28</v>
      </c>
      <c r="D48" s="88" t="str">
        <f t="shared" si="5"/>
        <v>4</v>
      </c>
      <c r="E48" s="47" t="str">
        <f t="shared" si="0"/>
        <v>STEM1, STEM2, CD1, CD3, CD5, CC2, CE3</v>
      </c>
      <c r="F48" s="47" t="str">
        <f t="shared" si="6"/>
        <v xml:space="preserve">4.2 Emplear herramientas tecnológicas adecuadas en el proceso de resolución de problemas. </v>
      </c>
      <c r="G48" s="353"/>
      <c r="H48" s="179" t="s">
        <v>1720</v>
      </c>
    </row>
    <row r="49" spans="2:8" ht="90" customHeight="1">
      <c r="B49" s="70" t="s">
        <v>23</v>
      </c>
      <c r="C49" s="47" t="s">
        <v>28</v>
      </c>
      <c r="D49" s="88" t="str">
        <f t="shared" si="5"/>
        <v>5</v>
      </c>
      <c r="E49" s="47" t="str">
        <f t="shared" si="0"/>
        <v>STEM1, STEM3, CD3, CPSAA4, CC2, CC4</v>
      </c>
      <c r="F49" s="47" t="str">
        <f t="shared" si="6"/>
        <v xml:space="preserve">5.1 Interpretar conexiones entre los diferentes elementos matemáticos, aplicando conocimientos y experiencias propios. </v>
      </c>
      <c r="G49" s="353"/>
      <c r="H49" s="179" t="s">
        <v>1724</v>
      </c>
    </row>
    <row r="50" spans="2:8" ht="90" customHeight="1">
      <c r="B50" s="70" t="s">
        <v>23</v>
      </c>
      <c r="C50" s="47" t="s">
        <v>28</v>
      </c>
      <c r="D50" s="88" t="str">
        <f t="shared" si="5"/>
        <v>5</v>
      </c>
      <c r="E50" s="47" t="str">
        <f t="shared" si="0"/>
        <v>STEM1, STEM3, CD3, CD5, CPSAA4, CC2, CC4, CCEC1</v>
      </c>
      <c r="F50" s="47" t="str">
        <f t="shared" si="6"/>
        <v xml:space="preserve">5.2 Reconocer las matemáticas presentes en la vida cotidiana y en otras áreas, estableciendo e interpretando conexiones entre ellas. </v>
      </c>
      <c r="G50" s="353"/>
      <c r="H50" s="179" t="s">
        <v>1725</v>
      </c>
    </row>
    <row r="51" spans="2:8" ht="90" customHeight="1">
      <c r="B51" s="70" t="s">
        <v>23</v>
      </c>
      <c r="C51" s="47" t="s">
        <v>28</v>
      </c>
      <c r="D51" s="88" t="str">
        <f t="shared" si="5"/>
        <v>6</v>
      </c>
      <c r="E51" s="47" t="str">
        <f t="shared" si="0"/>
        <v>CCL3, STEM4, CD1</v>
      </c>
      <c r="F51" s="47" t="str">
        <f t="shared" si="6"/>
        <v xml:space="preserve">6.1 Reconocer lenguaje matemático sencillo presente en la vida cotidiana en diferentes formatos, adquiriendo vocabulario específico básico e identificando la idea principal del mensaje. </v>
      </c>
      <c r="G51" s="353"/>
      <c r="H51" s="179" t="s">
        <v>1729</v>
      </c>
    </row>
    <row r="52" spans="2:8" ht="90" customHeight="1">
      <c r="B52" s="70" t="s">
        <v>23</v>
      </c>
      <c r="C52" s="47" t="s">
        <v>28</v>
      </c>
      <c r="D52" s="88" t="str">
        <f t="shared" si="5"/>
        <v>6</v>
      </c>
      <c r="E52" s="47" t="str">
        <f t="shared" si="0"/>
        <v>CCL1, CCL3, STEM1, STEM2, STEM4, CD5, CE3, CCEC4</v>
      </c>
      <c r="F52" s="47" t="str">
        <f t="shared" si="6"/>
        <v xml:space="preserve">6.2 Explicar ideas y procesos matemáticos sencillos, los pasos seguidos en la resolución de un problema o los resultados matemáticos, utilizando un lenguaje matemático sencillo en diferentes formatos. </v>
      </c>
      <c r="G52" s="353"/>
      <c r="H52" s="179" t="s">
        <v>1730</v>
      </c>
    </row>
    <row r="53" spans="2:8" ht="90" customHeight="1">
      <c r="B53" s="70" t="s">
        <v>23</v>
      </c>
      <c r="C53" s="47" t="s">
        <v>28</v>
      </c>
      <c r="D53" s="88" t="str">
        <f t="shared" si="5"/>
        <v>7</v>
      </c>
      <c r="E53" s="47" t="str">
        <f t="shared" si="0"/>
        <v>CCL1, CPSAA1, CPSAA4, CPSAA5, CE2, CCEC3</v>
      </c>
      <c r="F53" s="47" t="str">
        <f t="shared" ref="F53:F84" si="7">MID(H53,1,FIND("(",H53)-1)</f>
        <v xml:space="preserve">7.1 Identificar las emociones básicas propias al abordar retos matemáticos, pidiendo ayuda solo cuando sea necesario desarrollando la autoconfianza. </v>
      </c>
      <c r="G53" s="353"/>
      <c r="H53" s="179" t="s">
        <v>1733</v>
      </c>
    </row>
    <row r="54" spans="2:8" ht="90" customHeight="1">
      <c r="B54" s="70" t="s">
        <v>23</v>
      </c>
      <c r="C54" s="47" t="s">
        <v>28</v>
      </c>
      <c r="D54" s="88" t="str">
        <f t="shared" si="5"/>
        <v>7</v>
      </c>
      <c r="E54" s="47" t="str">
        <f t="shared" si="0"/>
        <v>STEM5, CPSAA1, CPSAA4, CPSAA5</v>
      </c>
      <c r="F54" s="47" t="str">
        <f t="shared" si="7"/>
        <v xml:space="preserve">7.2 Mostrar actitudes positivas ante retos matemáticos, valorando el error como una oportunidad de aprendizaje. </v>
      </c>
      <c r="G54" s="353"/>
      <c r="H54" s="179" t="s">
        <v>1734</v>
      </c>
    </row>
    <row r="55" spans="2:8" ht="90" customHeight="1">
      <c r="B55" s="70" t="s">
        <v>23</v>
      </c>
      <c r="C55" s="47" t="s">
        <v>28</v>
      </c>
      <c r="D55" s="88" t="str">
        <f t="shared" si="5"/>
        <v>8</v>
      </c>
      <c r="E55" s="47" t="str">
        <f t="shared" si="0"/>
        <v>CCL5, CP3, STEM3, CPSAA3, CC2, CC3, CE3</v>
      </c>
      <c r="F55" s="47" t="str">
        <f t="shared" si="7"/>
        <v xml:space="preserve">8.1 Participar respetuosamente en el trabajo en equipo, respetando la diversidad del grupo y estableciendo relaciones saludables basadas en el respeto, la tolerancia, la igualdad y la resolución pacífica de conflictos. </v>
      </c>
      <c r="G55" s="353"/>
      <c r="H55" s="179" t="s">
        <v>1737</v>
      </c>
    </row>
    <row r="56" spans="2:8" ht="90" customHeight="1" thickBot="1">
      <c r="B56" s="71" t="s">
        <v>23</v>
      </c>
      <c r="C56" s="48" t="s">
        <v>28</v>
      </c>
      <c r="D56" s="89" t="str">
        <f t="shared" si="5"/>
        <v>8</v>
      </c>
      <c r="E56" s="48" t="str">
        <f t="shared" si="0"/>
        <v>STEM3, CPSAA1, CC2, CE3</v>
      </c>
      <c r="F56" s="48" t="str">
        <f t="shared" si="7"/>
        <v xml:space="preserve">8.2 Aceptar la tarea y rol asignado en el trabajo en equipo, asumiendo y respetando las responsabilidades individuales asignadas y contribuyendo a la consecución de los objetivos del grupo. </v>
      </c>
      <c r="G56" s="354"/>
      <c r="H56" s="179" t="s">
        <v>1738</v>
      </c>
    </row>
    <row r="57" spans="2:8" ht="90" customHeight="1">
      <c r="B57" s="72" t="s">
        <v>24</v>
      </c>
      <c r="C57" s="57" t="s">
        <v>28</v>
      </c>
      <c r="D57" s="90" t="str">
        <f t="shared" si="5"/>
        <v>.</v>
      </c>
      <c r="E57" s="57" t="str">
        <f t="shared" si="0"/>
        <v>CCL2, STEM1, STEM2, STEM4, CE3</v>
      </c>
      <c r="F57" s="57" t="str">
        <f t="shared" si="7"/>
        <v xml:space="preserve">.1 Interpretar, de forma verbal o gráfica, problemas de la vida cotidiana, comprendiendo las preguntas planteadas a través de diferentes estrategias o herramientas, incluidas las tecnológicas. </v>
      </c>
      <c r="G57" s="355"/>
      <c r="H57" s="179" t="s">
        <v>1973</v>
      </c>
    </row>
    <row r="58" spans="2:8" ht="90" customHeight="1">
      <c r="B58" s="73" t="s">
        <v>24</v>
      </c>
      <c r="C58" s="50" t="s">
        <v>28</v>
      </c>
      <c r="D58" s="91" t="str">
        <f t="shared" si="5"/>
        <v>1</v>
      </c>
      <c r="E58" s="50" t="str">
        <f t="shared" si="0"/>
        <v>CCL1, STEM1, STEM2, STEM4, CD2, CPSAA5, CE1, CE3, CCEC4</v>
      </c>
      <c r="F58" s="50" t="str">
        <f t="shared" si="7"/>
        <v xml:space="preserve">1.2 Producir representaciones matemáticas a través de esquemas o diagramas que ayuden en la resolución de una situación problematizada. </v>
      </c>
      <c r="G58" s="356"/>
      <c r="H58" s="179" t="s">
        <v>1974</v>
      </c>
    </row>
    <row r="59" spans="2:8" ht="90" customHeight="1">
      <c r="B59" s="73" t="s">
        <v>24</v>
      </c>
      <c r="C59" s="50" t="s">
        <v>28</v>
      </c>
      <c r="D59" s="91" t="str">
        <f t="shared" si="5"/>
        <v>2</v>
      </c>
      <c r="E59" s="50" t="str">
        <f t="shared" si="0"/>
        <v>STEM1, STEM2, CPSAA5</v>
      </c>
      <c r="F59" s="50" t="str">
        <f t="shared" si="7"/>
        <v xml:space="preserve">2.1 Comparar entre diferentes estrategias para resolver un problema de forma pautada. </v>
      </c>
      <c r="G59" s="356"/>
      <c r="H59" s="179" t="s">
        <v>1975</v>
      </c>
    </row>
    <row r="60" spans="2:8" ht="90" customHeight="1">
      <c r="B60" s="73" t="s">
        <v>24</v>
      </c>
      <c r="C60" s="50" t="s">
        <v>28</v>
      </c>
      <c r="D60" s="91" t="str">
        <f t="shared" si="5"/>
        <v>2</v>
      </c>
      <c r="E60" s="50" t="str">
        <f t="shared" si="0"/>
        <v>STEM1, CPSAA4, CE1, CE3</v>
      </c>
      <c r="F60" s="50" t="str">
        <f t="shared" si="7"/>
        <v xml:space="preserve">2.2 Obtener posibles soluciones de un problema siguiendo y comparando alguna estrategia conocida. </v>
      </c>
      <c r="G60" s="356"/>
      <c r="H60" s="179" t="s">
        <v>1976</v>
      </c>
    </row>
    <row r="61" spans="2:8" ht="90" customHeight="1">
      <c r="B61" s="73" t="s">
        <v>24</v>
      </c>
      <c r="C61" s="50" t="s">
        <v>28</v>
      </c>
      <c r="D61" s="91" t="str">
        <f t="shared" si="5"/>
        <v>2</v>
      </c>
      <c r="E61" s="50" t="str">
        <f t="shared" si="0"/>
        <v>CCL2, STEM1, STEM2, CPSAA4, CPSAA5, CE3</v>
      </c>
      <c r="F61" s="50" t="str">
        <f t="shared" si="7"/>
        <v xml:space="preserve">2.3 Demostrar la corrección matemática de las soluciones de un problema y su coherencia en el contexto planteado analizando los resultados y los procedimientos realizados. </v>
      </c>
      <c r="G61" s="356"/>
      <c r="H61" s="179" t="s">
        <v>1977</v>
      </c>
    </row>
    <row r="62" spans="2:8" ht="90" customHeight="1">
      <c r="B62" s="73" t="s">
        <v>24</v>
      </c>
      <c r="C62" s="50" t="s">
        <v>28</v>
      </c>
      <c r="D62" s="91" t="str">
        <f t="shared" si="5"/>
        <v>2</v>
      </c>
      <c r="E62" s="50" t="str">
        <f t="shared" si="0"/>
        <v>STEM1, CPSAA5, CE3</v>
      </c>
      <c r="F62" s="50" t="str">
        <f t="shared" si="7"/>
        <v xml:space="preserve">2.4 Utilizar estrategias de cálculo mental aplicándolas a la resolución de problemas. </v>
      </c>
      <c r="G62" s="356"/>
      <c r="H62" s="179" t="s">
        <v>1978</v>
      </c>
    </row>
    <row r="63" spans="2:8" ht="90" customHeight="1">
      <c r="B63" s="73" t="s">
        <v>24</v>
      </c>
      <c r="C63" s="50" t="s">
        <v>28</v>
      </c>
      <c r="D63" s="91" t="str">
        <f t="shared" si="5"/>
        <v>3</v>
      </c>
      <c r="E63" s="50" t="str">
        <f t="shared" si="0"/>
        <v>STEM1, STEM2, STEM4, CD1, CD3, CD5, CPSAA5</v>
      </c>
      <c r="F63" s="50" t="str">
        <f t="shared" si="7"/>
        <v xml:space="preserve">3.1 Analizar y contrastar conjeturas matemáticas sencillas investigando patrones, propiedades y relaciones de forma pautada. </v>
      </c>
      <c r="G63" s="356"/>
      <c r="H63" s="179" t="s">
        <v>1979</v>
      </c>
    </row>
    <row r="64" spans="2:8" ht="90" customHeight="1">
      <c r="B64" s="73" t="s">
        <v>24</v>
      </c>
      <c r="C64" s="50" t="s">
        <v>28</v>
      </c>
      <c r="D64" s="91" t="str">
        <f t="shared" si="5"/>
        <v>3</v>
      </c>
      <c r="E64" s="50" t="str">
        <f t="shared" si="0"/>
        <v>CCL1, STEM1, STEM2, CD5, CE3</v>
      </c>
      <c r="F64" s="50" t="str">
        <f t="shared" si="7"/>
        <v xml:space="preserve">3.2 Dar ejemplos de problemas sobre situaciones cotidianas que se resuelven matemáticamente analizándolos de manera razonada. </v>
      </c>
      <c r="G64" s="356"/>
      <c r="H64" s="179" t="s">
        <v>1980</v>
      </c>
    </row>
    <row r="65" spans="2:8" ht="90" customHeight="1">
      <c r="B65" s="73" t="s">
        <v>24</v>
      </c>
      <c r="C65" s="50" t="s">
        <v>28</v>
      </c>
      <c r="D65" s="91" t="str">
        <f t="shared" si="5"/>
        <v>4</v>
      </c>
      <c r="E65" s="50" t="str">
        <f t="shared" si="0"/>
        <v>STEM1, STEM2, STEM3, STEM4, CD3, CD5, CC2</v>
      </c>
      <c r="F65" s="50" t="str">
        <f t="shared" si="7"/>
        <v xml:space="preserve">4.1 Automatizar situaciones sencillas de la vida cotidiana que se realicen paso a paso o sigan una rutina, utilizando de forma pautada principios básicos del pensamiento computacional organizando y descomponiendo información en partes. </v>
      </c>
      <c r="G65" s="356" t="s">
        <v>2305</v>
      </c>
      <c r="H65" s="179" t="s">
        <v>1981</v>
      </c>
    </row>
    <row r="66" spans="2:8" ht="90" customHeight="1">
      <c r="B66" s="73" t="s">
        <v>24</v>
      </c>
      <c r="C66" s="50" t="s">
        <v>28</v>
      </c>
      <c r="D66" s="91" t="str">
        <f t="shared" si="5"/>
        <v>4</v>
      </c>
      <c r="E66" s="50" t="str">
        <f t="shared" si="0"/>
        <v>STEM1, STEM2, STEM3, CD1, CD2, CD3, CD5, CC2, CE3</v>
      </c>
      <c r="F66" s="50" t="str">
        <f t="shared" si="7"/>
        <v xml:space="preserve">4.2 Emplear herramientas tecnológicas adecuadas en el proceso de creación y resolución de problemas. </v>
      </c>
      <c r="G66" s="356"/>
      <c r="H66" s="179" t="s">
        <v>1982</v>
      </c>
    </row>
    <row r="67" spans="2:8" ht="90" customHeight="1">
      <c r="B67" s="73" t="s">
        <v>24</v>
      </c>
      <c r="C67" s="50" t="s">
        <v>28</v>
      </c>
      <c r="D67" s="91" t="str">
        <f t="shared" si="5"/>
        <v>5</v>
      </c>
      <c r="E67" s="50" t="str">
        <f t="shared" si="0"/>
        <v>STEM1, STEM3, CD3, CPSAA4, CC2, CC4</v>
      </c>
      <c r="F67" s="50" t="str">
        <f t="shared" si="7"/>
        <v xml:space="preserve">5.1 Realizar conexiones entre los diferentes elementos matemáticos, aplicando conocimientos y experiencias propios. </v>
      </c>
      <c r="G67" s="356"/>
      <c r="H67" s="179" t="s">
        <v>1983</v>
      </c>
    </row>
    <row r="68" spans="2:8" ht="90" customHeight="1">
      <c r="B68" s="73" t="s">
        <v>24</v>
      </c>
      <c r="C68" s="50" t="s">
        <v>28</v>
      </c>
      <c r="D68" s="91" t="str">
        <f t="shared" si="5"/>
        <v>5</v>
      </c>
      <c r="E68" s="50" t="str">
        <f t="shared" si="0"/>
        <v>STEM1, STEM3, CD3, CD5, CPSAA4, CC2, CC4, CCEC1</v>
      </c>
      <c r="F68" s="50" t="str">
        <f t="shared" si="7"/>
        <v xml:space="preserve">5.2 Interpretar situaciones en contextos diversos, reconociendo las conexiones entre las matemáticas y la vida cotidiana. </v>
      </c>
      <c r="G68" s="356"/>
      <c r="H68" s="179" t="s">
        <v>1984</v>
      </c>
    </row>
    <row r="69" spans="2:8" ht="90" customHeight="1">
      <c r="B69" s="73" t="s">
        <v>24</v>
      </c>
      <c r="C69" s="50" t="s">
        <v>28</v>
      </c>
      <c r="D69" s="91" t="str">
        <f t="shared" si="5"/>
        <v>6</v>
      </c>
      <c r="E69" s="50" t="str">
        <f t="shared" si="0"/>
        <v>CCL3, STEM4, CD1</v>
      </c>
      <c r="F69" s="50" t="str">
        <f t="shared" si="7"/>
        <v xml:space="preserve">6.1 Reconocer el lenguaje matemático sencillo presente en la vida cotidiana en diferentes formatos, adquiriendo vocabulario específico básico y mostrando la comprensión del mensaje. </v>
      </c>
      <c r="G69" s="356"/>
      <c r="H69" s="179" t="s">
        <v>1985</v>
      </c>
    </row>
    <row r="70" spans="2:8" ht="90" customHeight="1">
      <c r="B70" s="73" t="s">
        <v>24</v>
      </c>
      <c r="C70" s="50" t="s">
        <v>28</v>
      </c>
      <c r="D70" s="91" t="str">
        <f t="shared" si="5"/>
        <v>6</v>
      </c>
      <c r="E70" s="50" t="str">
        <f t="shared" ref="E70:E110" si="8">MID(H70,FIND("(",H70)+1,FIND(")",H70)-FIND("(",H70)-1)</f>
        <v>CCL1, CCL3, STEM1, STEM2, STEM4, CD1, CD3, CD5, CE3, CCEC4</v>
      </c>
      <c r="F70" s="50" t="str">
        <f t="shared" si="7"/>
        <v xml:space="preserve">6.2 Explicar los procesos e ideas matemáticas, los pasos seguidos en la resolución de un problema o los resultados obtenidos de manera organizada y clara, utilizando un lenguaje matemático sencillo en diferentes formatos. </v>
      </c>
      <c r="G70" s="356"/>
      <c r="H70" s="179" t="s">
        <v>1986</v>
      </c>
    </row>
    <row r="71" spans="2:8" ht="90" customHeight="1">
      <c r="B71" s="73" t="s">
        <v>24</v>
      </c>
      <c r="C71" s="50" t="s">
        <v>28</v>
      </c>
      <c r="D71" s="91" t="str">
        <f t="shared" si="5"/>
        <v>7</v>
      </c>
      <c r="E71" s="50" t="str">
        <f t="shared" si="8"/>
        <v>CCL1, CPSAA1, CPSAA4, CPSAA5, CE2, CCEC3</v>
      </c>
      <c r="F71" s="50" t="str">
        <f t="shared" si="7"/>
        <v xml:space="preserve">7.1 Identificar las emociones propias al abordar retos matemáticos, pidiendo ayuda solo cuando sea necesario y desarrollando la autoconfianza. </v>
      </c>
      <c r="G71" s="356"/>
      <c r="H71" s="179" t="s">
        <v>1987</v>
      </c>
    </row>
    <row r="72" spans="2:8" ht="90" customHeight="1">
      <c r="B72" s="73" t="s">
        <v>24</v>
      </c>
      <c r="C72" s="50" t="s">
        <v>28</v>
      </c>
      <c r="D72" s="91" t="str">
        <f t="shared" si="5"/>
        <v>7</v>
      </c>
      <c r="E72" s="50" t="str">
        <f t="shared" si="8"/>
        <v>STEM5, CPSAA1, CPSAA4, CPSAA5</v>
      </c>
      <c r="F72" s="50" t="str">
        <f t="shared" si="7"/>
        <v xml:space="preserve">7.2 Mostrar actitudes positivas ante retos matemáticos tales como el esfuerzo y la flexibilidad, valorando el error como una oportunidad de aprendizaje y adaptándose a las situaciones de incertidumbre. </v>
      </c>
      <c r="G72" s="356"/>
      <c r="H72" s="179" t="s">
        <v>1988</v>
      </c>
    </row>
    <row r="73" spans="2:8" ht="90" customHeight="1">
      <c r="B73" s="73" t="s">
        <v>24</v>
      </c>
      <c r="C73" s="50" t="s">
        <v>28</v>
      </c>
      <c r="D73" s="91" t="str">
        <f t="shared" si="5"/>
        <v>8</v>
      </c>
      <c r="E73" s="50" t="str">
        <f t="shared" si="8"/>
        <v>CCL1, CCL5, CP3, STEM3, CPSAA3, CC2, CC3, CE3</v>
      </c>
      <c r="F73" s="50" t="str">
        <f t="shared" si="7"/>
        <v xml:space="preserve">8.1 Trabajar en equipo activa y respetuosamente, comunicándose adecuadamente, respetando la diversidad del grupo y estableciendo relaciones saludables basadas en la tolerancia, la igualdad y la resolución pacífica de conflictos. </v>
      </c>
      <c r="G73" s="356"/>
      <c r="H73" s="179" t="s">
        <v>1989</v>
      </c>
    </row>
    <row r="74" spans="2:8" ht="90" customHeight="1" thickBot="1">
      <c r="B74" s="74" t="s">
        <v>24</v>
      </c>
      <c r="C74" s="51" t="s">
        <v>28</v>
      </c>
      <c r="D74" s="92" t="str">
        <f t="shared" si="5"/>
        <v>8</v>
      </c>
      <c r="E74" s="51" t="str">
        <f t="shared" si="8"/>
        <v>STEM3, CPSAA1, CC2, CC3, CE3</v>
      </c>
      <c r="F74" s="51" t="str">
        <f t="shared" si="7"/>
        <v xml:space="preserve">8.2 Participar en el reparto de tareas, asumiendo y respetando las responsabilidades individuales asignadas y empleando estrategias sencillas de trabajo en equipo dirigidas a la consecución de objetivos compartidos. </v>
      </c>
      <c r="G74" s="357"/>
      <c r="H74" s="179" t="s">
        <v>1990</v>
      </c>
    </row>
    <row r="75" spans="2:8" ht="90" customHeight="1">
      <c r="B75" s="75" t="s">
        <v>189</v>
      </c>
      <c r="C75" s="60" t="s">
        <v>28</v>
      </c>
      <c r="D75" s="93" t="str">
        <f t="shared" si="5"/>
        <v>1</v>
      </c>
      <c r="E75" s="60" t="str">
        <f t="shared" si="8"/>
        <v>CCL2, STEM1, STEM2, STEM4, CE3</v>
      </c>
      <c r="F75" s="60" t="str">
        <f t="shared" si="7"/>
        <v xml:space="preserve">1.1 Interpretar, de forma verbal o gráfica, problemas de la vida cotidiana, comprendiendo y reformulando las preguntas planteadas a través de diferentes estrategias o herramientas, incluidas las tecnológicas. </v>
      </c>
      <c r="G75" s="358"/>
      <c r="H75" s="179" t="s">
        <v>2024</v>
      </c>
    </row>
    <row r="76" spans="2:8" ht="90" customHeight="1">
      <c r="B76" s="76" t="s">
        <v>189</v>
      </c>
      <c r="C76" s="58" t="s">
        <v>28</v>
      </c>
      <c r="D76" s="94" t="str">
        <f t="shared" si="5"/>
        <v>1</v>
      </c>
      <c r="E76" s="58" t="str">
        <f t="shared" si="8"/>
        <v>CCL1, STEM1, STEM2, STEM4, CD2, CPSAA5, CE1, CE3, CCEC4</v>
      </c>
      <c r="F76" s="58" t="str">
        <f t="shared" si="7"/>
        <v xml:space="preserve">1.2 Elaborar representaciones matemáticas en distintos formatos que ayuden en la búsqueda e identificación de estrategias y herramientas, incluidas las tecnológicas, para la resolución de una situación problematizada. </v>
      </c>
      <c r="G76" s="359"/>
      <c r="H76" s="179" t="s">
        <v>2025</v>
      </c>
    </row>
    <row r="77" spans="2:8" ht="90" customHeight="1">
      <c r="B77" s="76" t="s">
        <v>189</v>
      </c>
      <c r="C77" s="58" t="s">
        <v>28</v>
      </c>
      <c r="D77" s="94" t="str">
        <f t="shared" si="5"/>
        <v>2</v>
      </c>
      <c r="E77" s="58" t="str">
        <f t="shared" si="8"/>
        <v>CCL2, STEM1, STEM2, CPSAA5</v>
      </c>
      <c r="F77" s="58" t="str">
        <f t="shared" si="7"/>
        <v xml:space="preserve">2.1 Seleccionar entre diferentes estrategias para resolver un problema, justificando la elección. </v>
      </c>
      <c r="G77" s="359"/>
      <c r="H77" s="179" t="s">
        <v>2026</v>
      </c>
    </row>
    <row r="78" spans="2:8" ht="90" customHeight="1">
      <c r="B78" s="76" t="s">
        <v>189</v>
      </c>
      <c r="C78" s="58" t="s">
        <v>28</v>
      </c>
      <c r="D78" s="94" t="str">
        <f t="shared" si="5"/>
        <v>2</v>
      </c>
      <c r="E78" s="58" t="str">
        <f t="shared" si="8"/>
        <v>STEM1, CPSAA4, CE1, CE3</v>
      </c>
      <c r="F78" s="58" t="str">
        <f t="shared" si="7"/>
        <v xml:space="preserve">2.2 Obtener posibles soluciones de un problema, seleccionando entre varias estrategias conocidas. </v>
      </c>
      <c r="G78" s="359"/>
      <c r="H78" s="179" t="s">
        <v>2027</v>
      </c>
    </row>
    <row r="79" spans="2:8" ht="90" customHeight="1">
      <c r="B79" s="76" t="s">
        <v>189</v>
      </c>
      <c r="C79" s="58" t="s">
        <v>28</v>
      </c>
      <c r="D79" s="94" t="str">
        <f t="shared" si="5"/>
        <v>2</v>
      </c>
      <c r="E79" s="58" t="str">
        <f t="shared" si="8"/>
        <v>CCL2, STEM1, STEM2, CPSAA4, CPSAA5, CE3</v>
      </c>
      <c r="F79" s="58" t="str">
        <f t="shared" si="7"/>
        <v xml:space="preserve">2.3 Comprobar la corrección matemática de las soluciones de un problema y su coherencia en el contexto planteado interpretando los resultados y los procedimientos realizados desarrollando el pensamiento crítico. </v>
      </c>
      <c r="G79" s="359"/>
      <c r="H79" s="179" t="s">
        <v>2028</v>
      </c>
    </row>
    <row r="80" spans="2:8" ht="90" customHeight="1">
      <c r="B80" s="76" t="s">
        <v>189</v>
      </c>
      <c r="C80" s="58" t="s">
        <v>28</v>
      </c>
      <c r="D80" s="94" t="str">
        <f t="shared" si="5"/>
        <v>2</v>
      </c>
      <c r="E80" s="58" t="str">
        <f t="shared" si="8"/>
        <v>STEM1, CPSAA5, CE3</v>
      </c>
      <c r="F80" s="58" t="str">
        <f t="shared" si="7"/>
        <v xml:space="preserve">2.4 Utilizar y analizar estrategias de cálculo mental aplicándolas a la resolución de problemas. </v>
      </c>
      <c r="G80" s="359"/>
      <c r="H80" s="179" t="s">
        <v>2029</v>
      </c>
    </row>
    <row r="81" spans="2:8" ht="90" customHeight="1">
      <c r="B81" s="76" t="s">
        <v>189</v>
      </c>
      <c r="C81" s="58" t="s">
        <v>28</v>
      </c>
      <c r="D81" s="94" t="str">
        <f t="shared" si="5"/>
        <v>3</v>
      </c>
      <c r="E81" s="58" t="str">
        <f t="shared" si="8"/>
        <v>CCL1, STEM1, STEM2, STEM4, CD1, CD3, CD5, CPSAA5</v>
      </c>
      <c r="F81" s="58" t="str">
        <f t="shared" si="7"/>
        <v xml:space="preserve">3.1 Formular conjeturas matemáticas sencillas investigando patrones, propiedades y relaciones de forma guiada. </v>
      </c>
      <c r="G81" s="359"/>
      <c r="H81" s="179" t="s">
        <v>2030</v>
      </c>
    </row>
    <row r="82" spans="2:8" ht="90" customHeight="1">
      <c r="B82" s="76" t="s">
        <v>189</v>
      </c>
      <c r="C82" s="58" t="s">
        <v>28</v>
      </c>
      <c r="D82" s="94" t="str">
        <f t="shared" si="5"/>
        <v>3</v>
      </c>
      <c r="E82" s="58" t="str">
        <f t="shared" si="8"/>
        <v>CCL1, STEM1, STEM2, CD5, CPSAA5, CE3</v>
      </c>
      <c r="F82" s="58" t="str">
        <f t="shared" si="7"/>
        <v xml:space="preserve">3.2 Plantear nuevos problemas sobre situaciones cotidianas que se resuelvan matemáticamente, de manera razonada. </v>
      </c>
      <c r="G82" s="359"/>
      <c r="H82" s="179" t="s">
        <v>2031</v>
      </c>
    </row>
    <row r="83" spans="2:8" ht="90" customHeight="1">
      <c r="B83" s="76" t="s">
        <v>189</v>
      </c>
      <c r="C83" s="58" t="s">
        <v>28</v>
      </c>
      <c r="D83" s="94" t="str">
        <f t="shared" si="5"/>
        <v>4</v>
      </c>
      <c r="E83" s="58" t="str">
        <f t="shared" si="8"/>
        <v>STEM1, STEM2, STEM3, STEM4, CD3, CD5, CC2</v>
      </c>
      <c r="F83" s="58" t="str">
        <f t="shared" si="7"/>
        <v xml:space="preserve">4.1 Automatizar situaciones de la vida cotidiana utilizando, de forma pautada, principios básicos del pensamiento computacional, organizando y descomponiendo información en partes y reconociendo patrones. </v>
      </c>
      <c r="G83" s="359"/>
      <c r="H83" s="179" t="s">
        <v>2032</v>
      </c>
    </row>
    <row r="84" spans="2:8" ht="90" customHeight="1">
      <c r="B84" s="76" t="s">
        <v>189</v>
      </c>
      <c r="C84" s="58" t="s">
        <v>28</v>
      </c>
      <c r="D84" s="94" t="str">
        <f t="shared" si="5"/>
        <v>4</v>
      </c>
      <c r="E84" s="58" t="str">
        <f t="shared" si="8"/>
        <v>STEM1, STEM2, STEM3, CD1, CD2, CD3, CD5, CC2, CE3</v>
      </c>
      <c r="F84" s="58" t="str">
        <f t="shared" si="7"/>
        <v xml:space="preserve">4.2 Emplear herramientas tecnológicas adecuadas en el proceso de creación, la investigación y la resolución de problemas. </v>
      </c>
      <c r="G84" s="359"/>
      <c r="H84" s="179" t="s">
        <v>2033</v>
      </c>
    </row>
    <row r="85" spans="2:8" ht="90" customHeight="1">
      <c r="B85" s="76" t="s">
        <v>189</v>
      </c>
      <c r="C85" s="58" t="s">
        <v>28</v>
      </c>
      <c r="D85" s="94" t="str">
        <f t="shared" si="5"/>
        <v>5</v>
      </c>
      <c r="E85" s="58" t="str">
        <f t="shared" si="8"/>
        <v>STEM1, STEM3, CD3, CPSAA4, CC2, CC4</v>
      </c>
      <c r="F85" s="58" t="str">
        <f t="shared" ref="F85:F110" si="9">MID(H85,1,FIND("(",H85)-1)</f>
        <v xml:space="preserve">5.1 Analizar conexiones entre diferentes elementos matemáticos movilizando conocimientos y experiencias propios. </v>
      </c>
      <c r="G85" s="359"/>
      <c r="H85" s="179" t="s">
        <v>2034</v>
      </c>
    </row>
    <row r="86" spans="2:8" ht="90" customHeight="1">
      <c r="B86" s="76" t="s">
        <v>189</v>
      </c>
      <c r="C86" s="58" t="s">
        <v>28</v>
      </c>
      <c r="D86" s="94" t="str">
        <f t="shared" si="5"/>
        <v>5</v>
      </c>
      <c r="E86" s="58" t="str">
        <f t="shared" si="8"/>
        <v>STEM1, STEM3, CD3, CD5, CPSAA4, CC2, CC4, CCEC1</v>
      </c>
      <c r="F86" s="58" t="str">
        <f t="shared" si="9"/>
        <v xml:space="preserve">5.2 Interpretar y comprender situaciones en contextos diversos, aplicando las conexiones entre las matemáticas y la vida cotidiana. </v>
      </c>
      <c r="G86" s="359"/>
      <c r="H86" s="179" t="s">
        <v>2035</v>
      </c>
    </row>
    <row r="87" spans="2:8" ht="90" customHeight="1">
      <c r="B87" s="76" t="s">
        <v>189</v>
      </c>
      <c r="C87" s="58" t="s">
        <v>28</v>
      </c>
      <c r="D87" s="94" t="str">
        <f t="shared" ref="D87:D109" si="10">LEFT(F87)</f>
        <v>6</v>
      </c>
      <c r="E87" s="58" t="str">
        <f t="shared" si="8"/>
        <v>CCL3, STEM2, STEM4, CD1</v>
      </c>
      <c r="F87" s="58" t="str">
        <f t="shared" si="9"/>
        <v xml:space="preserve">6.1 Analizar el lenguaje matemático sencillo presente en la vida cotidiana en diferentes formatos, adquiriendo vocabulario específico y mostrando la comprensión del mensaje. </v>
      </c>
      <c r="G87" s="359" t="s">
        <v>2306</v>
      </c>
      <c r="H87" s="179" t="s">
        <v>2036</v>
      </c>
    </row>
    <row r="88" spans="2:8" ht="90" customHeight="1">
      <c r="B88" s="76" t="s">
        <v>189</v>
      </c>
      <c r="C88" s="58" t="s">
        <v>28</v>
      </c>
      <c r="D88" s="94" t="str">
        <f t="shared" si="10"/>
        <v>6</v>
      </c>
      <c r="E88" s="58" t="str">
        <f t="shared" si="8"/>
        <v>CCL1, CCL3, STEM1, STEM2, STEM4, CD1, CD3, CD5, CE3, CCEC4</v>
      </c>
      <c r="F88" s="58" t="str">
        <f t="shared" si="9"/>
        <v xml:space="preserve">6.2 Comunicar y representar en diferentes formatos las conjeturas y procesos matemáticos, utilizando lenguaje matemático sencillo. </v>
      </c>
      <c r="G88" s="359"/>
      <c r="H88" s="179" t="s">
        <v>2037</v>
      </c>
    </row>
    <row r="89" spans="2:8" ht="90" customHeight="1">
      <c r="B89" s="76" t="s">
        <v>189</v>
      </c>
      <c r="C89" s="58" t="s">
        <v>28</v>
      </c>
      <c r="D89" s="94" t="str">
        <f t="shared" si="10"/>
        <v>7</v>
      </c>
      <c r="E89" s="58" t="str">
        <f t="shared" si="8"/>
        <v>CCL1, CPSAA1, CPSAA4, CPSAA5, CE2, CCEC3</v>
      </c>
      <c r="F89" s="58" t="str">
        <f t="shared" si="9"/>
        <v xml:space="preserve">7.1 Autorregular las emociones propias, desarrollando así la autoconfianza al abordar retos matemáticos. </v>
      </c>
      <c r="G89" s="359"/>
      <c r="H89" s="179" t="s">
        <v>2038</v>
      </c>
    </row>
    <row r="90" spans="2:8" ht="90" customHeight="1">
      <c r="B90" s="76" t="s">
        <v>189</v>
      </c>
      <c r="C90" s="58" t="s">
        <v>28</v>
      </c>
      <c r="D90" s="94" t="str">
        <f t="shared" si="10"/>
        <v>7</v>
      </c>
      <c r="E90" s="58" t="str">
        <f t="shared" si="8"/>
        <v>STEM5, CPSAA1, CPSAA4, CPSAA5, CE3</v>
      </c>
      <c r="F90" s="58" t="str">
        <f t="shared" si="9"/>
        <v xml:space="preserve">7.2 Elegir actitudes positivas ante retos matemáticos, tales como el esfuerzo, la flexibilidad y la responsabilidad, valorando el error como una oportunidad de aprendizaje y adaptándose a las situaciones de incertidumbre. </v>
      </c>
      <c r="G90" s="359"/>
      <c r="H90" s="180" t="s">
        <v>2039</v>
      </c>
    </row>
    <row r="91" spans="2:8" ht="90" customHeight="1">
      <c r="B91" s="76" t="s">
        <v>189</v>
      </c>
      <c r="C91" s="58" t="s">
        <v>28</v>
      </c>
      <c r="D91" s="94" t="str">
        <f t="shared" si="10"/>
        <v>8</v>
      </c>
      <c r="E91" s="58" t="str">
        <f t="shared" si="8"/>
        <v>CCL1, CCL5, CP3, STEM3, CPSAA3, CC2, CC3, CE3</v>
      </c>
      <c r="F91" s="58" t="str">
        <f t="shared" si="9"/>
        <v xml:space="preserve">8.1 Trabajar en equipo activa, respetuosa y responsablemente, mostrando iniciativa, comunicándose adecuadamente, la diversidad del grupo y estableciendo relaciones saludables basadas en el respeto, la tolerancia, la igualdad y la resolución pacífica de conflictos. </v>
      </c>
      <c r="G91" s="359"/>
      <c r="H91" s="180" t="s">
        <v>2040</v>
      </c>
    </row>
    <row r="92" spans="2:8" ht="90" customHeight="1" thickBot="1">
      <c r="B92" s="76" t="s">
        <v>189</v>
      </c>
      <c r="C92" s="58" t="s">
        <v>28</v>
      </c>
      <c r="D92" s="94" t="str">
        <f t="shared" si="10"/>
        <v>8</v>
      </c>
      <c r="E92" s="58" t="str">
        <f t="shared" si="8"/>
        <v>STEM3, CPSAA1, CC2, CC3, CE3</v>
      </c>
      <c r="F92" s="58" t="str">
        <f t="shared" si="9"/>
        <v xml:space="preserve">8.2 Participar activamente en el reparto de tareas, asumiendo y respetando las responsabilidades individuales asignadas y empleando estrategias de trabajo en equipo sencillas dirigidas a la consecución de objetivos compartidos. </v>
      </c>
      <c r="G92" s="359"/>
      <c r="H92" s="179" t="s">
        <v>2041</v>
      </c>
    </row>
    <row r="93" spans="2:8" ht="90" customHeight="1">
      <c r="B93" s="78" t="s">
        <v>206</v>
      </c>
      <c r="C93" s="61" t="s">
        <v>28</v>
      </c>
      <c r="D93" s="96" t="str">
        <f t="shared" si="10"/>
        <v>1</v>
      </c>
      <c r="E93" s="61" t="str">
        <f t="shared" si="8"/>
        <v>CCL2, STEM1, STEM2, STEM4, CE3</v>
      </c>
      <c r="F93" s="61" t="str">
        <f t="shared" si="9"/>
        <v xml:space="preserve">1.1 Comprender problemas de la vida cotidiana a través de la reformulación de la pregunta, de forma verbal y gráfica. </v>
      </c>
      <c r="G93" s="362"/>
      <c r="H93" s="179" t="s">
        <v>2127</v>
      </c>
    </row>
    <row r="94" spans="2:8" ht="90" customHeight="1">
      <c r="B94" s="79" t="s">
        <v>206</v>
      </c>
      <c r="C94" s="62" t="s">
        <v>28</v>
      </c>
      <c r="D94" s="97" t="str">
        <f t="shared" si="10"/>
        <v>1</v>
      </c>
      <c r="E94" s="62" t="str">
        <f t="shared" si="8"/>
        <v>CCL1, STEM1, STEM2, STEM4, CD2, CPSAA5, CE1, CE3, CCEC4</v>
      </c>
      <c r="F94" s="62" t="str">
        <f t="shared" si="9"/>
        <v xml:space="preserve">1.2 Elaborar y contrastar representaciones matemáticas en distintos formatos que ayuden en la búsqueda y elección de estrategias y herramientas, incluidas las tecnológicas, para la resolución de una situación problematizada. </v>
      </c>
      <c r="G94" s="363"/>
      <c r="H94" s="179" t="s">
        <v>2128</v>
      </c>
    </row>
    <row r="95" spans="2:8" ht="90" customHeight="1">
      <c r="B95" s="79" t="s">
        <v>206</v>
      </c>
      <c r="C95" s="62" t="s">
        <v>28</v>
      </c>
      <c r="D95" s="97" t="str">
        <f t="shared" si="10"/>
        <v>2</v>
      </c>
      <c r="E95" s="62" t="str">
        <f t="shared" si="8"/>
        <v>CCL2, STEM1, STEM2, CPSAA5</v>
      </c>
      <c r="F95" s="62" t="str">
        <f t="shared" si="9"/>
        <v xml:space="preserve">2.1 Seleccionar entre diferentes estrategias para resolver un problema, justificando la elección y extrayendo conclusiones. </v>
      </c>
      <c r="G95" s="363"/>
      <c r="H95" s="179" t="s">
        <v>2129</v>
      </c>
    </row>
    <row r="96" spans="2:8" ht="90" customHeight="1">
      <c r="B96" s="79" t="s">
        <v>206</v>
      </c>
      <c r="C96" s="62" t="s">
        <v>28</v>
      </c>
      <c r="D96" s="97" t="str">
        <f t="shared" si="10"/>
        <v>2</v>
      </c>
      <c r="E96" s="62" t="str">
        <f t="shared" si="8"/>
        <v>STEM1, CPSAA4, CE1, CE3</v>
      </c>
      <c r="F96" s="62" t="str">
        <f t="shared" si="9"/>
        <v xml:space="preserve">2.2 Obtener posibles soluciones de un problema, seleccionando entre varias estrategias conocidas de forma autónoma. </v>
      </c>
      <c r="G96" s="363"/>
      <c r="H96" s="179" t="s">
        <v>2130</v>
      </c>
    </row>
    <row r="97" spans="2:8" ht="90" customHeight="1">
      <c r="B97" s="79" t="s">
        <v>206</v>
      </c>
      <c r="C97" s="62" t="s">
        <v>28</v>
      </c>
      <c r="D97" s="97" t="str">
        <f t="shared" si="10"/>
        <v>2</v>
      </c>
      <c r="E97" s="62" t="str">
        <f t="shared" si="8"/>
        <v>CCL2, STEM1, STEM2, CPSAA4, CPSAA5, CE3</v>
      </c>
      <c r="F97" s="62" t="str">
        <f t="shared" si="9"/>
        <v xml:space="preserve">2.3. Comprobar la corrección matemática de las soluciones de un problema y su coherencia en el contexto planteado, reflexionando sobre los resultados y los procedimientos realizados desarrollando el pensamiento crítico. </v>
      </c>
      <c r="G97" s="363"/>
      <c r="H97" s="179" t="s">
        <v>2131</v>
      </c>
    </row>
    <row r="98" spans="2:8" ht="90" customHeight="1">
      <c r="B98" s="79" t="s">
        <v>206</v>
      </c>
      <c r="C98" s="62" t="s">
        <v>28</v>
      </c>
      <c r="D98" s="97" t="str">
        <f t="shared" si="10"/>
        <v>2</v>
      </c>
      <c r="E98" s="62" t="str">
        <f t="shared" si="8"/>
        <v>STEM1, CPSAA5, CE3</v>
      </c>
      <c r="F98" s="62" t="str">
        <f t="shared" si="9"/>
        <v xml:space="preserve">2.4 Utilizar, analizar y elaborar estrategias de cálculo mental aplicándolas a la resolución de problemas. </v>
      </c>
      <c r="G98" s="363"/>
      <c r="H98" s="179" t="s">
        <v>2132</v>
      </c>
    </row>
    <row r="99" spans="2:8" ht="90" customHeight="1">
      <c r="B99" s="79" t="s">
        <v>206</v>
      </c>
      <c r="C99" s="62" t="s">
        <v>28</v>
      </c>
      <c r="D99" s="97" t="str">
        <f t="shared" si="10"/>
        <v>3</v>
      </c>
      <c r="E99" s="62" t="str">
        <f t="shared" si="8"/>
        <v>CCL1, STEM1, STEM2, STEM4, CD1, CD3, CD5, CPSAA5</v>
      </c>
      <c r="F99" s="62" t="str">
        <f t="shared" si="9"/>
        <v xml:space="preserve">3.1 Formular y comprobar conjeturas matemáticas sencillas investigando patrones, propiedades y relaciones de forma guiada. </v>
      </c>
      <c r="G99" s="363"/>
      <c r="H99" s="179" t="s">
        <v>2133</v>
      </c>
    </row>
    <row r="100" spans="2:8" ht="90" customHeight="1">
      <c r="B100" s="79" t="s">
        <v>206</v>
      </c>
      <c r="C100" s="62" t="s">
        <v>28</v>
      </c>
      <c r="D100" s="97" t="str">
        <f t="shared" si="10"/>
        <v>3</v>
      </c>
      <c r="E100" s="62" t="str">
        <f t="shared" si="8"/>
        <v>CCL1, STEM1, STEM2, CD5, CPSAA5, CE3</v>
      </c>
      <c r="F100" s="62" t="str">
        <f t="shared" si="9"/>
        <v xml:space="preserve">3.2 Plantear nuevos problemas sobre situaciones cotidianas que se resuelvan matemáticamente, de manera razonada y argumentada. </v>
      </c>
      <c r="G100" s="363"/>
      <c r="H100" s="179" t="s">
        <v>2134</v>
      </c>
    </row>
    <row r="101" spans="2:8" ht="90" customHeight="1">
      <c r="B101" s="79" t="s">
        <v>206</v>
      </c>
      <c r="C101" s="62" t="s">
        <v>28</v>
      </c>
      <c r="D101" s="97" t="str">
        <f t="shared" si="10"/>
        <v>4</v>
      </c>
      <c r="E101" s="62" t="str">
        <f t="shared" si="8"/>
        <v>STEM1, STEM2, STEM3, STEM4, CD3, CD5, CC2</v>
      </c>
      <c r="F101" s="62" t="str">
        <f t="shared" si="9"/>
        <v xml:space="preserve">4.1 Modelizar diferentes situaciones de la vida cotidiana utilizando, de forma pautada, principios básicos del pensamiento computacional, organizando y descomponiendo información en partes y reconociendo patrones. </v>
      </c>
      <c r="G101" s="363"/>
      <c r="H101" s="179" t="s">
        <v>2135</v>
      </c>
    </row>
    <row r="102" spans="2:8" ht="90" customHeight="1">
      <c r="B102" s="79" t="s">
        <v>206</v>
      </c>
      <c r="C102" s="62" t="s">
        <v>28</v>
      </c>
      <c r="D102" s="97" t="str">
        <f t="shared" si="10"/>
        <v>4</v>
      </c>
      <c r="E102" s="62" t="str">
        <f t="shared" si="8"/>
        <v>STEM1, STEM2, STEM3, CD1, CD2, CD3, CD5, CC2, CE3</v>
      </c>
      <c r="F102" s="62" t="str">
        <f t="shared" si="9"/>
        <v xml:space="preserve">4.2 Emplear herramientas tecnológicas adecuadas en el proceso de creación, la investigación y resolución de problemas, reflexionando sobre los principios básicos del pensamiento computacional. </v>
      </c>
      <c r="G102" s="363"/>
      <c r="H102" s="179" t="s">
        <v>2136</v>
      </c>
    </row>
    <row r="103" spans="2:8" ht="90" customHeight="1">
      <c r="B103" s="79" t="s">
        <v>206</v>
      </c>
      <c r="C103" s="62" t="s">
        <v>28</v>
      </c>
      <c r="D103" s="97" t="str">
        <f t="shared" si="10"/>
        <v>5</v>
      </c>
      <c r="E103" s="62" t="str">
        <f t="shared" si="8"/>
        <v>STEM1, STEM3, CD3, CPSAA4, CC2, CC4</v>
      </c>
      <c r="F103" s="62" t="str">
        <f t="shared" si="9"/>
        <v xml:space="preserve">5.1 Utilizar conexiones entre diferentes elementos matemáticos movilizando conocimientos y experiencias propios. </v>
      </c>
      <c r="G103" s="363"/>
      <c r="H103" s="179" t="s">
        <v>2137</v>
      </c>
    </row>
    <row r="104" spans="2:8" ht="90" customHeight="1">
      <c r="B104" s="79" t="s">
        <v>206</v>
      </c>
      <c r="C104" s="62" t="s">
        <v>28</v>
      </c>
      <c r="D104" s="97" t="str">
        <f t="shared" si="10"/>
        <v>5</v>
      </c>
      <c r="E104" s="62" t="str">
        <f t="shared" si="8"/>
        <v>STEM1, STEM3, CD3, CD5, CPSAA4, CC2, CC4, CCEC1</v>
      </c>
      <c r="F104" s="62" t="str">
        <f t="shared" si="9"/>
        <v xml:space="preserve">5.2. Utilizar las conexiones entre las matemáticas, otras áreas y la vida cotidiana para resolver problemas en contextos no matemáticos. </v>
      </c>
      <c r="G104" s="363"/>
      <c r="H104" s="179" t="s">
        <v>2138</v>
      </c>
    </row>
    <row r="105" spans="2:8" ht="90" customHeight="1">
      <c r="B105" s="79" t="s">
        <v>206</v>
      </c>
      <c r="C105" s="62" t="s">
        <v>28</v>
      </c>
      <c r="D105" s="97" t="str">
        <f t="shared" si="10"/>
        <v>6</v>
      </c>
      <c r="E105" s="62" t="str">
        <f t="shared" si="8"/>
        <v>CCL3, STEM2, STEM4, CD1</v>
      </c>
      <c r="F105" s="62" t="str">
        <f t="shared" si="9"/>
        <v xml:space="preserve">6.1 Interpretar y valorar el lenguaje matemático sencillo presente en la vida cotidiana en diferentes formatos, adquiriendo y analizando el vocabulario apropiado y mostrando la comprensión del mensaje. </v>
      </c>
      <c r="G105" s="363"/>
      <c r="H105" s="179" t="s">
        <v>2139</v>
      </c>
    </row>
    <row r="106" spans="2:8" ht="90" customHeight="1">
      <c r="B106" s="79" t="s">
        <v>206</v>
      </c>
      <c r="C106" s="62" t="s">
        <v>28</v>
      </c>
      <c r="D106" s="97" t="str">
        <f t="shared" si="10"/>
        <v>6</v>
      </c>
      <c r="E106" s="62" t="str">
        <f t="shared" si="8"/>
        <v>CCL1, CCL3, STEM1, STEM2, STEM4, CD1, CD3, CD5, CE3, CCEC4</v>
      </c>
      <c r="F106" s="62" t="str">
        <f t="shared" si="9"/>
        <v xml:space="preserve">6.2 Comunicar y representar en diferentes formatos las conjeturas y procesos matemáticos, utilizando lenguaje matemático adecuado. </v>
      </c>
      <c r="G106" s="363" t="s">
        <v>2307</v>
      </c>
      <c r="H106" s="179" t="s">
        <v>2140</v>
      </c>
    </row>
    <row r="107" spans="2:8" ht="90" customHeight="1">
      <c r="B107" s="79" t="s">
        <v>206</v>
      </c>
      <c r="C107" s="62" t="s">
        <v>28</v>
      </c>
      <c r="D107" s="97" t="str">
        <f t="shared" si="10"/>
        <v>7</v>
      </c>
      <c r="E107" s="62" t="str">
        <f t="shared" si="8"/>
        <v>CCL1, CPSAA1, CPSAA4, CPSAA5, CE2, CCEC3</v>
      </c>
      <c r="F107" s="62" t="str">
        <f t="shared" si="9"/>
        <v xml:space="preserve">7.1 Autorregular las emociones propias y reconocer y gestionar algunas fortalezas y debilidades, desarrollando así la autoconfianza al abordar retos matemáticos. </v>
      </c>
      <c r="G107" s="363"/>
      <c r="H107" s="179" t="s">
        <v>2141</v>
      </c>
    </row>
    <row r="108" spans="2:8" ht="90" customHeight="1">
      <c r="B108" s="79" t="s">
        <v>206</v>
      </c>
      <c r="C108" s="62" t="s">
        <v>28</v>
      </c>
      <c r="D108" s="97" t="str">
        <f t="shared" si="10"/>
        <v>7</v>
      </c>
      <c r="E108" s="62" t="str">
        <f t="shared" si="8"/>
        <v>STEM5, CPSAA1, CPSAA4, CPSAA5, CE3</v>
      </c>
      <c r="F108" s="62" t="str">
        <f t="shared" si="9"/>
        <v xml:space="preserve">7.2 Elegir y fomentar actitudes positivas ante retos matemáticos, tales como la perseverancia, la flexibilidad y la responsabilidad, valorando el error como una oportunidad de aprendizaje y adaptándose a las situaciones de incertidumbre. </v>
      </c>
      <c r="G108" s="363"/>
      <c r="H108" s="180" t="s">
        <v>2142</v>
      </c>
    </row>
    <row r="109" spans="2:8" ht="90" customHeight="1">
      <c r="B109" s="79" t="s">
        <v>206</v>
      </c>
      <c r="C109" s="62" t="s">
        <v>28</v>
      </c>
      <c r="D109" s="97" t="str">
        <f t="shared" si="10"/>
        <v>8</v>
      </c>
      <c r="E109" s="62" t="str">
        <f t="shared" si="8"/>
        <v>CCL1, CCL5, CP3, STEM3, CPSAA3, CC2, CC3, CE3</v>
      </c>
      <c r="F109" s="62" t="str">
        <f t="shared" si="9"/>
        <v xml:space="preserve">8.1 Trabajar en equipo activa, respetuosa y responsablemente, mostrando iniciativa, comunicándose de forma efectiva, valorando la diversidad, mostrando empatía y estableciendo relaciones saludables basadas en el respeto, la tolerancia, la igualdad y la resolución pacífica de conflictos. </v>
      </c>
      <c r="G109" s="363"/>
      <c r="H109" s="181" t="s">
        <v>2143</v>
      </c>
    </row>
    <row r="110" spans="2:8" ht="90" customHeight="1" thickBot="1">
      <c r="B110" s="80" t="s">
        <v>206</v>
      </c>
      <c r="C110" s="52" t="s">
        <v>28</v>
      </c>
      <c r="D110" s="98" t="str">
        <f t="shared" ref="D110" si="11">LEFT(F110)</f>
        <v>8</v>
      </c>
      <c r="E110" s="52" t="str">
        <f t="shared" si="8"/>
        <v>STEM3, CPSAA1, CC2, CC3, CE3</v>
      </c>
      <c r="F110" s="52" t="str">
        <f t="shared" si="9"/>
        <v xml:space="preserve">8.2 Participar activamente y colaborar en el reparto de tareas, asumiendo y respetando las responsabilidades individuales asignadas y empleando estrategias de trabajo en equipo sencillas dirigidas a la consecución de objetivos compartidos. </v>
      </c>
      <c r="G110" s="365"/>
      <c r="H110" s="179" t="s">
        <v>2144</v>
      </c>
    </row>
  </sheetData>
  <sheetProtection algorithmName="SHA-512" hashValue="Dpxp4ikI3VMJrMgtGshQc/SPNv3HA6p3V2bwJE862KYUOBoyquaCJV8ibsE438KhkRNxuWdmiyydJmHXlo6QUQ==" saltValue="RakRQF0770mj2hNK35ixHA==" spinCount="100000" sheet="1" objects="1" scenarios="1" formatCells="0" formatColumns="0" autoFilter="0"/>
  <autoFilter ref="B2:G110" xr:uid="{35473890-83ED-4CCF-A079-1BA501BA5B52}"/>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97AEF4-1468-45DF-9C2E-E1B2BA5B6D99}">
  <sheetPr codeName="Hoja23"/>
  <dimension ref="A1:E428"/>
  <sheetViews>
    <sheetView showGridLines="0" zoomScale="78" zoomScaleNormal="78" workbookViewId="0">
      <selection activeCell="B3" sqref="B3"/>
    </sheetView>
  </sheetViews>
  <sheetFormatPr baseColWidth="10" defaultRowHeight="14.4"/>
  <cols>
    <col min="1" max="1" width="16.109375" style="12" customWidth="1"/>
    <col min="2" max="2" width="20.6640625" customWidth="1"/>
    <col min="3" max="3" width="20.6640625" style="123" customWidth="1"/>
    <col min="4" max="4" width="40.6640625" style="10" customWidth="1"/>
    <col min="5" max="5" width="90.6640625" customWidth="1"/>
  </cols>
  <sheetData>
    <row r="1" spans="1:5" ht="15" thickBot="1"/>
    <row r="2" spans="1:5" s="124" customFormat="1" ht="15" thickBot="1">
      <c r="A2" s="13"/>
      <c r="B2" s="120" t="s">
        <v>0</v>
      </c>
      <c r="C2" s="121" t="s">
        <v>73</v>
      </c>
      <c r="D2" s="147" t="s">
        <v>272</v>
      </c>
      <c r="E2" s="122" t="s">
        <v>75</v>
      </c>
    </row>
    <row r="3" spans="1:5" ht="90" customHeight="1">
      <c r="A3" s="148"/>
      <c r="B3" s="263" t="s">
        <v>22</v>
      </c>
      <c r="C3" s="264" t="s">
        <v>1389</v>
      </c>
      <c r="D3" s="265" t="s">
        <v>1390</v>
      </c>
      <c r="E3" s="266" t="s">
        <v>1391</v>
      </c>
    </row>
    <row r="4" spans="1:5" ht="90" customHeight="1">
      <c r="B4" s="267" t="s">
        <v>22</v>
      </c>
      <c r="C4" s="264" t="s">
        <v>1389</v>
      </c>
      <c r="D4" s="265" t="s">
        <v>1390</v>
      </c>
      <c r="E4" s="269" t="s">
        <v>1392</v>
      </c>
    </row>
    <row r="5" spans="1:5" ht="135" customHeight="1">
      <c r="B5" s="267" t="s">
        <v>22</v>
      </c>
      <c r="C5" s="264" t="s">
        <v>1389</v>
      </c>
      <c r="D5" s="268" t="s">
        <v>1393</v>
      </c>
      <c r="E5" s="269" t="s">
        <v>1394</v>
      </c>
    </row>
    <row r="6" spans="1:5" ht="90" customHeight="1">
      <c r="B6" s="267" t="s">
        <v>22</v>
      </c>
      <c r="C6" s="264" t="s">
        <v>1389</v>
      </c>
      <c r="D6" s="268" t="s">
        <v>1393</v>
      </c>
      <c r="E6" s="269" t="s">
        <v>1395</v>
      </c>
    </row>
    <row r="7" spans="1:5" ht="90" customHeight="1">
      <c r="B7" s="267" t="s">
        <v>22</v>
      </c>
      <c r="C7" s="264" t="s">
        <v>1389</v>
      </c>
      <c r="D7" s="268" t="s">
        <v>1393</v>
      </c>
      <c r="E7" s="269" t="s">
        <v>1396</v>
      </c>
    </row>
    <row r="8" spans="1:5" ht="90" customHeight="1">
      <c r="B8" s="267" t="s">
        <v>22</v>
      </c>
      <c r="C8" s="264" t="s">
        <v>1389</v>
      </c>
      <c r="D8" s="270" t="s">
        <v>1397</v>
      </c>
      <c r="E8" s="269" t="s">
        <v>1398</v>
      </c>
    </row>
    <row r="9" spans="1:5" ht="90" customHeight="1">
      <c r="B9" s="267" t="s">
        <v>22</v>
      </c>
      <c r="C9" s="264" t="s">
        <v>1389</v>
      </c>
      <c r="D9" s="270" t="s">
        <v>1397</v>
      </c>
      <c r="E9" s="269" t="s">
        <v>1399</v>
      </c>
    </row>
    <row r="10" spans="1:5" ht="90" customHeight="1">
      <c r="B10" s="267" t="s">
        <v>22</v>
      </c>
      <c r="C10" s="264" t="s">
        <v>1389</v>
      </c>
      <c r="D10" s="270" t="s">
        <v>1397</v>
      </c>
      <c r="E10" s="269" t="s">
        <v>1400</v>
      </c>
    </row>
    <row r="11" spans="1:5" ht="90" customHeight="1">
      <c r="B11" s="267" t="s">
        <v>22</v>
      </c>
      <c r="C11" s="264" t="s">
        <v>1389</v>
      </c>
      <c r="D11" s="270" t="s">
        <v>1401</v>
      </c>
      <c r="E11" s="269" t="s">
        <v>1402</v>
      </c>
    </row>
    <row r="12" spans="1:5" ht="90" customHeight="1">
      <c r="B12" s="267" t="s">
        <v>22</v>
      </c>
      <c r="C12" s="264" t="s">
        <v>1389</v>
      </c>
      <c r="D12" s="270" t="s">
        <v>1401</v>
      </c>
      <c r="E12" s="269" t="s">
        <v>1403</v>
      </c>
    </row>
    <row r="13" spans="1:5" ht="90" customHeight="1">
      <c r="B13" s="267" t="s">
        <v>22</v>
      </c>
      <c r="C13" s="264" t="s">
        <v>1389</v>
      </c>
      <c r="D13" s="270" t="s">
        <v>1401</v>
      </c>
      <c r="E13" s="269" t="s">
        <v>1404</v>
      </c>
    </row>
    <row r="14" spans="1:5" ht="90" customHeight="1">
      <c r="B14" s="267" t="s">
        <v>22</v>
      </c>
      <c r="C14" s="264" t="s">
        <v>1389</v>
      </c>
      <c r="D14" s="270" t="s">
        <v>1401</v>
      </c>
      <c r="E14" s="269" t="s">
        <v>1405</v>
      </c>
    </row>
    <row r="15" spans="1:5" ht="90" customHeight="1">
      <c r="B15" s="267" t="s">
        <v>22</v>
      </c>
      <c r="C15" s="264" t="s">
        <v>1389</v>
      </c>
      <c r="D15" s="270" t="s">
        <v>1406</v>
      </c>
      <c r="E15" s="269" t="s">
        <v>1407</v>
      </c>
    </row>
    <row r="16" spans="1:5" ht="90" customHeight="1">
      <c r="B16" s="267" t="s">
        <v>22</v>
      </c>
      <c r="C16" s="264" t="s">
        <v>1389</v>
      </c>
      <c r="D16" s="270" t="s">
        <v>1406</v>
      </c>
      <c r="E16" s="269" t="s">
        <v>1408</v>
      </c>
    </row>
    <row r="17" spans="2:5" ht="90" customHeight="1">
      <c r="B17" s="267" t="s">
        <v>22</v>
      </c>
      <c r="C17" s="270" t="s">
        <v>1409</v>
      </c>
      <c r="D17" s="268" t="s">
        <v>1410</v>
      </c>
      <c r="E17" s="269" t="s">
        <v>1411</v>
      </c>
    </row>
    <row r="18" spans="2:5" ht="90" customHeight="1">
      <c r="B18" s="267" t="s">
        <v>22</v>
      </c>
      <c r="C18" s="270" t="s">
        <v>1409</v>
      </c>
      <c r="D18" s="268" t="s">
        <v>1410</v>
      </c>
      <c r="E18" s="269" t="s">
        <v>1412</v>
      </c>
    </row>
    <row r="19" spans="2:5" ht="90" customHeight="1">
      <c r="B19" s="267" t="s">
        <v>22</v>
      </c>
      <c r="C19" s="270" t="s">
        <v>1409</v>
      </c>
      <c r="D19" s="268" t="s">
        <v>1410</v>
      </c>
      <c r="E19" s="269" t="s">
        <v>1413</v>
      </c>
    </row>
    <row r="20" spans="2:5" ht="90" customHeight="1">
      <c r="B20" s="267" t="s">
        <v>22</v>
      </c>
      <c r="C20" s="270" t="s">
        <v>1409</v>
      </c>
      <c r="D20" s="268" t="s">
        <v>1410</v>
      </c>
      <c r="E20" s="269" t="s">
        <v>1414</v>
      </c>
    </row>
    <row r="21" spans="2:5" ht="90" customHeight="1">
      <c r="B21" s="267" t="s">
        <v>22</v>
      </c>
      <c r="C21" s="270" t="s">
        <v>1409</v>
      </c>
      <c r="D21" s="268" t="s">
        <v>1415</v>
      </c>
      <c r="E21" s="269" t="s">
        <v>1416</v>
      </c>
    </row>
    <row r="22" spans="2:5" ht="90" customHeight="1">
      <c r="B22" s="267" t="s">
        <v>22</v>
      </c>
      <c r="C22" s="270" t="s">
        <v>1409</v>
      </c>
      <c r="D22" s="268" t="s">
        <v>1415</v>
      </c>
      <c r="E22" s="269" t="s">
        <v>1417</v>
      </c>
    </row>
    <row r="23" spans="2:5" ht="90" customHeight="1">
      <c r="B23" s="267" t="s">
        <v>22</v>
      </c>
      <c r="C23" s="270" t="s">
        <v>1409</v>
      </c>
      <c r="D23" s="268" t="s">
        <v>1418</v>
      </c>
      <c r="E23" s="269" t="s">
        <v>1419</v>
      </c>
    </row>
    <row r="24" spans="2:5" ht="90" customHeight="1">
      <c r="B24" s="267" t="s">
        <v>22</v>
      </c>
      <c r="C24" s="270" t="s">
        <v>1409</v>
      </c>
      <c r="D24" s="268" t="s">
        <v>1418</v>
      </c>
      <c r="E24" s="269" t="s">
        <v>1420</v>
      </c>
    </row>
    <row r="25" spans="2:5" ht="90" customHeight="1">
      <c r="B25" s="267" t="s">
        <v>22</v>
      </c>
      <c r="C25" s="270" t="s">
        <v>1421</v>
      </c>
      <c r="D25" s="268" t="s">
        <v>1422</v>
      </c>
      <c r="E25" s="269" t="s">
        <v>1423</v>
      </c>
    </row>
    <row r="26" spans="2:5" ht="90" customHeight="1">
      <c r="B26" s="267" t="s">
        <v>22</v>
      </c>
      <c r="C26" s="270" t="s">
        <v>1421</v>
      </c>
      <c r="D26" s="268" t="s">
        <v>1422</v>
      </c>
      <c r="E26" s="269" t="s">
        <v>1424</v>
      </c>
    </row>
    <row r="27" spans="2:5" ht="90" customHeight="1">
      <c r="B27" s="267" t="s">
        <v>22</v>
      </c>
      <c r="C27" s="270" t="s">
        <v>1421</v>
      </c>
      <c r="D27" s="268" t="s">
        <v>1422</v>
      </c>
      <c r="E27" s="269" t="s">
        <v>1425</v>
      </c>
    </row>
    <row r="28" spans="2:5" ht="90" customHeight="1">
      <c r="B28" s="267" t="s">
        <v>22</v>
      </c>
      <c r="C28" s="270" t="s">
        <v>1421</v>
      </c>
      <c r="D28" s="268" t="s">
        <v>1422</v>
      </c>
      <c r="E28" s="269" t="s">
        <v>1426</v>
      </c>
    </row>
    <row r="29" spans="2:5" ht="90" customHeight="1">
      <c r="B29" s="267" t="s">
        <v>22</v>
      </c>
      <c r="C29" s="270" t="s">
        <v>1421</v>
      </c>
      <c r="D29" s="268" t="s">
        <v>1427</v>
      </c>
      <c r="E29" s="269" t="s">
        <v>1428</v>
      </c>
    </row>
    <row r="30" spans="2:5" ht="90" customHeight="1">
      <c r="B30" s="267" t="s">
        <v>22</v>
      </c>
      <c r="C30" s="270" t="s">
        <v>1421</v>
      </c>
      <c r="D30" s="268" t="s">
        <v>1427</v>
      </c>
      <c r="E30" s="269" t="s">
        <v>1429</v>
      </c>
    </row>
    <row r="31" spans="2:5" ht="90" customHeight="1">
      <c r="B31" s="267" t="s">
        <v>22</v>
      </c>
      <c r="C31" s="270" t="s">
        <v>1421</v>
      </c>
      <c r="D31" s="268" t="s">
        <v>1430</v>
      </c>
      <c r="E31" s="269" t="s">
        <v>1431</v>
      </c>
    </row>
    <row r="32" spans="2:5" ht="90" customHeight="1">
      <c r="B32" s="267" t="s">
        <v>22</v>
      </c>
      <c r="C32" s="270" t="s">
        <v>1421</v>
      </c>
      <c r="D32" s="268" t="s">
        <v>1430</v>
      </c>
      <c r="E32" s="269" t="s">
        <v>1432</v>
      </c>
    </row>
    <row r="33" spans="2:5" ht="90" customHeight="1">
      <c r="B33" s="267" t="s">
        <v>22</v>
      </c>
      <c r="C33" s="270" t="s">
        <v>1421</v>
      </c>
      <c r="D33" s="268" t="s">
        <v>1430</v>
      </c>
      <c r="E33" s="269" t="s">
        <v>1433</v>
      </c>
    </row>
    <row r="34" spans="2:5" ht="90" customHeight="1">
      <c r="B34" s="267" t="s">
        <v>22</v>
      </c>
      <c r="C34" s="270" t="s">
        <v>1421</v>
      </c>
      <c r="D34" s="268" t="s">
        <v>1430</v>
      </c>
      <c r="E34" s="269" t="s">
        <v>1434</v>
      </c>
    </row>
    <row r="35" spans="2:5" ht="90" customHeight="1">
      <c r="B35" s="267" t="s">
        <v>22</v>
      </c>
      <c r="C35" s="270" t="s">
        <v>1435</v>
      </c>
      <c r="D35" s="268" t="s">
        <v>1436</v>
      </c>
      <c r="E35" s="269" t="s">
        <v>1437</v>
      </c>
    </row>
    <row r="36" spans="2:5" ht="90" customHeight="1">
      <c r="B36" s="267" t="s">
        <v>22</v>
      </c>
      <c r="C36" s="270" t="s">
        <v>1435</v>
      </c>
      <c r="D36" s="268" t="s">
        <v>1438</v>
      </c>
      <c r="E36" s="269" t="s">
        <v>1439</v>
      </c>
    </row>
    <row r="37" spans="2:5" ht="90" customHeight="1">
      <c r="B37" s="267" t="s">
        <v>22</v>
      </c>
      <c r="C37" s="270" t="s">
        <v>1435</v>
      </c>
      <c r="D37" s="268" t="s">
        <v>1438</v>
      </c>
      <c r="E37" s="269" t="s">
        <v>1440</v>
      </c>
    </row>
    <row r="38" spans="2:5" ht="90" customHeight="1">
      <c r="B38" s="267" t="s">
        <v>22</v>
      </c>
      <c r="C38" s="270" t="s">
        <v>1435</v>
      </c>
      <c r="D38" s="268" t="s">
        <v>1438</v>
      </c>
      <c r="E38" s="269" t="s">
        <v>1441</v>
      </c>
    </row>
    <row r="39" spans="2:5" ht="90" customHeight="1">
      <c r="B39" s="267" t="s">
        <v>22</v>
      </c>
      <c r="C39" s="270" t="s">
        <v>1435</v>
      </c>
      <c r="D39" s="268" t="s">
        <v>1438</v>
      </c>
      <c r="E39" s="269" t="s">
        <v>1442</v>
      </c>
    </row>
    <row r="40" spans="2:5" ht="90" customHeight="1">
      <c r="B40" s="267" t="s">
        <v>22</v>
      </c>
      <c r="C40" s="270" t="s">
        <v>1435</v>
      </c>
      <c r="D40" s="268" t="s">
        <v>1438</v>
      </c>
      <c r="E40" s="269" t="s">
        <v>1443</v>
      </c>
    </row>
    <row r="41" spans="2:5" ht="90" customHeight="1">
      <c r="B41" s="267" t="s">
        <v>22</v>
      </c>
      <c r="C41" s="270" t="s">
        <v>1435</v>
      </c>
      <c r="D41" s="268" t="s">
        <v>1444</v>
      </c>
      <c r="E41" s="269" t="s">
        <v>1445</v>
      </c>
    </row>
    <row r="42" spans="2:5" ht="90" customHeight="1">
      <c r="B42" s="267" t="s">
        <v>22</v>
      </c>
      <c r="C42" s="270" t="s">
        <v>1435</v>
      </c>
      <c r="D42" s="268" t="s">
        <v>1444</v>
      </c>
      <c r="E42" s="269" t="s">
        <v>1446</v>
      </c>
    </row>
    <row r="43" spans="2:5" ht="90" customHeight="1">
      <c r="B43" s="267" t="s">
        <v>22</v>
      </c>
      <c r="C43" s="270" t="s">
        <v>1435</v>
      </c>
      <c r="D43" s="268" t="s">
        <v>1444</v>
      </c>
      <c r="E43" s="269" t="s">
        <v>1447</v>
      </c>
    </row>
    <row r="44" spans="2:5" ht="90" customHeight="1">
      <c r="B44" s="267" t="s">
        <v>22</v>
      </c>
      <c r="C44" s="270" t="s">
        <v>1435</v>
      </c>
      <c r="D44" s="268" t="s">
        <v>1448</v>
      </c>
      <c r="E44" s="269" t="s">
        <v>1449</v>
      </c>
    </row>
    <row r="45" spans="2:5" ht="90" customHeight="1">
      <c r="B45" s="267" t="s">
        <v>22</v>
      </c>
      <c r="C45" s="270" t="s">
        <v>1435</v>
      </c>
      <c r="D45" s="268" t="s">
        <v>1448</v>
      </c>
      <c r="E45" s="269" t="s">
        <v>1450</v>
      </c>
    </row>
    <row r="46" spans="2:5" ht="90" customHeight="1">
      <c r="B46" s="267" t="s">
        <v>22</v>
      </c>
      <c r="C46" s="270" t="s">
        <v>1435</v>
      </c>
      <c r="D46" s="268" t="s">
        <v>1448</v>
      </c>
      <c r="E46" s="269" t="s">
        <v>1451</v>
      </c>
    </row>
    <row r="47" spans="2:5" ht="90" customHeight="1">
      <c r="B47" s="267" t="s">
        <v>22</v>
      </c>
      <c r="C47" s="270" t="s">
        <v>1452</v>
      </c>
      <c r="D47" s="268" t="s">
        <v>1453</v>
      </c>
      <c r="E47" s="269" t="s">
        <v>1454</v>
      </c>
    </row>
    <row r="48" spans="2:5" ht="90" customHeight="1">
      <c r="B48" s="267" t="s">
        <v>22</v>
      </c>
      <c r="C48" s="270" t="s">
        <v>1452</v>
      </c>
      <c r="D48" s="268" t="s">
        <v>1453</v>
      </c>
      <c r="E48" s="269" t="s">
        <v>1455</v>
      </c>
    </row>
    <row r="49" spans="2:5" ht="90" customHeight="1">
      <c r="B49" s="267" t="s">
        <v>22</v>
      </c>
      <c r="C49" s="270" t="s">
        <v>1452</v>
      </c>
      <c r="D49" s="268" t="s">
        <v>1453</v>
      </c>
      <c r="E49" s="269" t="s">
        <v>1456</v>
      </c>
    </row>
    <row r="50" spans="2:5" ht="90" customHeight="1">
      <c r="B50" s="267" t="s">
        <v>22</v>
      </c>
      <c r="C50" s="270" t="s">
        <v>1452</v>
      </c>
      <c r="D50" s="268" t="s">
        <v>1453</v>
      </c>
      <c r="E50" s="269" t="s">
        <v>1457</v>
      </c>
    </row>
    <row r="51" spans="2:5" ht="90" customHeight="1">
      <c r="B51" s="267" t="s">
        <v>22</v>
      </c>
      <c r="C51" s="270" t="s">
        <v>1458</v>
      </c>
      <c r="D51" s="268" t="s">
        <v>1459</v>
      </c>
      <c r="E51" s="269" t="s">
        <v>1460</v>
      </c>
    </row>
    <row r="52" spans="2:5" ht="90" customHeight="1">
      <c r="B52" s="267" t="s">
        <v>22</v>
      </c>
      <c r="C52" s="270" t="s">
        <v>1458</v>
      </c>
      <c r="D52" s="268" t="s">
        <v>1459</v>
      </c>
      <c r="E52" s="269" t="s">
        <v>1461</v>
      </c>
    </row>
    <row r="53" spans="2:5" ht="90" customHeight="1">
      <c r="B53" s="267" t="s">
        <v>22</v>
      </c>
      <c r="C53" s="270" t="s">
        <v>1458</v>
      </c>
      <c r="D53" s="268" t="s">
        <v>1459</v>
      </c>
      <c r="E53" s="269" t="s">
        <v>1462</v>
      </c>
    </row>
    <row r="54" spans="2:5" ht="90" customHeight="1">
      <c r="B54" s="267" t="s">
        <v>22</v>
      </c>
      <c r="C54" s="270" t="s">
        <v>1458</v>
      </c>
      <c r="D54" s="268" t="s">
        <v>1463</v>
      </c>
      <c r="E54" s="269" t="s">
        <v>1464</v>
      </c>
    </row>
    <row r="55" spans="2:5" ht="90" customHeight="1">
      <c r="B55" s="267" t="s">
        <v>22</v>
      </c>
      <c r="C55" s="270" t="s">
        <v>1458</v>
      </c>
      <c r="D55" s="268" t="s">
        <v>1463</v>
      </c>
      <c r="E55" s="269" t="s">
        <v>1465</v>
      </c>
    </row>
    <row r="56" spans="2:5" ht="90" customHeight="1">
      <c r="B56" s="267" t="s">
        <v>22</v>
      </c>
      <c r="C56" s="270" t="s">
        <v>1458</v>
      </c>
      <c r="D56" s="268" t="s">
        <v>1463</v>
      </c>
      <c r="E56" s="269" t="s">
        <v>1466</v>
      </c>
    </row>
    <row r="57" spans="2:5" ht="90" customHeight="1">
      <c r="B57" s="125" t="s">
        <v>72</v>
      </c>
      <c r="C57" s="126" t="s">
        <v>1389</v>
      </c>
      <c r="D57" s="127" t="s">
        <v>1390</v>
      </c>
      <c r="E57" s="128" t="s">
        <v>1550</v>
      </c>
    </row>
    <row r="58" spans="2:5" ht="90" customHeight="1">
      <c r="B58" s="125" t="s">
        <v>72</v>
      </c>
      <c r="C58" s="126" t="s">
        <v>1389</v>
      </c>
      <c r="D58" s="127" t="s">
        <v>1390</v>
      </c>
      <c r="E58" s="128" t="s">
        <v>1551</v>
      </c>
    </row>
    <row r="59" spans="2:5" ht="91.2" customHeight="1">
      <c r="B59" s="125" t="s">
        <v>72</v>
      </c>
      <c r="C59" s="126" t="s">
        <v>1389</v>
      </c>
      <c r="D59" s="127" t="s">
        <v>1393</v>
      </c>
      <c r="E59" s="128" t="s">
        <v>1555</v>
      </c>
    </row>
    <row r="60" spans="2:5" ht="90" customHeight="1">
      <c r="B60" s="125" t="s">
        <v>72</v>
      </c>
      <c r="C60" s="126" t="s">
        <v>1389</v>
      </c>
      <c r="D60" s="127" t="s">
        <v>1393</v>
      </c>
      <c r="E60" s="128" t="s">
        <v>1556</v>
      </c>
    </row>
    <row r="61" spans="2:5" ht="90" customHeight="1">
      <c r="B61" s="125" t="s">
        <v>72</v>
      </c>
      <c r="C61" s="126" t="s">
        <v>1389</v>
      </c>
      <c r="D61" s="127" t="s">
        <v>1393</v>
      </c>
      <c r="E61" s="128" t="s">
        <v>1557</v>
      </c>
    </row>
    <row r="62" spans="2:5" ht="90" customHeight="1">
      <c r="B62" s="125" t="s">
        <v>72</v>
      </c>
      <c r="C62" s="126" t="s">
        <v>1389</v>
      </c>
      <c r="D62" s="127" t="s">
        <v>1393</v>
      </c>
      <c r="E62" s="128" t="s">
        <v>1558</v>
      </c>
    </row>
    <row r="63" spans="2:5" ht="90" customHeight="1">
      <c r="B63" s="125" t="s">
        <v>72</v>
      </c>
      <c r="C63" s="126" t="s">
        <v>1389</v>
      </c>
      <c r="D63" s="126" t="s">
        <v>1397</v>
      </c>
      <c r="E63" s="128" t="s">
        <v>1559</v>
      </c>
    </row>
    <row r="64" spans="2:5" ht="90" customHeight="1">
      <c r="B64" s="125" t="s">
        <v>72</v>
      </c>
      <c r="C64" s="126" t="s">
        <v>1389</v>
      </c>
      <c r="D64" s="126" t="s">
        <v>1397</v>
      </c>
      <c r="E64" s="128" t="s">
        <v>1560</v>
      </c>
    </row>
    <row r="65" spans="2:5" ht="90" customHeight="1">
      <c r="B65" s="125" t="s">
        <v>72</v>
      </c>
      <c r="C65" s="126" t="s">
        <v>1389</v>
      </c>
      <c r="D65" s="126" t="s">
        <v>1397</v>
      </c>
      <c r="E65" s="128" t="s">
        <v>1561</v>
      </c>
    </row>
    <row r="66" spans="2:5" ht="90" customHeight="1">
      <c r="B66" s="125" t="s">
        <v>72</v>
      </c>
      <c r="C66" s="126" t="s">
        <v>1389</v>
      </c>
      <c r="D66" s="126" t="s">
        <v>1401</v>
      </c>
      <c r="E66" s="128" t="s">
        <v>1562</v>
      </c>
    </row>
    <row r="67" spans="2:5" ht="90" customHeight="1">
      <c r="B67" s="125" t="s">
        <v>72</v>
      </c>
      <c r="C67" s="126" t="s">
        <v>1389</v>
      </c>
      <c r="D67" s="126" t="s">
        <v>1401</v>
      </c>
      <c r="E67" s="128" t="s">
        <v>1403</v>
      </c>
    </row>
    <row r="68" spans="2:5" ht="90" customHeight="1">
      <c r="B68" s="125" t="s">
        <v>72</v>
      </c>
      <c r="C68" s="126" t="s">
        <v>1389</v>
      </c>
      <c r="D68" s="126" t="s">
        <v>1401</v>
      </c>
      <c r="E68" s="128" t="s">
        <v>1563</v>
      </c>
    </row>
    <row r="69" spans="2:5" ht="90" customHeight="1">
      <c r="B69" s="125" t="s">
        <v>72</v>
      </c>
      <c r="C69" s="126" t="s">
        <v>1389</v>
      </c>
      <c r="D69" s="126" t="s">
        <v>1401</v>
      </c>
      <c r="E69" s="128" t="s">
        <v>1564</v>
      </c>
    </row>
    <row r="70" spans="2:5" ht="90" customHeight="1">
      <c r="B70" s="125" t="s">
        <v>72</v>
      </c>
      <c r="C70" s="126" t="s">
        <v>1389</v>
      </c>
      <c r="D70" s="126" t="s">
        <v>1401</v>
      </c>
      <c r="E70" s="128" t="s">
        <v>1565</v>
      </c>
    </row>
    <row r="71" spans="2:5" ht="90" customHeight="1">
      <c r="B71" s="125" t="s">
        <v>72</v>
      </c>
      <c r="C71" s="126" t="s">
        <v>1389</v>
      </c>
      <c r="D71" s="126" t="s">
        <v>1406</v>
      </c>
      <c r="E71" s="128" t="s">
        <v>1584</v>
      </c>
    </row>
    <row r="72" spans="2:5" ht="90" customHeight="1">
      <c r="B72" s="125" t="s">
        <v>72</v>
      </c>
      <c r="C72" s="126" t="s">
        <v>1389</v>
      </c>
      <c r="D72" s="126" t="s">
        <v>1406</v>
      </c>
      <c r="E72" s="128" t="s">
        <v>1408</v>
      </c>
    </row>
    <row r="73" spans="2:5" ht="90" customHeight="1">
      <c r="B73" s="125" t="s">
        <v>72</v>
      </c>
      <c r="C73" s="126" t="s">
        <v>1409</v>
      </c>
      <c r="D73" s="126" t="s">
        <v>1410</v>
      </c>
      <c r="E73" s="128" t="s">
        <v>1603</v>
      </c>
    </row>
    <row r="74" spans="2:5" ht="90" customHeight="1">
      <c r="B74" s="125" t="s">
        <v>72</v>
      </c>
      <c r="C74" s="126" t="s">
        <v>1409</v>
      </c>
      <c r="D74" s="126" t="s">
        <v>1410</v>
      </c>
      <c r="E74" s="128" t="s">
        <v>1604</v>
      </c>
    </row>
    <row r="75" spans="2:5" ht="90" customHeight="1">
      <c r="B75" s="125" t="s">
        <v>72</v>
      </c>
      <c r="C75" s="126" t="s">
        <v>1409</v>
      </c>
      <c r="D75" s="127" t="s">
        <v>1410</v>
      </c>
      <c r="E75" s="128" t="s">
        <v>1605</v>
      </c>
    </row>
    <row r="76" spans="2:5" ht="90" customHeight="1">
      <c r="B76" s="125" t="s">
        <v>72</v>
      </c>
      <c r="C76" s="126" t="s">
        <v>1409</v>
      </c>
      <c r="D76" s="127" t="s">
        <v>1410</v>
      </c>
      <c r="E76" s="128" t="s">
        <v>1414</v>
      </c>
    </row>
    <row r="77" spans="2:5" ht="90" customHeight="1">
      <c r="B77" s="125" t="s">
        <v>72</v>
      </c>
      <c r="C77" s="126" t="s">
        <v>1409</v>
      </c>
      <c r="D77" s="127" t="s">
        <v>1415</v>
      </c>
      <c r="E77" s="128" t="s">
        <v>1615</v>
      </c>
    </row>
    <row r="78" spans="2:5" ht="90" customHeight="1">
      <c r="B78" s="125" t="str">
        <f>B77</f>
        <v>2º</v>
      </c>
      <c r="C78" s="126" t="s">
        <v>1409</v>
      </c>
      <c r="D78" s="127" t="s">
        <v>1415</v>
      </c>
      <c r="E78" s="128" t="s">
        <v>1616</v>
      </c>
    </row>
    <row r="79" spans="2:5" ht="90" customHeight="1">
      <c r="B79" s="125" t="str">
        <f t="shared" ref="B79:B98" si="0">B78</f>
        <v>2º</v>
      </c>
      <c r="C79" s="126" t="s">
        <v>1409</v>
      </c>
      <c r="D79" s="127" t="s">
        <v>1415</v>
      </c>
      <c r="E79" s="128" t="s">
        <v>1617</v>
      </c>
    </row>
    <row r="80" spans="2:5" ht="90" customHeight="1">
      <c r="B80" s="125" t="str">
        <f t="shared" si="0"/>
        <v>2º</v>
      </c>
      <c r="C80" s="126" t="s">
        <v>1409</v>
      </c>
      <c r="D80" s="127" t="s">
        <v>1415</v>
      </c>
      <c r="E80" s="128" t="s">
        <v>1618</v>
      </c>
    </row>
    <row r="81" spans="2:5" ht="90" customHeight="1">
      <c r="B81" s="125" t="str">
        <f t="shared" si="0"/>
        <v>2º</v>
      </c>
      <c r="C81" s="126" t="s">
        <v>1409</v>
      </c>
      <c r="D81" s="127" t="s">
        <v>1418</v>
      </c>
      <c r="E81" s="128" t="s">
        <v>1419</v>
      </c>
    </row>
    <row r="82" spans="2:5" ht="90" customHeight="1">
      <c r="B82" s="125" t="str">
        <f t="shared" si="0"/>
        <v>2º</v>
      </c>
      <c r="C82" s="126" t="s">
        <v>1409</v>
      </c>
      <c r="D82" s="127" t="s">
        <v>1418</v>
      </c>
      <c r="E82" s="128" t="s">
        <v>1628</v>
      </c>
    </row>
    <row r="83" spans="2:5" ht="90" customHeight="1">
      <c r="B83" s="125" t="str">
        <f t="shared" si="0"/>
        <v>2º</v>
      </c>
      <c r="C83" s="126" t="s">
        <v>1421</v>
      </c>
      <c r="D83" s="127" t="s">
        <v>1422</v>
      </c>
      <c r="E83" s="128" t="s">
        <v>1635</v>
      </c>
    </row>
    <row r="84" spans="2:5" ht="90" customHeight="1">
      <c r="B84" s="125" t="str">
        <f t="shared" si="0"/>
        <v>2º</v>
      </c>
      <c r="C84" s="126" t="s">
        <v>1421</v>
      </c>
      <c r="D84" s="127" t="s">
        <v>1422</v>
      </c>
      <c r="E84" s="128" t="s">
        <v>1636</v>
      </c>
    </row>
    <row r="85" spans="2:5" ht="90" customHeight="1">
      <c r="B85" s="125" t="str">
        <f t="shared" si="0"/>
        <v>2º</v>
      </c>
      <c r="C85" s="126" t="s">
        <v>1421</v>
      </c>
      <c r="D85" s="127" t="s">
        <v>1422</v>
      </c>
      <c r="E85" s="128" t="s">
        <v>1637</v>
      </c>
    </row>
    <row r="86" spans="2:5" ht="90" customHeight="1">
      <c r="B86" s="125" t="str">
        <f t="shared" si="0"/>
        <v>2º</v>
      </c>
      <c r="C86" s="126" t="s">
        <v>1421</v>
      </c>
      <c r="D86" s="127" t="s">
        <v>1422</v>
      </c>
      <c r="E86" s="128" t="s">
        <v>1426</v>
      </c>
    </row>
    <row r="87" spans="2:5" ht="90" customHeight="1">
      <c r="B87" s="125" t="str">
        <f t="shared" si="0"/>
        <v>2º</v>
      </c>
      <c r="C87" s="126" t="s">
        <v>1421</v>
      </c>
      <c r="D87" s="127" t="s">
        <v>1638</v>
      </c>
      <c r="E87" s="128" t="s">
        <v>1639</v>
      </c>
    </row>
    <row r="88" spans="2:5" ht="90" customHeight="1">
      <c r="B88" s="125" t="str">
        <f t="shared" si="0"/>
        <v>2º</v>
      </c>
      <c r="C88" s="126" t="s">
        <v>1421</v>
      </c>
      <c r="D88" s="127" t="s">
        <v>1638</v>
      </c>
      <c r="E88" s="128" t="s">
        <v>1640</v>
      </c>
    </row>
    <row r="89" spans="2:5" ht="90" customHeight="1">
      <c r="B89" s="125" t="str">
        <f t="shared" si="0"/>
        <v>2º</v>
      </c>
      <c r="C89" s="126" t="s">
        <v>1421</v>
      </c>
      <c r="D89" s="127" t="s">
        <v>1430</v>
      </c>
      <c r="E89" s="128" t="s">
        <v>1431</v>
      </c>
    </row>
    <row r="90" spans="2:5" ht="90" customHeight="1">
      <c r="B90" s="125" t="str">
        <f t="shared" si="0"/>
        <v>2º</v>
      </c>
      <c r="C90" s="126" t="s">
        <v>1421</v>
      </c>
      <c r="D90" s="127" t="s">
        <v>1430</v>
      </c>
      <c r="E90" s="128" t="s">
        <v>1432</v>
      </c>
    </row>
    <row r="91" spans="2:5" ht="90" customHeight="1">
      <c r="B91" s="125" t="str">
        <f t="shared" si="0"/>
        <v>2º</v>
      </c>
      <c r="C91" s="126" t="s">
        <v>1421</v>
      </c>
      <c r="D91" s="127" t="s">
        <v>1430</v>
      </c>
      <c r="E91" s="128" t="s">
        <v>1652</v>
      </c>
    </row>
    <row r="92" spans="2:5" ht="90" customHeight="1">
      <c r="B92" s="125" t="str">
        <f t="shared" si="0"/>
        <v>2º</v>
      </c>
      <c r="C92" s="126" t="s">
        <v>1421</v>
      </c>
      <c r="D92" s="127" t="s">
        <v>1430</v>
      </c>
      <c r="E92" s="128" t="s">
        <v>1653</v>
      </c>
    </row>
    <row r="93" spans="2:5" ht="90" customHeight="1">
      <c r="B93" s="125" t="str">
        <f t="shared" si="0"/>
        <v>2º</v>
      </c>
      <c r="C93" s="126" t="s">
        <v>1421</v>
      </c>
      <c r="D93" s="127" t="s">
        <v>1430</v>
      </c>
      <c r="E93" s="128" t="s">
        <v>1654</v>
      </c>
    </row>
    <row r="94" spans="2:5" ht="90" customHeight="1">
      <c r="B94" s="125" t="str">
        <f t="shared" si="0"/>
        <v>2º</v>
      </c>
      <c r="C94" s="126" t="s">
        <v>1421</v>
      </c>
      <c r="D94" s="127" t="s">
        <v>1430</v>
      </c>
      <c r="E94" s="128" t="s">
        <v>1655</v>
      </c>
    </row>
    <row r="95" spans="2:5" ht="90" customHeight="1">
      <c r="B95" s="125" t="str">
        <f t="shared" si="0"/>
        <v>2º</v>
      </c>
      <c r="C95" s="126" t="s">
        <v>1435</v>
      </c>
      <c r="D95" s="127" t="s">
        <v>1436</v>
      </c>
      <c r="E95" s="128" t="s">
        <v>1437</v>
      </c>
    </row>
    <row r="96" spans="2:5" ht="90" customHeight="1">
      <c r="B96" s="125" t="str">
        <f t="shared" si="0"/>
        <v>2º</v>
      </c>
      <c r="C96" s="126" t="s">
        <v>1435</v>
      </c>
      <c r="D96" s="127" t="s">
        <v>1438</v>
      </c>
      <c r="E96" s="128" t="s">
        <v>1439</v>
      </c>
    </row>
    <row r="97" spans="2:5" ht="90" customHeight="1">
      <c r="B97" s="125" t="str">
        <f t="shared" si="0"/>
        <v>2º</v>
      </c>
      <c r="C97" s="126" t="s">
        <v>1435</v>
      </c>
      <c r="D97" s="127" t="s">
        <v>1438</v>
      </c>
      <c r="E97" s="128" t="s">
        <v>1662</v>
      </c>
    </row>
    <row r="98" spans="2:5" ht="90" customHeight="1">
      <c r="B98" s="125" t="str">
        <f t="shared" si="0"/>
        <v>2º</v>
      </c>
      <c r="C98" s="126" t="s">
        <v>1435</v>
      </c>
      <c r="D98" s="127" t="s">
        <v>1438</v>
      </c>
      <c r="E98" s="128" t="s">
        <v>1442</v>
      </c>
    </row>
    <row r="99" spans="2:5" ht="90" customHeight="1">
      <c r="B99" s="125" t="s">
        <v>72</v>
      </c>
      <c r="C99" s="126" t="s">
        <v>1435</v>
      </c>
      <c r="D99" s="127" t="s">
        <v>1438</v>
      </c>
      <c r="E99" s="128" t="s">
        <v>1663</v>
      </c>
    </row>
    <row r="100" spans="2:5" ht="90" customHeight="1">
      <c r="B100" s="125" t="s">
        <v>72</v>
      </c>
      <c r="C100" s="126" t="s">
        <v>1435</v>
      </c>
      <c r="D100" s="127" t="s">
        <v>1438</v>
      </c>
      <c r="E100" s="128" t="s">
        <v>1664</v>
      </c>
    </row>
    <row r="101" spans="2:5" ht="90" customHeight="1">
      <c r="B101" s="125" t="s">
        <v>72</v>
      </c>
      <c r="C101" s="126" t="s">
        <v>1435</v>
      </c>
      <c r="D101" s="127" t="s">
        <v>1444</v>
      </c>
      <c r="E101" s="128" t="s">
        <v>1683</v>
      </c>
    </row>
    <row r="102" spans="2:5" ht="90" customHeight="1">
      <c r="B102" s="125" t="str">
        <f t="shared" ref="B102:B114" si="1">B101</f>
        <v>2º</v>
      </c>
      <c r="C102" s="126" t="s">
        <v>1435</v>
      </c>
      <c r="D102" s="127" t="s">
        <v>1444</v>
      </c>
      <c r="E102" s="128" t="s">
        <v>1447</v>
      </c>
    </row>
    <row r="103" spans="2:5" ht="90" customHeight="1">
      <c r="B103" s="125" t="str">
        <f t="shared" si="1"/>
        <v>2º</v>
      </c>
      <c r="C103" s="126" t="s">
        <v>1435</v>
      </c>
      <c r="D103" s="127" t="s">
        <v>1448</v>
      </c>
      <c r="E103" s="128" t="s">
        <v>1684</v>
      </c>
    </row>
    <row r="104" spans="2:5" ht="90" customHeight="1">
      <c r="B104" s="125" t="str">
        <f t="shared" si="1"/>
        <v>2º</v>
      </c>
      <c r="C104" s="126" t="s">
        <v>1435</v>
      </c>
      <c r="D104" s="127" t="s">
        <v>1448</v>
      </c>
      <c r="E104" s="128" t="s">
        <v>1685</v>
      </c>
    </row>
    <row r="105" spans="2:5" ht="90" customHeight="1">
      <c r="B105" s="125" t="str">
        <f t="shared" si="1"/>
        <v>2º</v>
      </c>
      <c r="C105" s="126" t="s">
        <v>1435</v>
      </c>
      <c r="D105" s="127" t="s">
        <v>1448</v>
      </c>
      <c r="E105" s="128" t="s">
        <v>1686</v>
      </c>
    </row>
    <row r="106" spans="2:5" ht="90" customHeight="1">
      <c r="B106" s="125" t="str">
        <f t="shared" si="1"/>
        <v>2º</v>
      </c>
      <c r="C106" s="126" t="s">
        <v>1452</v>
      </c>
      <c r="D106" s="127" t="s">
        <v>1453</v>
      </c>
      <c r="E106" s="128" t="s">
        <v>1693</v>
      </c>
    </row>
    <row r="107" spans="2:5" ht="90" customHeight="1">
      <c r="B107" s="125" t="str">
        <f t="shared" si="1"/>
        <v>2º</v>
      </c>
      <c r="C107" s="126" t="s">
        <v>1452</v>
      </c>
      <c r="D107" s="127" t="s">
        <v>1453</v>
      </c>
      <c r="E107" s="128" t="s">
        <v>1455</v>
      </c>
    </row>
    <row r="108" spans="2:5" ht="90" customHeight="1">
      <c r="B108" s="125" t="str">
        <f t="shared" si="1"/>
        <v>2º</v>
      </c>
      <c r="C108" s="126" t="s">
        <v>1452</v>
      </c>
      <c r="D108" s="127" t="s">
        <v>1453</v>
      </c>
      <c r="E108" s="128" t="s">
        <v>1456</v>
      </c>
    </row>
    <row r="109" spans="2:5" ht="90" customHeight="1">
      <c r="B109" s="125" t="str">
        <f t="shared" si="1"/>
        <v>2º</v>
      </c>
      <c r="C109" s="126" t="s">
        <v>1458</v>
      </c>
      <c r="D109" s="127" t="s">
        <v>1459</v>
      </c>
      <c r="E109" s="128" t="s">
        <v>1701</v>
      </c>
    </row>
    <row r="110" spans="2:5" ht="90" customHeight="1">
      <c r="B110" s="125" t="str">
        <f t="shared" si="1"/>
        <v>2º</v>
      </c>
      <c r="C110" s="126" t="s">
        <v>1458</v>
      </c>
      <c r="D110" s="127" t="s">
        <v>1459</v>
      </c>
      <c r="E110" s="128" t="s">
        <v>1461</v>
      </c>
    </row>
    <row r="111" spans="2:5" ht="90" customHeight="1">
      <c r="B111" s="125" t="str">
        <f t="shared" si="1"/>
        <v>2º</v>
      </c>
      <c r="C111" s="126" t="s">
        <v>1458</v>
      </c>
      <c r="D111" s="127" t="s">
        <v>1459</v>
      </c>
      <c r="E111" s="128" t="s">
        <v>1462</v>
      </c>
    </row>
    <row r="112" spans="2:5" ht="90" customHeight="1">
      <c r="B112" s="125" t="str">
        <f t="shared" si="1"/>
        <v>2º</v>
      </c>
      <c r="C112" s="126" t="s">
        <v>1458</v>
      </c>
      <c r="D112" s="127" t="s">
        <v>1463</v>
      </c>
      <c r="E112" s="128" t="s">
        <v>1464</v>
      </c>
    </row>
    <row r="113" spans="2:5" ht="90" customHeight="1">
      <c r="B113" s="125" t="str">
        <f t="shared" si="1"/>
        <v>2º</v>
      </c>
      <c r="C113" s="126" t="s">
        <v>1458</v>
      </c>
      <c r="D113" s="127" t="s">
        <v>1463</v>
      </c>
      <c r="E113" s="128" t="s">
        <v>1465</v>
      </c>
    </row>
    <row r="114" spans="2:5" ht="90" customHeight="1">
      <c r="B114" s="125" t="str">
        <f t="shared" si="1"/>
        <v>2º</v>
      </c>
      <c r="C114" s="126" t="s">
        <v>1458</v>
      </c>
      <c r="D114" s="127" t="s">
        <v>1463</v>
      </c>
      <c r="E114" s="128" t="s">
        <v>1466</v>
      </c>
    </row>
    <row r="115" spans="2:5" ht="90" customHeight="1">
      <c r="B115" s="129" t="s">
        <v>23</v>
      </c>
      <c r="C115" s="130" t="s">
        <v>1901</v>
      </c>
      <c r="D115" s="130" t="s">
        <v>1902</v>
      </c>
      <c r="E115" s="131" t="s">
        <v>1903</v>
      </c>
    </row>
    <row r="116" spans="2:5" ht="90" customHeight="1">
      <c r="B116" s="129" t="str">
        <f>B115</f>
        <v>3º</v>
      </c>
      <c r="C116" s="130" t="s">
        <v>1901</v>
      </c>
      <c r="D116" s="130" t="s">
        <v>1902</v>
      </c>
      <c r="E116" s="131" t="s">
        <v>1904</v>
      </c>
    </row>
    <row r="117" spans="2:5" ht="90" customHeight="1">
      <c r="B117" s="129" t="str">
        <f t="shared" ref="B117:B126" si="2">B116</f>
        <v>3º</v>
      </c>
      <c r="C117" s="130" t="s">
        <v>1901</v>
      </c>
      <c r="D117" s="130" t="s">
        <v>1393</v>
      </c>
      <c r="E117" s="131" t="s">
        <v>1905</v>
      </c>
    </row>
    <row r="118" spans="2:5" ht="90" customHeight="1">
      <c r="B118" s="129" t="str">
        <f t="shared" si="2"/>
        <v>3º</v>
      </c>
      <c r="C118" s="130" t="s">
        <v>1901</v>
      </c>
      <c r="D118" s="130" t="s">
        <v>1393</v>
      </c>
      <c r="E118" s="131" t="s">
        <v>1906</v>
      </c>
    </row>
    <row r="119" spans="2:5" ht="90" customHeight="1">
      <c r="B119" s="129" t="str">
        <f t="shared" si="2"/>
        <v>3º</v>
      </c>
      <c r="C119" s="130" t="s">
        <v>1901</v>
      </c>
      <c r="D119" s="130" t="s">
        <v>1393</v>
      </c>
      <c r="E119" s="131" t="s">
        <v>1907</v>
      </c>
    </row>
    <row r="120" spans="2:5" ht="90" customHeight="1">
      <c r="B120" s="129" t="str">
        <f t="shared" si="2"/>
        <v>3º</v>
      </c>
      <c r="C120" s="130" t="s">
        <v>1901</v>
      </c>
      <c r="D120" s="130" t="s">
        <v>1393</v>
      </c>
      <c r="E120" s="131" t="s">
        <v>1908</v>
      </c>
    </row>
    <row r="121" spans="2:5" ht="90" customHeight="1">
      <c r="B121" s="129" t="str">
        <f t="shared" si="2"/>
        <v>3º</v>
      </c>
      <c r="C121" s="130" t="s">
        <v>1901</v>
      </c>
      <c r="D121" s="130" t="s">
        <v>1393</v>
      </c>
      <c r="E121" s="131" t="s">
        <v>1909</v>
      </c>
    </row>
    <row r="122" spans="2:5" ht="90" customHeight="1">
      <c r="B122" s="129" t="str">
        <f t="shared" si="2"/>
        <v>3º</v>
      </c>
      <c r="C122" s="130" t="s">
        <v>1901</v>
      </c>
      <c r="D122" s="130" t="s">
        <v>1397</v>
      </c>
      <c r="E122" s="131" t="s">
        <v>1910</v>
      </c>
    </row>
    <row r="123" spans="2:5" ht="90" customHeight="1">
      <c r="B123" s="129" t="str">
        <f t="shared" si="2"/>
        <v>3º</v>
      </c>
      <c r="C123" s="130" t="s">
        <v>1901</v>
      </c>
      <c r="D123" s="130" t="s">
        <v>1397</v>
      </c>
      <c r="E123" s="131" t="s">
        <v>1911</v>
      </c>
    </row>
    <row r="124" spans="2:5" ht="90" customHeight="1">
      <c r="B124" s="129" t="str">
        <f t="shared" si="2"/>
        <v>3º</v>
      </c>
      <c r="C124" s="130" t="s">
        <v>1901</v>
      </c>
      <c r="D124" s="130" t="s">
        <v>1397</v>
      </c>
      <c r="E124" s="131" t="s">
        <v>1912</v>
      </c>
    </row>
    <row r="125" spans="2:5" ht="90" customHeight="1">
      <c r="B125" s="129" t="str">
        <f t="shared" si="2"/>
        <v>3º</v>
      </c>
      <c r="C125" s="130" t="s">
        <v>1901</v>
      </c>
      <c r="D125" s="130" t="s">
        <v>1397</v>
      </c>
      <c r="E125" s="131" t="s">
        <v>1913</v>
      </c>
    </row>
    <row r="126" spans="2:5" ht="90" customHeight="1">
      <c r="B126" s="129" t="str">
        <f t="shared" si="2"/>
        <v>3º</v>
      </c>
      <c r="C126" s="130" t="s">
        <v>1901</v>
      </c>
      <c r="D126" s="130" t="s">
        <v>1397</v>
      </c>
      <c r="E126" s="131" t="s">
        <v>1914</v>
      </c>
    </row>
    <row r="127" spans="2:5" ht="90" customHeight="1">
      <c r="B127" s="129" t="str">
        <f t="shared" ref="B127:B143" si="3">B126</f>
        <v>3º</v>
      </c>
      <c r="C127" s="130" t="s">
        <v>1901</v>
      </c>
      <c r="D127" s="130" t="s">
        <v>1397</v>
      </c>
      <c r="E127" s="131" t="s">
        <v>1915</v>
      </c>
    </row>
    <row r="128" spans="2:5" ht="90" customHeight="1">
      <c r="B128" s="129" t="str">
        <f t="shared" si="3"/>
        <v>3º</v>
      </c>
      <c r="C128" s="130" t="s">
        <v>1901</v>
      </c>
      <c r="D128" s="130" t="s">
        <v>1401</v>
      </c>
      <c r="E128" s="131" t="s">
        <v>1916</v>
      </c>
    </row>
    <row r="129" spans="2:5" ht="90" customHeight="1">
      <c r="B129" s="129" t="str">
        <f t="shared" si="3"/>
        <v>3º</v>
      </c>
      <c r="C129" s="130" t="s">
        <v>1901</v>
      </c>
      <c r="D129" s="130" t="s">
        <v>1401</v>
      </c>
      <c r="E129" s="131" t="s">
        <v>1403</v>
      </c>
    </row>
    <row r="130" spans="2:5" ht="90" customHeight="1">
      <c r="B130" s="129" t="str">
        <f t="shared" si="3"/>
        <v>3º</v>
      </c>
      <c r="C130" s="130" t="s">
        <v>1901</v>
      </c>
      <c r="D130" s="130" t="s">
        <v>1401</v>
      </c>
      <c r="E130" s="131" t="s">
        <v>1917</v>
      </c>
    </row>
    <row r="131" spans="2:5" ht="90" customHeight="1">
      <c r="B131" s="129" t="str">
        <f t="shared" si="3"/>
        <v>3º</v>
      </c>
      <c r="C131" s="130" t="s">
        <v>1901</v>
      </c>
      <c r="D131" s="130" t="s">
        <v>1401</v>
      </c>
      <c r="E131" s="131" t="s">
        <v>1918</v>
      </c>
    </row>
    <row r="132" spans="2:5" ht="90" customHeight="1">
      <c r="B132" s="129" t="str">
        <f t="shared" si="3"/>
        <v>3º</v>
      </c>
      <c r="C132" s="130" t="s">
        <v>1901</v>
      </c>
      <c r="D132" s="130" t="s">
        <v>1401</v>
      </c>
      <c r="E132" s="131" t="s">
        <v>1919</v>
      </c>
    </row>
    <row r="133" spans="2:5" ht="90" customHeight="1">
      <c r="B133" s="129" t="str">
        <f t="shared" si="3"/>
        <v>3º</v>
      </c>
      <c r="C133" s="130" t="s">
        <v>1901</v>
      </c>
      <c r="D133" s="130" t="s">
        <v>1406</v>
      </c>
      <c r="E133" s="131" t="s">
        <v>1920</v>
      </c>
    </row>
    <row r="134" spans="2:5" ht="90" customHeight="1">
      <c r="B134" s="129" t="str">
        <f t="shared" si="3"/>
        <v>3º</v>
      </c>
      <c r="C134" s="130" t="s">
        <v>1409</v>
      </c>
      <c r="D134" s="130" t="s">
        <v>1410</v>
      </c>
      <c r="E134" s="131" t="s">
        <v>1921</v>
      </c>
    </row>
    <row r="135" spans="2:5" ht="90" customHeight="1">
      <c r="B135" s="129" t="str">
        <f t="shared" si="3"/>
        <v>3º</v>
      </c>
      <c r="C135" s="130" t="s">
        <v>1409</v>
      </c>
      <c r="D135" s="130" t="s">
        <v>1410</v>
      </c>
      <c r="E135" s="131" t="s">
        <v>1922</v>
      </c>
    </row>
    <row r="136" spans="2:5" ht="90" customHeight="1">
      <c r="B136" s="129" t="str">
        <f t="shared" si="3"/>
        <v>3º</v>
      </c>
      <c r="C136" s="130" t="s">
        <v>1409</v>
      </c>
      <c r="D136" s="130" t="s">
        <v>1410</v>
      </c>
      <c r="E136" s="131" t="s">
        <v>1923</v>
      </c>
    </row>
    <row r="137" spans="2:5" ht="90" customHeight="1">
      <c r="B137" s="129" t="str">
        <f t="shared" si="3"/>
        <v>3º</v>
      </c>
      <c r="C137" s="130" t="s">
        <v>1409</v>
      </c>
      <c r="D137" s="130" t="s">
        <v>1415</v>
      </c>
      <c r="E137" s="131" t="s">
        <v>1924</v>
      </c>
    </row>
    <row r="138" spans="2:5" ht="90" customHeight="1">
      <c r="B138" s="129" t="str">
        <f t="shared" si="3"/>
        <v>3º</v>
      </c>
      <c r="C138" s="130" t="s">
        <v>1409</v>
      </c>
      <c r="D138" s="130" t="s">
        <v>1415</v>
      </c>
      <c r="E138" s="131" t="s">
        <v>1925</v>
      </c>
    </row>
    <row r="139" spans="2:5" ht="90" customHeight="1">
      <c r="B139" s="129" t="str">
        <f t="shared" si="3"/>
        <v>3º</v>
      </c>
      <c r="C139" s="130" t="s">
        <v>1409</v>
      </c>
      <c r="D139" s="130" t="s">
        <v>1418</v>
      </c>
      <c r="E139" s="131" t="s">
        <v>1926</v>
      </c>
    </row>
    <row r="140" spans="2:5" ht="90" customHeight="1">
      <c r="B140" s="129" t="str">
        <f t="shared" si="3"/>
        <v>3º</v>
      </c>
      <c r="C140" s="130" t="s">
        <v>1409</v>
      </c>
      <c r="D140" s="130" t="s">
        <v>1418</v>
      </c>
      <c r="E140" s="131" t="s">
        <v>1927</v>
      </c>
    </row>
    <row r="141" spans="2:5" ht="90" customHeight="1">
      <c r="B141" s="129" t="str">
        <f t="shared" si="3"/>
        <v>3º</v>
      </c>
      <c r="C141" s="130" t="s">
        <v>1409</v>
      </c>
      <c r="D141" s="130" t="s">
        <v>1418</v>
      </c>
      <c r="E141" s="131" t="s">
        <v>1928</v>
      </c>
    </row>
    <row r="142" spans="2:5" ht="90" customHeight="1">
      <c r="B142" s="129" t="str">
        <f t="shared" si="3"/>
        <v>3º</v>
      </c>
      <c r="C142" s="130" t="s">
        <v>1409</v>
      </c>
      <c r="D142" s="130" t="s">
        <v>1418</v>
      </c>
      <c r="E142" s="131" t="s">
        <v>1929</v>
      </c>
    </row>
    <row r="143" spans="2:5" ht="90" customHeight="1">
      <c r="B143" s="129" t="str">
        <f t="shared" si="3"/>
        <v>3º</v>
      </c>
      <c r="C143" s="130" t="s">
        <v>1421</v>
      </c>
      <c r="D143" s="130" t="s">
        <v>1422</v>
      </c>
      <c r="E143" s="131" t="s">
        <v>1930</v>
      </c>
    </row>
    <row r="144" spans="2:5" ht="90" customHeight="1">
      <c r="B144" s="129" t="s">
        <v>23</v>
      </c>
      <c r="C144" s="130" t="s">
        <v>1421</v>
      </c>
      <c r="D144" s="130" t="s">
        <v>1422</v>
      </c>
      <c r="E144" s="131" t="s">
        <v>1931</v>
      </c>
    </row>
    <row r="145" spans="2:5" ht="90" customHeight="1">
      <c r="B145" s="129" t="s">
        <v>23</v>
      </c>
      <c r="C145" s="130" t="s">
        <v>1421</v>
      </c>
      <c r="D145" s="130" t="s">
        <v>1422</v>
      </c>
      <c r="E145" s="131" t="s">
        <v>1932</v>
      </c>
    </row>
    <row r="146" spans="2:5" ht="90" customHeight="1">
      <c r="B146" s="129" t="s">
        <v>23</v>
      </c>
      <c r="C146" s="130" t="s">
        <v>1421</v>
      </c>
      <c r="D146" s="130" t="s">
        <v>1422</v>
      </c>
      <c r="E146" s="131" t="s">
        <v>1933</v>
      </c>
    </row>
    <row r="147" spans="2:5" ht="90" customHeight="1">
      <c r="B147" s="129" t="s">
        <v>23</v>
      </c>
      <c r="C147" s="130" t="s">
        <v>1421</v>
      </c>
      <c r="D147" s="130" t="s">
        <v>1422</v>
      </c>
      <c r="E147" s="131" t="s">
        <v>1934</v>
      </c>
    </row>
    <row r="148" spans="2:5" ht="90" customHeight="1">
      <c r="B148" s="129" t="s">
        <v>23</v>
      </c>
      <c r="C148" s="130" t="s">
        <v>1421</v>
      </c>
      <c r="D148" s="130" t="s">
        <v>1422</v>
      </c>
      <c r="E148" s="131" t="s">
        <v>1935</v>
      </c>
    </row>
    <row r="149" spans="2:5" ht="90" customHeight="1">
      <c r="B149" s="129" t="s">
        <v>23</v>
      </c>
      <c r="C149" s="130" t="s">
        <v>1421</v>
      </c>
      <c r="D149" s="130" t="s">
        <v>1936</v>
      </c>
      <c r="E149" s="131" t="s">
        <v>1937</v>
      </c>
    </row>
    <row r="150" spans="2:5" ht="90" customHeight="1">
      <c r="B150" s="129" t="s">
        <v>23</v>
      </c>
      <c r="C150" s="130" t="s">
        <v>1421</v>
      </c>
      <c r="D150" s="130" t="s">
        <v>1936</v>
      </c>
      <c r="E150" s="131" t="s">
        <v>1938</v>
      </c>
    </row>
    <row r="151" spans="2:5" ht="90" customHeight="1">
      <c r="B151" s="129" t="s">
        <v>23</v>
      </c>
      <c r="C151" s="130" t="s">
        <v>1421</v>
      </c>
      <c r="D151" s="130" t="s">
        <v>1936</v>
      </c>
      <c r="E151" s="131" t="s">
        <v>1939</v>
      </c>
    </row>
    <row r="152" spans="2:5" ht="90" customHeight="1">
      <c r="B152" s="129" t="s">
        <v>23</v>
      </c>
      <c r="C152" s="130" t="s">
        <v>1421</v>
      </c>
      <c r="D152" s="130" t="s">
        <v>1940</v>
      </c>
      <c r="E152" s="131" t="s">
        <v>1941</v>
      </c>
    </row>
    <row r="153" spans="2:5" ht="90" customHeight="1">
      <c r="B153" s="129" t="s">
        <v>23</v>
      </c>
      <c r="C153" s="130" t="s">
        <v>1421</v>
      </c>
      <c r="D153" s="130" t="s">
        <v>1940</v>
      </c>
      <c r="E153" s="131" t="s">
        <v>1942</v>
      </c>
    </row>
    <row r="154" spans="2:5" ht="90" customHeight="1">
      <c r="B154" s="129" t="s">
        <v>23</v>
      </c>
      <c r="C154" s="130" t="s">
        <v>1421</v>
      </c>
      <c r="D154" s="130" t="s">
        <v>1943</v>
      </c>
      <c r="E154" s="131" t="s">
        <v>1944</v>
      </c>
    </row>
    <row r="155" spans="2:5" ht="90" customHeight="1">
      <c r="B155" s="129" t="s">
        <v>23</v>
      </c>
      <c r="C155" s="130" t="s">
        <v>1421</v>
      </c>
      <c r="D155" s="130" t="s">
        <v>1943</v>
      </c>
      <c r="E155" s="131" t="s">
        <v>1431</v>
      </c>
    </row>
    <row r="156" spans="2:5" ht="90" customHeight="1">
      <c r="B156" s="129" t="s">
        <v>23</v>
      </c>
      <c r="C156" s="130" t="s">
        <v>1421</v>
      </c>
      <c r="D156" s="130" t="s">
        <v>1943</v>
      </c>
      <c r="E156" s="131" t="s">
        <v>1945</v>
      </c>
    </row>
    <row r="157" spans="2:5" ht="90" customHeight="1">
      <c r="B157" s="129" t="s">
        <v>23</v>
      </c>
      <c r="C157" s="130" t="s">
        <v>1946</v>
      </c>
      <c r="D157" s="130" t="s">
        <v>1436</v>
      </c>
      <c r="E157" s="131" t="s">
        <v>1947</v>
      </c>
    </row>
    <row r="158" spans="2:5" ht="90" customHeight="1">
      <c r="B158" s="129" t="s">
        <v>23</v>
      </c>
      <c r="C158" s="130" t="s">
        <v>1946</v>
      </c>
      <c r="D158" s="130" t="s">
        <v>1438</v>
      </c>
      <c r="E158" s="131" t="s">
        <v>1948</v>
      </c>
    </row>
    <row r="159" spans="2:5" ht="90" customHeight="1">
      <c r="B159" s="129" t="s">
        <v>23</v>
      </c>
      <c r="C159" s="130" t="s">
        <v>1946</v>
      </c>
      <c r="D159" s="130" t="s">
        <v>1438</v>
      </c>
      <c r="E159" s="131" t="s">
        <v>1662</v>
      </c>
    </row>
    <row r="160" spans="2:5" ht="90" customHeight="1">
      <c r="B160" s="129" t="s">
        <v>23</v>
      </c>
      <c r="C160" s="130" t="s">
        <v>1946</v>
      </c>
      <c r="D160" s="130" t="s">
        <v>1438</v>
      </c>
      <c r="E160" s="131" t="s">
        <v>1949</v>
      </c>
    </row>
    <row r="161" spans="2:5" ht="90" customHeight="1">
      <c r="B161" s="129" t="s">
        <v>23</v>
      </c>
      <c r="C161" s="130" t="s">
        <v>1946</v>
      </c>
      <c r="D161" s="130" t="s">
        <v>1438</v>
      </c>
      <c r="E161" s="131" t="s">
        <v>1950</v>
      </c>
    </row>
    <row r="162" spans="2:5" ht="90" customHeight="1">
      <c r="B162" s="129" t="s">
        <v>23</v>
      </c>
      <c r="C162" s="130" t="s">
        <v>1946</v>
      </c>
      <c r="D162" s="130" t="s">
        <v>1438</v>
      </c>
      <c r="E162" s="131" t="s">
        <v>1951</v>
      </c>
    </row>
    <row r="163" spans="2:5" ht="90" customHeight="1">
      <c r="B163" s="129" t="s">
        <v>23</v>
      </c>
      <c r="C163" s="130" t="s">
        <v>1946</v>
      </c>
      <c r="D163" s="130" t="s">
        <v>1444</v>
      </c>
      <c r="E163" s="131" t="s">
        <v>1952</v>
      </c>
    </row>
    <row r="164" spans="2:5" ht="90" customHeight="1">
      <c r="B164" s="129" t="s">
        <v>23</v>
      </c>
      <c r="C164" s="130" t="s">
        <v>1946</v>
      </c>
      <c r="D164" s="130" t="s">
        <v>1444</v>
      </c>
      <c r="E164" s="131" t="s">
        <v>1953</v>
      </c>
    </row>
    <row r="165" spans="2:5" ht="90" customHeight="1">
      <c r="B165" s="129" t="s">
        <v>23</v>
      </c>
      <c r="C165" s="130" t="s">
        <v>1946</v>
      </c>
      <c r="D165" s="130" t="s">
        <v>1444</v>
      </c>
      <c r="E165" s="131" t="s">
        <v>1954</v>
      </c>
    </row>
    <row r="166" spans="2:5" ht="90" customHeight="1">
      <c r="B166" s="129" t="s">
        <v>23</v>
      </c>
      <c r="C166" s="130" t="s">
        <v>1946</v>
      </c>
      <c r="D166" s="130" t="s">
        <v>1448</v>
      </c>
      <c r="E166" s="131" t="s">
        <v>1955</v>
      </c>
    </row>
    <row r="167" spans="2:5" ht="90" customHeight="1">
      <c r="B167" s="129" t="s">
        <v>23</v>
      </c>
      <c r="C167" s="130" t="s">
        <v>1946</v>
      </c>
      <c r="D167" s="130" t="s">
        <v>1448</v>
      </c>
      <c r="E167" s="131" t="s">
        <v>1956</v>
      </c>
    </row>
    <row r="168" spans="2:5" ht="90" customHeight="1">
      <c r="B168" s="129" t="s">
        <v>23</v>
      </c>
      <c r="C168" s="130" t="s">
        <v>1946</v>
      </c>
      <c r="D168" s="130" t="s">
        <v>1448</v>
      </c>
      <c r="E168" s="131" t="s">
        <v>1686</v>
      </c>
    </row>
    <row r="169" spans="2:5" ht="90" customHeight="1">
      <c r="B169" s="129" t="s">
        <v>23</v>
      </c>
      <c r="C169" s="130" t="s">
        <v>1452</v>
      </c>
      <c r="D169" s="130" t="s">
        <v>1957</v>
      </c>
      <c r="E169" s="131" t="s">
        <v>1958</v>
      </c>
    </row>
    <row r="170" spans="2:5" ht="90" customHeight="1">
      <c r="B170" s="129" t="s">
        <v>23</v>
      </c>
      <c r="C170" s="130" t="s">
        <v>1452</v>
      </c>
      <c r="D170" s="130" t="s">
        <v>1957</v>
      </c>
      <c r="E170" s="131" t="s">
        <v>1959</v>
      </c>
    </row>
    <row r="171" spans="2:5" ht="90" customHeight="1">
      <c r="B171" s="129" t="s">
        <v>23</v>
      </c>
      <c r="C171" s="130" t="s">
        <v>1452</v>
      </c>
      <c r="D171" s="130" t="s">
        <v>1957</v>
      </c>
      <c r="E171" s="131" t="s">
        <v>1960</v>
      </c>
    </row>
    <row r="172" spans="2:5" ht="90" customHeight="1">
      <c r="B172" s="129" t="s">
        <v>23</v>
      </c>
      <c r="C172" s="130" t="s">
        <v>1452</v>
      </c>
      <c r="D172" s="130" t="s">
        <v>1957</v>
      </c>
      <c r="E172" s="131" t="s">
        <v>1961</v>
      </c>
    </row>
    <row r="173" spans="2:5" ht="90" customHeight="1">
      <c r="B173" s="129" t="s">
        <v>23</v>
      </c>
      <c r="C173" s="130" t="s">
        <v>1452</v>
      </c>
      <c r="D173" s="130" t="s">
        <v>1957</v>
      </c>
      <c r="E173" s="131" t="s">
        <v>1962</v>
      </c>
    </row>
    <row r="174" spans="2:5" ht="90" customHeight="1">
      <c r="B174" s="129" t="s">
        <v>23</v>
      </c>
      <c r="C174" s="130" t="s">
        <v>1452</v>
      </c>
      <c r="D174" s="130" t="s">
        <v>1963</v>
      </c>
      <c r="E174" s="131" t="s">
        <v>1964</v>
      </c>
    </row>
    <row r="175" spans="2:5" ht="90" customHeight="1">
      <c r="B175" s="129" t="s">
        <v>23</v>
      </c>
      <c r="C175" s="130" t="s">
        <v>1452</v>
      </c>
      <c r="D175" s="130" t="s">
        <v>1963</v>
      </c>
      <c r="E175" s="131" t="s">
        <v>1965</v>
      </c>
    </row>
    <row r="176" spans="2:5" ht="90" customHeight="1">
      <c r="B176" s="129" t="s">
        <v>23</v>
      </c>
      <c r="C176" s="130" t="s">
        <v>1452</v>
      </c>
      <c r="D176" s="130" t="s">
        <v>1963</v>
      </c>
      <c r="E176" s="131" t="s">
        <v>1966</v>
      </c>
    </row>
    <row r="177" spans="2:5" ht="90" customHeight="1">
      <c r="B177" s="129" t="s">
        <v>23</v>
      </c>
      <c r="C177" s="130" t="s">
        <v>1452</v>
      </c>
      <c r="D177" s="130" t="s">
        <v>1967</v>
      </c>
      <c r="E177" s="131" t="s">
        <v>1968</v>
      </c>
    </row>
    <row r="178" spans="2:5" ht="90" customHeight="1">
      <c r="B178" s="129" t="s">
        <v>23</v>
      </c>
      <c r="C178" s="130" t="s">
        <v>1458</v>
      </c>
      <c r="D178" s="130" t="s">
        <v>1459</v>
      </c>
      <c r="E178" s="131" t="s">
        <v>1969</v>
      </c>
    </row>
    <row r="179" spans="2:5" ht="90" customHeight="1">
      <c r="B179" s="129" t="s">
        <v>23</v>
      </c>
      <c r="C179" s="130" t="s">
        <v>1458</v>
      </c>
      <c r="D179" s="130" t="s">
        <v>1459</v>
      </c>
      <c r="E179" s="131" t="s">
        <v>1970</v>
      </c>
    </row>
    <row r="180" spans="2:5" ht="90" customHeight="1">
      <c r="B180" s="129" t="s">
        <v>23</v>
      </c>
      <c r="C180" s="130" t="s">
        <v>1458</v>
      </c>
      <c r="D180" s="130" t="s">
        <v>1459</v>
      </c>
      <c r="E180" s="131" t="s">
        <v>1462</v>
      </c>
    </row>
    <row r="181" spans="2:5" ht="90" customHeight="1">
      <c r="B181" s="129" t="s">
        <v>23</v>
      </c>
      <c r="C181" s="130" t="s">
        <v>1458</v>
      </c>
      <c r="D181" s="130" t="s">
        <v>1463</v>
      </c>
      <c r="E181" s="131" t="s">
        <v>1464</v>
      </c>
    </row>
    <row r="182" spans="2:5" ht="90" customHeight="1">
      <c r="B182" s="129" t="s">
        <v>23</v>
      </c>
      <c r="C182" s="130" t="s">
        <v>1458</v>
      </c>
      <c r="D182" s="130" t="s">
        <v>1463</v>
      </c>
      <c r="E182" s="131" t="s">
        <v>1971</v>
      </c>
    </row>
    <row r="183" spans="2:5" ht="90" customHeight="1">
      <c r="B183" s="129" t="s">
        <v>23</v>
      </c>
      <c r="C183" s="130" t="s">
        <v>1458</v>
      </c>
      <c r="D183" s="130" t="s">
        <v>1463</v>
      </c>
      <c r="E183" s="131" t="s">
        <v>1972</v>
      </c>
    </row>
    <row r="184" spans="2:5" ht="90" customHeight="1">
      <c r="B184" s="133" t="s">
        <v>24</v>
      </c>
      <c r="C184" s="134" t="s">
        <v>1389</v>
      </c>
      <c r="D184" s="134" t="s">
        <v>1390</v>
      </c>
      <c r="E184" s="135" t="s">
        <v>1991</v>
      </c>
    </row>
    <row r="185" spans="2:5" ht="90" customHeight="1">
      <c r="B185" s="133" t="s">
        <v>24</v>
      </c>
      <c r="C185" s="134" t="s">
        <v>1389</v>
      </c>
      <c r="D185" s="134" t="s">
        <v>1390</v>
      </c>
      <c r="E185" s="135" t="s">
        <v>1906</v>
      </c>
    </row>
    <row r="186" spans="2:5" ht="90" customHeight="1">
      <c r="B186" s="133" t="s">
        <v>24</v>
      </c>
      <c r="C186" s="134" t="s">
        <v>1389</v>
      </c>
      <c r="D186" s="134" t="s">
        <v>1390</v>
      </c>
      <c r="E186" s="135" t="s">
        <v>1907</v>
      </c>
    </row>
    <row r="187" spans="2:5" ht="90" customHeight="1">
      <c r="B187" s="133" t="s">
        <v>24</v>
      </c>
      <c r="C187" s="134" t="s">
        <v>1389</v>
      </c>
      <c r="D187" s="134" t="s">
        <v>1390</v>
      </c>
      <c r="E187" s="135" t="s">
        <v>1992</v>
      </c>
    </row>
    <row r="188" spans="2:5" ht="90" customHeight="1">
      <c r="B188" s="133" t="s">
        <v>24</v>
      </c>
      <c r="C188" s="134" t="s">
        <v>1389</v>
      </c>
      <c r="D188" s="134" t="s">
        <v>1390</v>
      </c>
      <c r="E188" s="135" t="s">
        <v>1993</v>
      </c>
    </row>
    <row r="189" spans="2:5" ht="90" customHeight="1">
      <c r="B189" s="133" t="s">
        <v>24</v>
      </c>
      <c r="C189" s="134" t="s">
        <v>1389</v>
      </c>
      <c r="D189" s="134" t="s">
        <v>1994</v>
      </c>
      <c r="E189" s="135" t="s">
        <v>1995</v>
      </c>
    </row>
    <row r="190" spans="2:5" ht="90" customHeight="1">
      <c r="B190" s="133" t="s">
        <v>24</v>
      </c>
      <c r="C190" s="134" t="s">
        <v>1389</v>
      </c>
      <c r="D190" s="134" t="s">
        <v>1994</v>
      </c>
      <c r="E190" s="135" t="s">
        <v>1996</v>
      </c>
    </row>
    <row r="191" spans="2:5" ht="90" customHeight="1">
      <c r="B191" s="133" t="s">
        <v>24</v>
      </c>
      <c r="C191" s="134" t="s">
        <v>1389</v>
      </c>
      <c r="D191" s="134" t="s">
        <v>1994</v>
      </c>
      <c r="E191" s="135" t="s">
        <v>1997</v>
      </c>
    </row>
    <row r="192" spans="2:5" ht="90" customHeight="1">
      <c r="B192" s="133" t="s">
        <v>24</v>
      </c>
      <c r="C192" s="134" t="s">
        <v>1389</v>
      </c>
      <c r="D192" s="134" t="s">
        <v>1994</v>
      </c>
      <c r="E192" s="135" t="s">
        <v>1998</v>
      </c>
    </row>
    <row r="193" spans="2:5" ht="90" customHeight="1">
      <c r="B193" s="133" t="s">
        <v>24</v>
      </c>
      <c r="C193" s="134" t="s">
        <v>1389</v>
      </c>
      <c r="D193" s="134" t="s">
        <v>1994</v>
      </c>
      <c r="E193" s="135" t="s">
        <v>1906</v>
      </c>
    </row>
    <row r="194" spans="2:5" ht="90" customHeight="1">
      <c r="B194" s="133" t="s">
        <v>24</v>
      </c>
      <c r="C194" s="134" t="s">
        <v>1389</v>
      </c>
      <c r="D194" s="134" t="s">
        <v>1994</v>
      </c>
      <c r="E194" s="135" t="s">
        <v>1999</v>
      </c>
    </row>
    <row r="195" spans="2:5" ht="90" customHeight="1">
      <c r="B195" s="133" t="s">
        <v>24</v>
      </c>
      <c r="C195" s="134" t="s">
        <v>1389</v>
      </c>
      <c r="D195" s="134" t="s">
        <v>1994</v>
      </c>
      <c r="E195" s="135" t="s">
        <v>1993</v>
      </c>
    </row>
    <row r="196" spans="2:5" ht="90" customHeight="1">
      <c r="B196" s="133" t="s">
        <v>24</v>
      </c>
      <c r="C196" s="134" t="s">
        <v>1389</v>
      </c>
      <c r="D196" s="134" t="s">
        <v>1397</v>
      </c>
      <c r="E196" s="135" t="s">
        <v>2000</v>
      </c>
    </row>
    <row r="197" spans="2:5" ht="90" customHeight="1">
      <c r="B197" s="133" t="s">
        <v>24</v>
      </c>
      <c r="C197" s="134" t="s">
        <v>1389</v>
      </c>
      <c r="D197" s="134" t="s">
        <v>1397</v>
      </c>
      <c r="E197" s="135" t="s">
        <v>1911</v>
      </c>
    </row>
    <row r="198" spans="2:5" ht="90" customHeight="1">
      <c r="B198" s="133" t="s">
        <v>24</v>
      </c>
      <c r="C198" s="134" t="s">
        <v>1389</v>
      </c>
      <c r="D198" s="134" t="s">
        <v>1397</v>
      </c>
      <c r="E198" s="135" t="s">
        <v>1912</v>
      </c>
    </row>
    <row r="199" spans="2:5" ht="90" customHeight="1">
      <c r="B199" s="133" t="s">
        <v>24</v>
      </c>
      <c r="C199" s="134" t="s">
        <v>1389</v>
      </c>
      <c r="D199" s="134" t="s">
        <v>1397</v>
      </c>
      <c r="E199" s="135" t="s">
        <v>2001</v>
      </c>
    </row>
    <row r="200" spans="2:5" ht="90" customHeight="1">
      <c r="B200" s="133" t="s">
        <v>24</v>
      </c>
      <c r="C200" s="134" t="s">
        <v>1389</v>
      </c>
      <c r="D200" s="134" t="s">
        <v>1397</v>
      </c>
      <c r="E200" s="135" t="s">
        <v>2002</v>
      </c>
    </row>
    <row r="201" spans="2:5" ht="90" customHeight="1">
      <c r="B201" s="133" t="s">
        <v>24</v>
      </c>
      <c r="C201" s="134" t="s">
        <v>1389</v>
      </c>
      <c r="D201" s="134" t="s">
        <v>1401</v>
      </c>
      <c r="E201" s="135" t="s">
        <v>1916</v>
      </c>
    </row>
    <row r="202" spans="2:5" ht="90" customHeight="1">
      <c r="B202" s="133" t="s">
        <v>24</v>
      </c>
      <c r="C202" s="134" t="s">
        <v>1389</v>
      </c>
      <c r="D202" s="134" t="s">
        <v>1401</v>
      </c>
      <c r="E202" s="135" t="s">
        <v>2003</v>
      </c>
    </row>
    <row r="203" spans="2:5" ht="90" customHeight="1">
      <c r="B203" s="133" t="s">
        <v>24</v>
      </c>
      <c r="C203" s="134" t="s">
        <v>1389</v>
      </c>
      <c r="D203" s="134" t="s">
        <v>1401</v>
      </c>
      <c r="E203" s="135" t="s">
        <v>1917</v>
      </c>
    </row>
    <row r="204" spans="2:5" ht="88.8" customHeight="1">
      <c r="B204" s="133" t="s">
        <v>24</v>
      </c>
      <c r="C204" s="134" t="s">
        <v>1389</v>
      </c>
      <c r="D204" s="134" t="s">
        <v>1401</v>
      </c>
      <c r="E204" s="135" t="s">
        <v>1919</v>
      </c>
    </row>
    <row r="205" spans="2:5" ht="90" customHeight="1">
      <c r="B205" s="133" t="s">
        <v>24</v>
      </c>
      <c r="C205" s="134" t="s">
        <v>1389</v>
      </c>
      <c r="D205" s="134" t="s">
        <v>2004</v>
      </c>
      <c r="E205" s="135" t="s">
        <v>1920</v>
      </c>
    </row>
    <row r="206" spans="2:5" ht="90" customHeight="1">
      <c r="B206" s="133" t="s">
        <v>24</v>
      </c>
      <c r="C206" s="134" t="s">
        <v>1409</v>
      </c>
      <c r="D206" s="134" t="s">
        <v>1410</v>
      </c>
      <c r="E206" s="135" t="s">
        <v>2005</v>
      </c>
    </row>
    <row r="207" spans="2:5" ht="90" customHeight="1">
      <c r="B207" s="133" t="s">
        <v>24</v>
      </c>
      <c r="C207" s="134" t="s">
        <v>1409</v>
      </c>
      <c r="D207" s="134" t="s">
        <v>1410</v>
      </c>
      <c r="E207" s="135" t="s">
        <v>2006</v>
      </c>
    </row>
    <row r="208" spans="2:5" ht="90" customHeight="1">
      <c r="B208" s="133" t="s">
        <v>24</v>
      </c>
      <c r="C208" s="134" t="s">
        <v>1409</v>
      </c>
      <c r="D208" s="134" t="s">
        <v>1410</v>
      </c>
      <c r="E208" s="135" t="s">
        <v>1923</v>
      </c>
    </row>
    <row r="209" spans="2:5" ht="90" customHeight="1">
      <c r="B209" s="133" t="s">
        <v>24</v>
      </c>
      <c r="C209" s="134" t="s">
        <v>1409</v>
      </c>
      <c r="D209" s="134" t="s">
        <v>1415</v>
      </c>
      <c r="E209" s="135" t="s">
        <v>1924</v>
      </c>
    </row>
    <row r="210" spans="2:5" ht="90" customHeight="1">
      <c r="B210" s="133" t="s">
        <v>24</v>
      </c>
      <c r="C210" s="134" t="s">
        <v>1409</v>
      </c>
      <c r="D210" s="134" t="s">
        <v>1415</v>
      </c>
      <c r="E210" s="135" t="s">
        <v>1925</v>
      </c>
    </row>
    <row r="211" spans="2:5" ht="90" customHeight="1">
      <c r="B211" s="133" t="s">
        <v>24</v>
      </c>
      <c r="C211" s="134" t="s">
        <v>1409</v>
      </c>
      <c r="D211" s="134" t="s">
        <v>1418</v>
      </c>
      <c r="E211" s="135" t="s">
        <v>2007</v>
      </c>
    </row>
    <row r="212" spans="2:5" ht="90" customHeight="1">
      <c r="B212" s="133" t="s">
        <v>24</v>
      </c>
      <c r="C212" s="134" t="s">
        <v>1409</v>
      </c>
      <c r="D212" s="134" t="s">
        <v>1418</v>
      </c>
      <c r="E212" s="135" t="s">
        <v>1927</v>
      </c>
    </row>
    <row r="213" spans="2:5" ht="90" customHeight="1">
      <c r="B213" s="133" t="s">
        <v>24</v>
      </c>
      <c r="C213" s="134" t="s">
        <v>1409</v>
      </c>
      <c r="D213" s="134" t="s">
        <v>1418</v>
      </c>
      <c r="E213" s="135" t="s">
        <v>2008</v>
      </c>
    </row>
    <row r="214" spans="2:5" ht="90" customHeight="1">
      <c r="B214" s="133" t="s">
        <v>24</v>
      </c>
      <c r="C214" s="134" t="s">
        <v>1409</v>
      </c>
      <c r="D214" s="134" t="s">
        <v>1418</v>
      </c>
      <c r="E214" s="135" t="s">
        <v>1929</v>
      </c>
    </row>
    <row r="215" spans="2:5" ht="90" customHeight="1">
      <c r="B215" s="133" t="s">
        <v>24</v>
      </c>
      <c r="C215" s="134" t="s">
        <v>1421</v>
      </c>
      <c r="D215" s="134" t="s">
        <v>1422</v>
      </c>
      <c r="E215" s="135" t="s">
        <v>2009</v>
      </c>
    </row>
    <row r="216" spans="2:5" ht="90" customHeight="1">
      <c r="B216" s="133" t="s">
        <v>24</v>
      </c>
      <c r="C216" s="134" t="s">
        <v>1421</v>
      </c>
      <c r="D216" s="134" t="s">
        <v>1422</v>
      </c>
      <c r="E216" s="135" t="s">
        <v>2010</v>
      </c>
    </row>
    <row r="217" spans="2:5" ht="90" customHeight="1">
      <c r="B217" s="133" t="s">
        <v>24</v>
      </c>
      <c r="C217" s="134" t="s">
        <v>1421</v>
      </c>
      <c r="D217" s="134" t="s">
        <v>1422</v>
      </c>
      <c r="E217" s="135" t="s">
        <v>2011</v>
      </c>
    </row>
    <row r="218" spans="2:5" ht="90" customHeight="1">
      <c r="B218" s="133" t="s">
        <v>24</v>
      </c>
      <c r="C218" s="134" t="s">
        <v>1421</v>
      </c>
      <c r="D218" s="134" t="s">
        <v>1422</v>
      </c>
      <c r="E218" s="135" t="s">
        <v>2012</v>
      </c>
    </row>
    <row r="219" spans="2:5" ht="90" customHeight="1">
      <c r="B219" s="133" t="s">
        <v>24</v>
      </c>
      <c r="C219" s="134" t="s">
        <v>1421</v>
      </c>
      <c r="D219" s="134" t="s">
        <v>1422</v>
      </c>
      <c r="E219" s="135" t="s">
        <v>1933</v>
      </c>
    </row>
    <row r="220" spans="2:5" ht="90" customHeight="1">
      <c r="B220" s="133" t="s">
        <v>24</v>
      </c>
      <c r="C220" s="134" t="s">
        <v>1421</v>
      </c>
      <c r="D220" s="134" t="s">
        <v>1422</v>
      </c>
      <c r="E220" s="135" t="s">
        <v>2013</v>
      </c>
    </row>
    <row r="221" spans="2:5" ht="90" customHeight="1">
      <c r="B221" s="133" t="s">
        <v>24</v>
      </c>
      <c r="C221" s="134" t="s">
        <v>1421</v>
      </c>
      <c r="D221" s="134" t="s">
        <v>1422</v>
      </c>
      <c r="E221" s="135" t="s">
        <v>2014</v>
      </c>
    </row>
    <row r="222" spans="2:5" ht="90" customHeight="1">
      <c r="B222" s="133" t="s">
        <v>24</v>
      </c>
      <c r="C222" s="134" t="s">
        <v>1421</v>
      </c>
      <c r="D222" s="134" t="s">
        <v>1422</v>
      </c>
      <c r="E222" s="135" t="s">
        <v>1935</v>
      </c>
    </row>
    <row r="223" spans="2:5" ht="90" customHeight="1">
      <c r="B223" s="133" t="s">
        <v>24</v>
      </c>
      <c r="C223" s="134" t="s">
        <v>1421</v>
      </c>
      <c r="D223" s="134" t="s">
        <v>1427</v>
      </c>
      <c r="E223" s="135" t="s">
        <v>2015</v>
      </c>
    </row>
    <row r="224" spans="2:5" ht="90" customHeight="1">
      <c r="B224" s="133" t="s">
        <v>24</v>
      </c>
      <c r="C224" s="134" t="s">
        <v>1421</v>
      </c>
      <c r="D224" s="134" t="s">
        <v>1427</v>
      </c>
      <c r="E224" s="135" t="s">
        <v>1938</v>
      </c>
    </row>
    <row r="225" spans="2:5" ht="90" customHeight="1">
      <c r="B225" s="133" t="s">
        <v>24</v>
      </c>
      <c r="C225" s="134" t="s">
        <v>1421</v>
      </c>
      <c r="D225" s="134" t="s">
        <v>1427</v>
      </c>
      <c r="E225" s="135" t="s">
        <v>1939</v>
      </c>
    </row>
    <row r="226" spans="2:5" ht="90" customHeight="1">
      <c r="B226" s="133" t="s">
        <v>24</v>
      </c>
      <c r="C226" s="134" t="s">
        <v>1421</v>
      </c>
      <c r="D226" s="134" t="s">
        <v>1940</v>
      </c>
      <c r="E226" s="135" t="s">
        <v>1941</v>
      </c>
    </row>
    <row r="227" spans="2:5" ht="90" customHeight="1">
      <c r="B227" s="133" t="s">
        <v>24</v>
      </c>
      <c r="C227" s="134" t="s">
        <v>1421</v>
      </c>
      <c r="D227" s="134" t="s">
        <v>1940</v>
      </c>
      <c r="E227" s="135" t="s">
        <v>1942</v>
      </c>
    </row>
    <row r="228" spans="2:5" ht="90" customHeight="1">
      <c r="B228" s="133" t="s">
        <v>24</v>
      </c>
      <c r="C228" s="134" t="s">
        <v>1421</v>
      </c>
      <c r="D228" s="134" t="s">
        <v>1943</v>
      </c>
      <c r="E228" s="135" t="s">
        <v>1944</v>
      </c>
    </row>
    <row r="229" spans="2:5" ht="90" customHeight="1">
      <c r="B229" s="133" t="s">
        <v>24</v>
      </c>
      <c r="C229" s="134" t="s">
        <v>1421</v>
      </c>
      <c r="D229" s="134" t="s">
        <v>1943</v>
      </c>
      <c r="E229" s="135" t="s">
        <v>1431</v>
      </c>
    </row>
    <row r="230" spans="2:5" ht="90" customHeight="1">
      <c r="B230" s="133" t="s">
        <v>24</v>
      </c>
      <c r="C230" s="134" t="s">
        <v>1421</v>
      </c>
      <c r="D230" s="134" t="s">
        <v>1943</v>
      </c>
      <c r="E230" s="135" t="s">
        <v>1945</v>
      </c>
    </row>
    <row r="231" spans="2:5" ht="90" customHeight="1">
      <c r="B231" s="133" t="s">
        <v>24</v>
      </c>
      <c r="C231" s="134" t="s">
        <v>1435</v>
      </c>
      <c r="D231" s="134" t="s">
        <v>1436</v>
      </c>
      <c r="E231" s="135" t="s">
        <v>1947</v>
      </c>
    </row>
    <row r="232" spans="2:5" ht="90" customHeight="1">
      <c r="B232" s="133" t="s">
        <v>24</v>
      </c>
      <c r="C232" s="134" t="s">
        <v>1435</v>
      </c>
      <c r="D232" s="134" t="s">
        <v>1438</v>
      </c>
      <c r="E232" s="135" t="s">
        <v>1948</v>
      </c>
    </row>
    <row r="233" spans="2:5" ht="90" customHeight="1">
      <c r="B233" s="133" t="s">
        <v>24</v>
      </c>
      <c r="C233" s="134" t="s">
        <v>1435</v>
      </c>
      <c r="D233" s="134" t="s">
        <v>1438</v>
      </c>
      <c r="E233" s="135" t="s">
        <v>2016</v>
      </c>
    </row>
    <row r="234" spans="2:5" ht="90" customHeight="1">
      <c r="B234" s="133" t="s">
        <v>24</v>
      </c>
      <c r="C234" s="134" t="s">
        <v>1435</v>
      </c>
      <c r="D234" s="134" t="s">
        <v>1438</v>
      </c>
      <c r="E234" s="135" t="s">
        <v>2017</v>
      </c>
    </row>
    <row r="235" spans="2:5" ht="90" customHeight="1">
      <c r="B235" s="133" t="s">
        <v>24</v>
      </c>
      <c r="C235" s="134" t="s">
        <v>1435</v>
      </c>
      <c r="D235" s="134" t="s">
        <v>1438</v>
      </c>
      <c r="E235" s="135" t="s">
        <v>2018</v>
      </c>
    </row>
    <row r="236" spans="2:5" ht="90" customHeight="1">
      <c r="B236" s="133" t="s">
        <v>24</v>
      </c>
      <c r="C236" s="134" t="s">
        <v>1435</v>
      </c>
      <c r="D236" s="134" t="s">
        <v>1438</v>
      </c>
      <c r="E236" s="135" t="s">
        <v>2019</v>
      </c>
    </row>
    <row r="237" spans="2:5" ht="90" customHeight="1">
      <c r="B237" s="133" t="s">
        <v>24</v>
      </c>
      <c r="C237" s="134" t="s">
        <v>1435</v>
      </c>
      <c r="D237" s="134" t="s">
        <v>1444</v>
      </c>
      <c r="E237" s="135" t="s">
        <v>1952</v>
      </c>
    </row>
    <row r="238" spans="2:5" ht="90" customHeight="1">
      <c r="B238" s="133" t="s">
        <v>24</v>
      </c>
      <c r="C238" s="134" t="s">
        <v>1435</v>
      </c>
      <c r="D238" s="134" t="s">
        <v>1444</v>
      </c>
      <c r="E238" s="135" t="s">
        <v>1953</v>
      </c>
    </row>
    <row r="239" spans="2:5" ht="90" customHeight="1">
      <c r="B239" s="133" t="s">
        <v>24</v>
      </c>
      <c r="C239" s="134" t="s">
        <v>1435</v>
      </c>
      <c r="D239" s="134" t="s">
        <v>1444</v>
      </c>
      <c r="E239" s="135" t="s">
        <v>1954</v>
      </c>
    </row>
    <row r="240" spans="2:5" ht="90" customHeight="1">
      <c r="B240" s="133" t="s">
        <v>24</v>
      </c>
      <c r="C240" s="134" t="s">
        <v>1435</v>
      </c>
      <c r="D240" s="134" t="s">
        <v>2020</v>
      </c>
      <c r="E240" s="135" t="s">
        <v>1955</v>
      </c>
    </row>
    <row r="241" spans="2:5" ht="90" customHeight="1">
      <c r="B241" s="133" t="s">
        <v>24</v>
      </c>
      <c r="C241" s="134" t="s">
        <v>1435</v>
      </c>
      <c r="D241" s="134" t="s">
        <v>2020</v>
      </c>
      <c r="E241" s="135" t="s">
        <v>1956</v>
      </c>
    </row>
    <row r="242" spans="2:5" ht="90" customHeight="1">
      <c r="B242" s="133" t="s">
        <v>24</v>
      </c>
      <c r="C242" s="134" t="s">
        <v>1435</v>
      </c>
      <c r="D242" s="134" t="s">
        <v>2020</v>
      </c>
      <c r="E242" s="135" t="s">
        <v>1686</v>
      </c>
    </row>
    <row r="243" spans="2:5" ht="90" customHeight="1">
      <c r="B243" s="133" t="s">
        <v>24</v>
      </c>
      <c r="C243" s="134" t="s">
        <v>1452</v>
      </c>
      <c r="D243" s="134" t="s">
        <v>1453</v>
      </c>
      <c r="E243" s="135" t="s">
        <v>2021</v>
      </c>
    </row>
    <row r="244" spans="2:5" ht="90" customHeight="1">
      <c r="B244" s="133" t="s">
        <v>24</v>
      </c>
      <c r="C244" s="134" t="s">
        <v>1452</v>
      </c>
      <c r="D244" s="134" t="s">
        <v>1453</v>
      </c>
      <c r="E244" s="135" t="s">
        <v>1959</v>
      </c>
    </row>
    <row r="245" spans="2:5" ht="90" customHeight="1">
      <c r="B245" s="133" t="s">
        <v>24</v>
      </c>
      <c r="C245" s="134" t="s">
        <v>1452</v>
      </c>
      <c r="D245" s="134" t="s">
        <v>1453</v>
      </c>
      <c r="E245" s="135" t="s">
        <v>1960</v>
      </c>
    </row>
    <row r="246" spans="2:5" ht="90" customHeight="1">
      <c r="B246" s="133" t="s">
        <v>24</v>
      </c>
      <c r="C246" s="134" t="s">
        <v>1452</v>
      </c>
      <c r="D246" s="134" t="s">
        <v>1453</v>
      </c>
      <c r="E246" s="135" t="s">
        <v>1961</v>
      </c>
    </row>
    <row r="247" spans="2:5" ht="90" customHeight="1">
      <c r="B247" s="133" t="s">
        <v>24</v>
      </c>
      <c r="C247" s="134" t="s">
        <v>1452</v>
      </c>
      <c r="D247" s="134" t="s">
        <v>1453</v>
      </c>
      <c r="E247" s="135" t="s">
        <v>1962</v>
      </c>
    </row>
    <row r="248" spans="2:5" ht="90" customHeight="1">
      <c r="B248" s="133" t="s">
        <v>24</v>
      </c>
      <c r="C248" s="134" t="s">
        <v>1452</v>
      </c>
      <c r="D248" s="134" t="s">
        <v>1963</v>
      </c>
      <c r="E248" s="135" t="s">
        <v>1964</v>
      </c>
    </row>
    <row r="249" spans="2:5" ht="90" customHeight="1">
      <c r="B249" s="133" t="s">
        <v>24</v>
      </c>
      <c r="C249" s="134" t="s">
        <v>1452</v>
      </c>
      <c r="D249" s="134" t="s">
        <v>1963</v>
      </c>
      <c r="E249" s="135" t="s">
        <v>2022</v>
      </c>
    </row>
    <row r="250" spans="2:5" ht="90" customHeight="1">
      <c r="B250" s="133" t="s">
        <v>24</v>
      </c>
      <c r="C250" s="134" t="s">
        <v>1452</v>
      </c>
      <c r="D250" s="134" t="s">
        <v>1963</v>
      </c>
      <c r="E250" s="135" t="s">
        <v>2023</v>
      </c>
    </row>
    <row r="251" spans="2:5" ht="90" customHeight="1">
      <c r="B251" s="133" t="s">
        <v>24</v>
      </c>
      <c r="C251" s="134" t="s">
        <v>1452</v>
      </c>
      <c r="D251" s="134" t="s">
        <v>1963</v>
      </c>
      <c r="E251" s="135" t="s">
        <v>1966</v>
      </c>
    </row>
    <row r="252" spans="2:5" ht="90" customHeight="1">
      <c r="B252" s="133" t="s">
        <v>24</v>
      </c>
      <c r="C252" s="134" t="s">
        <v>1452</v>
      </c>
      <c r="D252" s="134" t="s">
        <v>1967</v>
      </c>
      <c r="E252" s="135" t="s">
        <v>1968</v>
      </c>
    </row>
    <row r="253" spans="2:5" ht="90" customHeight="1">
      <c r="B253" s="133" t="s">
        <v>24</v>
      </c>
      <c r="C253" s="134" t="s">
        <v>1458</v>
      </c>
      <c r="D253" s="134" t="s">
        <v>1459</v>
      </c>
      <c r="E253" s="135" t="s">
        <v>1969</v>
      </c>
    </row>
    <row r="254" spans="2:5" ht="90" customHeight="1">
      <c r="B254" s="133" t="s">
        <v>24</v>
      </c>
      <c r="C254" s="134" t="s">
        <v>1458</v>
      </c>
      <c r="D254" s="134" t="s">
        <v>1459</v>
      </c>
      <c r="E254" s="135" t="s">
        <v>1970</v>
      </c>
    </row>
    <row r="255" spans="2:5" ht="90" customHeight="1">
      <c r="B255" s="133" t="s">
        <v>24</v>
      </c>
      <c r="C255" s="134" t="s">
        <v>1458</v>
      </c>
      <c r="D255" s="134" t="s">
        <v>1459</v>
      </c>
      <c r="E255" s="135" t="s">
        <v>1462</v>
      </c>
    </row>
    <row r="256" spans="2:5" ht="90" customHeight="1">
      <c r="B256" s="133" t="s">
        <v>24</v>
      </c>
      <c r="C256" s="134" t="s">
        <v>1458</v>
      </c>
      <c r="D256" s="134" t="s">
        <v>1463</v>
      </c>
      <c r="E256" s="135" t="s">
        <v>1464</v>
      </c>
    </row>
    <row r="257" spans="2:5" ht="90" customHeight="1">
      <c r="B257" s="133" t="s">
        <v>24</v>
      </c>
      <c r="C257" s="134" t="s">
        <v>1458</v>
      </c>
      <c r="D257" s="134" t="s">
        <v>1463</v>
      </c>
      <c r="E257" s="135" t="s">
        <v>1971</v>
      </c>
    </row>
    <row r="258" spans="2:5" ht="90" customHeight="1">
      <c r="B258" s="133" t="s">
        <v>24</v>
      </c>
      <c r="C258" s="134" t="s">
        <v>1458</v>
      </c>
      <c r="D258" s="134" t="s">
        <v>1463</v>
      </c>
      <c r="E258" s="135" t="s">
        <v>1972</v>
      </c>
    </row>
    <row r="259" spans="2:5" ht="90" customHeight="1">
      <c r="B259" s="136" t="s">
        <v>189</v>
      </c>
      <c r="C259" s="137" t="s">
        <v>1389</v>
      </c>
      <c r="D259" s="137" t="s">
        <v>1390</v>
      </c>
      <c r="E259" s="138" t="s">
        <v>2042</v>
      </c>
    </row>
    <row r="260" spans="2:5" ht="90" customHeight="1">
      <c r="B260" s="136" t="s">
        <v>189</v>
      </c>
      <c r="C260" s="137" t="s">
        <v>1389</v>
      </c>
      <c r="D260" s="137" t="s">
        <v>1390</v>
      </c>
      <c r="E260" s="138" t="s">
        <v>2043</v>
      </c>
    </row>
    <row r="261" spans="2:5" ht="90" customHeight="1">
      <c r="B261" s="136" t="s">
        <v>189</v>
      </c>
      <c r="C261" s="137" t="s">
        <v>1389</v>
      </c>
      <c r="D261" s="137" t="s">
        <v>1393</v>
      </c>
      <c r="E261" s="138" t="s">
        <v>2044</v>
      </c>
    </row>
    <row r="262" spans="2:5" ht="90" customHeight="1">
      <c r="B262" s="136" t="s">
        <v>189</v>
      </c>
      <c r="C262" s="137" t="s">
        <v>1389</v>
      </c>
      <c r="D262" s="137" t="s">
        <v>1393</v>
      </c>
      <c r="E262" s="138" t="s">
        <v>2045</v>
      </c>
    </row>
    <row r="263" spans="2:5" ht="90" customHeight="1">
      <c r="B263" s="136" t="s">
        <v>189</v>
      </c>
      <c r="C263" s="137" t="s">
        <v>1389</v>
      </c>
      <c r="D263" s="137" t="s">
        <v>1393</v>
      </c>
      <c r="E263" s="138" t="s">
        <v>2046</v>
      </c>
    </row>
    <row r="264" spans="2:5" ht="90" customHeight="1">
      <c r="B264" s="136" t="s">
        <v>189</v>
      </c>
      <c r="C264" s="137" t="s">
        <v>1389</v>
      </c>
      <c r="D264" s="137" t="s">
        <v>1994</v>
      </c>
      <c r="E264" s="138" t="s">
        <v>2047</v>
      </c>
    </row>
    <row r="265" spans="2:5" ht="90" customHeight="1">
      <c r="B265" s="136" t="s">
        <v>189</v>
      </c>
      <c r="C265" s="137" t="s">
        <v>1389</v>
      </c>
      <c r="D265" s="137" t="s">
        <v>1397</v>
      </c>
      <c r="E265" s="138" t="s">
        <v>2048</v>
      </c>
    </row>
    <row r="266" spans="2:5" ht="90" customHeight="1">
      <c r="B266" s="136" t="s">
        <v>189</v>
      </c>
      <c r="C266" s="137" t="s">
        <v>1389</v>
      </c>
      <c r="D266" s="137" t="s">
        <v>1397</v>
      </c>
      <c r="E266" s="138" t="s">
        <v>2049</v>
      </c>
    </row>
    <row r="267" spans="2:5" ht="90" customHeight="1">
      <c r="B267" s="136" t="s">
        <v>189</v>
      </c>
      <c r="C267" s="137" t="s">
        <v>1389</v>
      </c>
      <c r="D267" s="137" t="s">
        <v>1397</v>
      </c>
      <c r="E267" s="138" t="s">
        <v>2050</v>
      </c>
    </row>
    <row r="268" spans="2:5" ht="90" customHeight="1">
      <c r="B268" s="136" t="s">
        <v>189</v>
      </c>
      <c r="C268" s="137" t="s">
        <v>1389</v>
      </c>
      <c r="D268" s="137" t="s">
        <v>1397</v>
      </c>
      <c r="E268" s="138" t="s">
        <v>2051</v>
      </c>
    </row>
    <row r="269" spans="2:5" ht="90" customHeight="1">
      <c r="B269" s="136" t="s">
        <v>189</v>
      </c>
      <c r="C269" s="137" t="s">
        <v>1389</v>
      </c>
      <c r="D269" s="137" t="s">
        <v>1397</v>
      </c>
      <c r="E269" s="138" t="s">
        <v>2052</v>
      </c>
    </row>
    <row r="270" spans="2:5" ht="90" customHeight="1">
      <c r="B270" s="136" t="s">
        <v>189</v>
      </c>
      <c r="C270" s="137" t="s">
        <v>1389</v>
      </c>
      <c r="D270" s="137" t="s">
        <v>1397</v>
      </c>
      <c r="E270" s="138" t="s">
        <v>2053</v>
      </c>
    </row>
    <row r="271" spans="2:5" ht="90" customHeight="1">
      <c r="B271" s="136" t="s">
        <v>189</v>
      </c>
      <c r="C271" s="137" t="s">
        <v>1389</v>
      </c>
      <c r="D271" s="137" t="s">
        <v>1397</v>
      </c>
      <c r="E271" s="138" t="s">
        <v>2054</v>
      </c>
    </row>
    <row r="272" spans="2:5" ht="90" customHeight="1">
      <c r="B272" s="136" t="s">
        <v>189</v>
      </c>
      <c r="C272" s="137" t="s">
        <v>1389</v>
      </c>
      <c r="D272" s="137" t="s">
        <v>1397</v>
      </c>
      <c r="E272" s="138" t="s">
        <v>2055</v>
      </c>
    </row>
    <row r="273" spans="2:5" ht="90" customHeight="1">
      <c r="B273" s="136" t="s">
        <v>189</v>
      </c>
      <c r="C273" s="137" t="s">
        <v>1389</v>
      </c>
      <c r="D273" s="137" t="s">
        <v>1397</v>
      </c>
      <c r="E273" s="138" t="s">
        <v>2056</v>
      </c>
    </row>
    <row r="274" spans="2:5" ht="90" customHeight="1">
      <c r="B274" s="136" t="s">
        <v>189</v>
      </c>
      <c r="C274" s="137" t="s">
        <v>1389</v>
      </c>
      <c r="D274" s="137" t="s">
        <v>1401</v>
      </c>
      <c r="E274" s="138" t="s">
        <v>2057</v>
      </c>
    </row>
    <row r="275" spans="2:5" ht="90" customHeight="1">
      <c r="B275" s="136" t="s">
        <v>189</v>
      </c>
      <c r="C275" s="137" t="s">
        <v>1389</v>
      </c>
      <c r="D275" s="137" t="s">
        <v>1401</v>
      </c>
      <c r="E275" s="138" t="s">
        <v>2058</v>
      </c>
    </row>
    <row r="276" spans="2:5" ht="90" customHeight="1">
      <c r="B276" s="136" t="s">
        <v>189</v>
      </c>
      <c r="C276" s="137" t="s">
        <v>1389</v>
      </c>
      <c r="D276" s="137" t="s">
        <v>1401</v>
      </c>
      <c r="E276" s="138" t="s">
        <v>2059</v>
      </c>
    </row>
    <row r="277" spans="2:5" ht="90" customHeight="1">
      <c r="B277" s="136" t="s">
        <v>189</v>
      </c>
      <c r="C277" s="137" t="s">
        <v>1389</v>
      </c>
      <c r="D277" s="137" t="s">
        <v>1401</v>
      </c>
      <c r="E277" s="138" t="s">
        <v>1917</v>
      </c>
    </row>
    <row r="278" spans="2:5" ht="90" customHeight="1">
      <c r="B278" s="136" t="s">
        <v>189</v>
      </c>
      <c r="C278" s="137" t="s">
        <v>1389</v>
      </c>
      <c r="D278" s="137" t="s">
        <v>1401</v>
      </c>
      <c r="E278" s="138" t="s">
        <v>2060</v>
      </c>
    </row>
    <row r="279" spans="2:5" ht="90" customHeight="1">
      <c r="B279" s="136" t="s">
        <v>189</v>
      </c>
      <c r="C279" s="137" t="s">
        <v>1389</v>
      </c>
      <c r="D279" s="137" t="s">
        <v>1401</v>
      </c>
      <c r="E279" s="138" t="s">
        <v>2061</v>
      </c>
    </row>
    <row r="280" spans="2:5" ht="90" customHeight="1">
      <c r="B280" s="136" t="s">
        <v>189</v>
      </c>
      <c r="C280" s="137" t="s">
        <v>1389</v>
      </c>
      <c r="D280" s="137" t="s">
        <v>1401</v>
      </c>
      <c r="E280" s="138" t="s">
        <v>2062</v>
      </c>
    </row>
    <row r="281" spans="2:5" ht="90" customHeight="1">
      <c r="B281" s="136" t="s">
        <v>189</v>
      </c>
      <c r="C281" s="137" t="s">
        <v>1389</v>
      </c>
      <c r="D281" s="137" t="s">
        <v>1401</v>
      </c>
      <c r="E281" s="138" t="s">
        <v>2063</v>
      </c>
    </row>
    <row r="282" spans="2:5" ht="90" customHeight="1">
      <c r="B282" s="136" t="s">
        <v>189</v>
      </c>
      <c r="C282" s="137" t="s">
        <v>1389</v>
      </c>
      <c r="D282" s="137" t="s">
        <v>1401</v>
      </c>
      <c r="E282" s="138" t="s">
        <v>2064</v>
      </c>
    </row>
    <row r="283" spans="2:5" ht="90" customHeight="1">
      <c r="B283" s="136" t="s">
        <v>189</v>
      </c>
      <c r="C283" s="137" t="s">
        <v>1389</v>
      </c>
      <c r="D283" s="137" t="s">
        <v>1401</v>
      </c>
      <c r="E283" s="138" t="s">
        <v>2065</v>
      </c>
    </row>
    <row r="284" spans="2:5" ht="90" customHeight="1">
      <c r="B284" s="136" t="s">
        <v>189</v>
      </c>
      <c r="C284" s="137" t="s">
        <v>1389</v>
      </c>
      <c r="D284" s="137" t="s">
        <v>2066</v>
      </c>
      <c r="E284" s="138" t="s">
        <v>2067</v>
      </c>
    </row>
    <row r="285" spans="2:5" ht="90" customHeight="1">
      <c r="B285" s="136" t="s">
        <v>189</v>
      </c>
      <c r="C285" s="137" t="s">
        <v>1389</v>
      </c>
      <c r="D285" s="137" t="s">
        <v>2066</v>
      </c>
      <c r="E285" s="138" t="s">
        <v>2068</v>
      </c>
    </row>
    <row r="286" spans="2:5" ht="90" customHeight="1">
      <c r="B286" s="136" t="s">
        <v>189</v>
      </c>
      <c r="C286" s="137" t="s">
        <v>1389</v>
      </c>
      <c r="D286" s="137" t="s">
        <v>2069</v>
      </c>
      <c r="E286" s="138" t="s">
        <v>2070</v>
      </c>
    </row>
    <row r="287" spans="2:5" ht="90" customHeight="1">
      <c r="B287" s="136" t="s">
        <v>189</v>
      </c>
      <c r="C287" s="137" t="s">
        <v>1389</v>
      </c>
      <c r="D287" s="137" t="s">
        <v>2069</v>
      </c>
      <c r="E287" s="138" t="s">
        <v>2071</v>
      </c>
    </row>
    <row r="288" spans="2:5" ht="90" customHeight="1">
      <c r="B288" s="136" t="s">
        <v>189</v>
      </c>
      <c r="C288" s="137" t="s">
        <v>1389</v>
      </c>
      <c r="D288" s="137" t="s">
        <v>2069</v>
      </c>
      <c r="E288" s="138" t="s">
        <v>2072</v>
      </c>
    </row>
    <row r="289" spans="2:5" ht="90" customHeight="1">
      <c r="B289" s="136" t="s">
        <v>189</v>
      </c>
      <c r="C289" s="137" t="s">
        <v>1409</v>
      </c>
      <c r="D289" s="137" t="s">
        <v>1410</v>
      </c>
      <c r="E289" s="138" t="s">
        <v>2073</v>
      </c>
    </row>
    <row r="290" spans="2:5" ht="90" customHeight="1">
      <c r="B290" s="136" t="s">
        <v>189</v>
      </c>
      <c r="C290" s="137" t="s">
        <v>1409</v>
      </c>
      <c r="D290" s="137" t="s">
        <v>1415</v>
      </c>
      <c r="E290" s="138" t="s">
        <v>2074</v>
      </c>
    </row>
    <row r="291" spans="2:5" ht="90" customHeight="1">
      <c r="B291" s="136" t="s">
        <v>189</v>
      </c>
      <c r="C291" s="137" t="s">
        <v>1409</v>
      </c>
      <c r="D291" s="137" t="s">
        <v>1415</v>
      </c>
      <c r="E291" s="138" t="s">
        <v>2075</v>
      </c>
    </row>
    <row r="292" spans="2:5" ht="90" customHeight="1">
      <c r="B292" s="136" t="s">
        <v>189</v>
      </c>
      <c r="C292" s="137" t="s">
        <v>1409</v>
      </c>
      <c r="D292" s="137" t="s">
        <v>1415</v>
      </c>
      <c r="E292" s="138" t="s">
        <v>2076</v>
      </c>
    </row>
    <row r="293" spans="2:5" ht="90" customHeight="1">
      <c r="B293" s="136" t="s">
        <v>189</v>
      </c>
      <c r="C293" s="137" t="s">
        <v>1409</v>
      </c>
      <c r="D293" s="137" t="s">
        <v>1418</v>
      </c>
      <c r="E293" s="138" t="s">
        <v>2077</v>
      </c>
    </row>
    <row r="294" spans="2:5" ht="90" customHeight="1">
      <c r="B294" s="136" t="s">
        <v>189</v>
      </c>
      <c r="C294" s="137" t="s">
        <v>1409</v>
      </c>
      <c r="D294" s="137" t="s">
        <v>1418</v>
      </c>
      <c r="E294" s="138" t="s">
        <v>2078</v>
      </c>
    </row>
    <row r="295" spans="2:5" ht="90" customHeight="1">
      <c r="B295" s="136" t="s">
        <v>189</v>
      </c>
      <c r="C295" s="137" t="s">
        <v>1409</v>
      </c>
      <c r="D295" s="137" t="s">
        <v>1418</v>
      </c>
      <c r="E295" s="138" t="s">
        <v>2079</v>
      </c>
    </row>
    <row r="296" spans="2:5" ht="90" customHeight="1">
      <c r="B296" s="136" t="s">
        <v>189</v>
      </c>
      <c r="C296" s="137" t="s">
        <v>1409</v>
      </c>
      <c r="D296" s="137" t="s">
        <v>1418</v>
      </c>
      <c r="E296" s="138" t="s">
        <v>2080</v>
      </c>
    </row>
    <row r="297" spans="2:5" ht="90" customHeight="1">
      <c r="B297" s="136" t="s">
        <v>189</v>
      </c>
      <c r="C297" s="137" t="s">
        <v>1409</v>
      </c>
      <c r="D297" s="137" t="s">
        <v>1418</v>
      </c>
      <c r="E297" s="138" t="s">
        <v>2081</v>
      </c>
    </row>
    <row r="298" spans="2:5" ht="90" customHeight="1">
      <c r="B298" s="136" t="s">
        <v>189</v>
      </c>
      <c r="C298" s="137" t="s">
        <v>1409</v>
      </c>
      <c r="D298" s="137" t="s">
        <v>1418</v>
      </c>
      <c r="E298" s="138" t="s">
        <v>2082</v>
      </c>
    </row>
    <row r="299" spans="2:5" ht="90" customHeight="1">
      <c r="B299" s="136" t="s">
        <v>189</v>
      </c>
      <c r="C299" s="137" t="s">
        <v>1421</v>
      </c>
      <c r="D299" s="137" t="s">
        <v>2083</v>
      </c>
      <c r="E299" s="138" t="s">
        <v>2084</v>
      </c>
    </row>
    <row r="300" spans="2:5" ht="90" customHeight="1">
      <c r="B300" s="136" t="s">
        <v>189</v>
      </c>
      <c r="C300" s="137" t="s">
        <v>1421</v>
      </c>
      <c r="D300" s="137" t="s">
        <v>2083</v>
      </c>
      <c r="E300" s="138" t="s">
        <v>2085</v>
      </c>
    </row>
    <row r="301" spans="2:5" ht="90" customHeight="1">
      <c r="B301" s="136" t="s">
        <v>189</v>
      </c>
      <c r="C301" s="137" t="s">
        <v>1421</v>
      </c>
      <c r="D301" s="137" t="s">
        <v>2083</v>
      </c>
      <c r="E301" s="138" t="s">
        <v>2086</v>
      </c>
    </row>
    <row r="302" spans="2:5" ht="90" customHeight="1">
      <c r="B302" s="136" t="s">
        <v>189</v>
      </c>
      <c r="C302" s="137" t="s">
        <v>1421</v>
      </c>
      <c r="D302" s="137" t="s">
        <v>2083</v>
      </c>
      <c r="E302" s="138" t="s">
        <v>2087</v>
      </c>
    </row>
    <row r="303" spans="2:5" ht="90" customHeight="1">
      <c r="B303" s="136" t="s">
        <v>189</v>
      </c>
      <c r="C303" s="137" t="s">
        <v>1421</v>
      </c>
      <c r="D303" s="137" t="s">
        <v>2083</v>
      </c>
      <c r="E303" s="138" t="s">
        <v>2088</v>
      </c>
    </row>
    <row r="304" spans="2:5" ht="90" customHeight="1">
      <c r="B304" s="136" t="s">
        <v>189</v>
      </c>
      <c r="C304" s="137" t="s">
        <v>1421</v>
      </c>
      <c r="D304" s="137" t="s">
        <v>2083</v>
      </c>
      <c r="E304" s="138" t="s">
        <v>2089</v>
      </c>
    </row>
    <row r="305" spans="2:5" ht="90" customHeight="1">
      <c r="B305" s="136" t="s">
        <v>189</v>
      </c>
      <c r="C305" s="137" t="s">
        <v>1421</v>
      </c>
      <c r="D305" s="137" t="s">
        <v>2083</v>
      </c>
      <c r="E305" s="138" t="s">
        <v>2090</v>
      </c>
    </row>
    <row r="306" spans="2:5" ht="90" customHeight="1">
      <c r="B306" s="136" t="s">
        <v>189</v>
      </c>
      <c r="C306" s="137" t="s">
        <v>1421</v>
      </c>
      <c r="D306" s="137" t="s">
        <v>2083</v>
      </c>
      <c r="E306" s="138" t="s">
        <v>2091</v>
      </c>
    </row>
    <row r="307" spans="2:5" ht="90" customHeight="1">
      <c r="B307" s="136" t="s">
        <v>189</v>
      </c>
      <c r="C307" s="137" t="s">
        <v>1421</v>
      </c>
      <c r="D307" s="137" t="s">
        <v>1427</v>
      </c>
      <c r="E307" s="138" t="s">
        <v>2092</v>
      </c>
    </row>
    <row r="308" spans="2:5" ht="90" customHeight="1">
      <c r="B308" s="136" t="s">
        <v>189</v>
      </c>
      <c r="C308" s="137" t="s">
        <v>1421</v>
      </c>
      <c r="D308" s="137" t="s">
        <v>1427</v>
      </c>
      <c r="E308" s="138" t="s">
        <v>2093</v>
      </c>
    </row>
    <row r="309" spans="2:5" ht="90" customHeight="1">
      <c r="B309" s="136" t="s">
        <v>189</v>
      </c>
      <c r="C309" s="137" t="s">
        <v>1421</v>
      </c>
      <c r="D309" s="137" t="s">
        <v>1427</v>
      </c>
      <c r="E309" s="138" t="s">
        <v>2094</v>
      </c>
    </row>
    <row r="310" spans="2:5" ht="90" customHeight="1">
      <c r="B310" s="136" t="s">
        <v>189</v>
      </c>
      <c r="C310" s="137" t="s">
        <v>1421</v>
      </c>
      <c r="D310" s="137" t="s">
        <v>1427</v>
      </c>
      <c r="E310" s="138" t="s">
        <v>2095</v>
      </c>
    </row>
    <row r="311" spans="2:5" ht="90" customHeight="1">
      <c r="B311" s="136" t="s">
        <v>189</v>
      </c>
      <c r="C311" s="137" t="s">
        <v>1421</v>
      </c>
      <c r="D311" s="137" t="s">
        <v>1940</v>
      </c>
      <c r="E311" s="138" t="s">
        <v>2096</v>
      </c>
    </row>
    <row r="312" spans="2:5" ht="90" customHeight="1">
      <c r="B312" s="136" t="s">
        <v>189</v>
      </c>
      <c r="C312" s="137" t="s">
        <v>1421</v>
      </c>
      <c r="D312" s="137" t="s">
        <v>1940</v>
      </c>
      <c r="E312" s="138" t="s">
        <v>2097</v>
      </c>
    </row>
    <row r="313" spans="2:5" ht="90" customHeight="1">
      <c r="B313" s="136" t="s">
        <v>189</v>
      </c>
      <c r="C313" s="137" t="s">
        <v>1421</v>
      </c>
      <c r="D313" s="137" t="s">
        <v>1943</v>
      </c>
      <c r="E313" s="138" t="s">
        <v>2098</v>
      </c>
    </row>
    <row r="314" spans="2:5" ht="90" customHeight="1">
      <c r="B314" s="136" t="s">
        <v>189</v>
      </c>
      <c r="C314" s="137" t="s">
        <v>1421</v>
      </c>
      <c r="D314" s="137" t="s">
        <v>1943</v>
      </c>
      <c r="E314" s="138" t="s">
        <v>1431</v>
      </c>
    </row>
    <row r="315" spans="2:5" ht="90" customHeight="1">
      <c r="B315" s="136" t="s">
        <v>189</v>
      </c>
      <c r="C315" s="137" t="s">
        <v>1421</v>
      </c>
      <c r="D315" s="137" t="s">
        <v>1943</v>
      </c>
      <c r="E315" s="138" t="s">
        <v>2099</v>
      </c>
    </row>
    <row r="316" spans="2:5" ht="90" customHeight="1">
      <c r="B316" s="136" t="s">
        <v>189</v>
      </c>
      <c r="C316" s="137" t="s">
        <v>1421</v>
      </c>
      <c r="D316" s="137" t="s">
        <v>1943</v>
      </c>
      <c r="E316" s="138" t="s">
        <v>2100</v>
      </c>
    </row>
    <row r="317" spans="2:5" ht="90" customHeight="1">
      <c r="B317" s="136" t="s">
        <v>189</v>
      </c>
      <c r="C317" s="137" t="s">
        <v>1421</v>
      </c>
      <c r="D317" s="137" t="s">
        <v>1943</v>
      </c>
      <c r="E317" s="138" t="s">
        <v>2101</v>
      </c>
    </row>
    <row r="318" spans="2:5" ht="90" customHeight="1">
      <c r="B318" s="136" t="s">
        <v>189</v>
      </c>
      <c r="C318" s="137" t="s">
        <v>1946</v>
      </c>
      <c r="D318" s="137" t="s">
        <v>1436</v>
      </c>
      <c r="E318" s="138" t="s">
        <v>2102</v>
      </c>
    </row>
    <row r="319" spans="2:5" ht="90" customHeight="1">
      <c r="B319" s="136" t="s">
        <v>189</v>
      </c>
      <c r="C319" s="137" t="s">
        <v>1946</v>
      </c>
      <c r="D319" s="137" t="s">
        <v>1436</v>
      </c>
      <c r="E319" s="138" t="s">
        <v>2103</v>
      </c>
    </row>
    <row r="320" spans="2:5" ht="90" customHeight="1">
      <c r="B320" s="136" t="s">
        <v>189</v>
      </c>
      <c r="C320" s="137" t="s">
        <v>1946</v>
      </c>
      <c r="D320" s="137" t="s">
        <v>1438</v>
      </c>
      <c r="E320" s="138" t="s">
        <v>2104</v>
      </c>
    </row>
    <row r="321" spans="2:5" ht="90" customHeight="1">
      <c r="B321" s="136" t="s">
        <v>189</v>
      </c>
      <c r="C321" s="137" t="s">
        <v>1946</v>
      </c>
      <c r="D321" s="137" t="s">
        <v>1438</v>
      </c>
      <c r="E321" s="138" t="s">
        <v>2105</v>
      </c>
    </row>
    <row r="322" spans="2:5" ht="90" customHeight="1">
      <c r="B322" s="136" t="s">
        <v>189</v>
      </c>
      <c r="C322" s="137" t="s">
        <v>1946</v>
      </c>
      <c r="D322" s="137" t="s">
        <v>1438</v>
      </c>
      <c r="E322" s="138" t="s">
        <v>1949</v>
      </c>
    </row>
    <row r="323" spans="2:5" ht="90" customHeight="1">
      <c r="B323" s="136" t="s">
        <v>189</v>
      </c>
      <c r="C323" s="137" t="s">
        <v>1946</v>
      </c>
      <c r="D323" s="137" t="s">
        <v>1438</v>
      </c>
      <c r="E323" s="138" t="s">
        <v>2106</v>
      </c>
    </row>
    <row r="324" spans="2:5" ht="90" customHeight="1">
      <c r="B324" s="136" t="s">
        <v>189</v>
      </c>
      <c r="C324" s="137" t="s">
        <v>1946</v>
      </c>
      <c r="D324" s="137" t="s">
        <v>1444</v>
      </c>
      <c r="E324" s="138" t="s">
        <v>2107</v>
      </c>
    </row>
    <row r="325" spans="2:5" ht="90" customHeight="1">
      <c r="B325" s="136" t="s">
        <v>189</v>
      </c>
      <c r="C325" s="137" t="s">
        <v>1946</v>
      </c>
      <c r="D325" s="137" t="s">
        <v>1448</v>
      </c>
      <c r="E325" s="138" t="s">
        <v>2108</v>
      </c>
    </row>
    <row r="326" spans="2:5" ht="90" customHeight="1">
      <c r="B326" s="136" t="s">
        <v>189</v>
      </c>
      <c r="C326" s="137" t="s">
        <v>1946</v>
      </c>
      <c r="D326" s="137" t="s">
        <v>1448</v>
      </c>
      <c r="E326" s="138" t="s">
        <v>2109</v>
      </c>
    </row>
    <row r="327" spans="2:5" ht="90" customHeight="1">
      <c r="B327" s="136" t="s">
        <v>189</v>
      </c>
      <c r="C327" s="137" t="s">
        <v>1452</v>
      </c>
      <c r="D327" s="137" t="s">
        <v>2110</v>
      </c>
      <c r="E327" s="138" t="s">
        <v>2111</v>
      </c>
    </row>
    <row r="328" spans="2:5" ht="90" customHeight="1">
      <c r="B328" s="136" t="s">
        <v>189</v>
      </c>
      <c r="C328" s="137" t="s">
        <v>1452</v>
      </c>
      <c r="D328" s="137" t="s">
        <v>2110</v>
      </c>
      <c r="E328" s="138" t="s">
        <v>2112</v>
      </c>
    </row>
    <row r="329" spans="2:5" ht="90" customHeight="1">
      <c r="B329" s="136" t="s">
        <v>189</v>
      </c>
      <c r="C329" s="137" t="s">
        <v>1452</v>
      </c>
      <c r="D329" s="137" t="s">
        <v>2110</v>
      </c>
      <c r="E329" s="138" t="s">
        <v>2113</v>
      </c>
    </row>
    <row r="330" spans="2:5" ht="90" customHeight="1">
      <c r="B330" s="136" t="s">
        <v>189</v>
      </c>
      <c r="C330" s="137" t="s">
        <v>1452</v>
      </c>
      <c r="D330" s="137" t="s">
        <v>2110</v>
      </c>
      <c r="E330" s="138" t="s">
        <v>2114</v>
      </c>
    </row>
    <row r="331" spans="2:5" ht="90" customHeight="1">
      <c r="B331" s="136" t="s">
        <v>189</v>
      </c>
      <c r="C331" s="137" t="s">
        <v>1452</v>
      </c>
      <c r="D331" s="137" t="s">
        <v>2110</v>
      </c>
      <c r="E331" s="138" t="s">
        <v>2115</v>
      </c>
    </row>
    <row r="332" spans="2:5" ht="90" customHeight="1">
      <c r="B332" s="136" t="s">
        <v>189</v>
      </c>
      <c r="C332" s="137" t="s">
        <v>1452</v>
      </c>
      <c r="D332" s="137" t="s">
        <v>2116</v>
      </c>
      <c r="E332" s="138" t="s">
        <v>2117</v>
      </c>
    </row>
    <row r="333" spans="2:5" ht="90" customHeight="1">
      <c r="B333" s="136" t="s">
        <v>189</v>
      </c>
      <c r="C333" s="137" t="s">
        <v>1452</v>
      </c>
      <c r="D333" s="137" t="s">
        <v>2118</v>
      </c>
      <c r="E333" s="138" t="s">
        <v>2119</v>
      </c>
    </row>
    <row r="334" spans="2:5" ht="90" customHeight="1">
      <c r="B334" s="136" t="s">
        <v>189</v>
      </c>
      <c r="C334" s="137" t="s">
        <v>1452</v>
      </c>
      <c r="D334" s="137" t="s">
        <v>2118</v>
      </c>
      <c r="E334" s="138" t="s">
        <v>2120</v>
      </c>
    </row>
    <row r="335" spans="2:5" ht="90" customHeight="1">
      <c r="B335" s="136" t="s">
        <v>189</v>
      </c>
      <c r="C335" s="137" t="s">
        <v>2121</v>
      </c>
      <c r="D335" s="137" t="s">
        <v>2122</v>
      </c>
      <c r="E335" s="138" t="s">
        <v>2123</v>
      </c>
    </row>
    <row r="336" spans="2:5" ht="90" customHeight="1">
      <c r="B336" s="136" t="s">
        <v>189</v>
      </c>
      <c r="C336" s="137" t="s">
        <v>2121</v>
      </c>
      <c r="D336" s="137" t="s">
        <v>2122</v>
      </c>
      <c r="E336" s="138" t="s">
        <v>2124</v>
      </c>
    </row>
    <row r="337" spans="2:5" ht="90" customHeight="1">
      <c r="B337" s="136" t="s">
        <v>189</v>
      </c>
      <c r="C337" s="137" t="s">
        <v>2121</v>
      </c>
      <c r="D337" s="137" t="s">
        <v>1463</v>
      </c>
      <c r="E337" s="138" t="s">
        <v>2125</v>
      </c>
    </row>
    <row r="338" spans="2:5" ht="90" customHeight="1" thickBot="1">
      <c r="B338" s="168" t="s">
        <v>189</v>
      </c>
      <c r="C338" s="169" t="s">
        <v>2121</v>
      </c>
      <c r="D338" s="169" t="s">
        <v>1463</v>
      </c>
      <c r="E338" s="245" t="s">
        <v>2126</v>
      </c>
    </row>
    <row r="339" spans="2:5" ht="90" customHeight="1">
      <c r="B339" s="170" t="s">
        <v>206</v>
      </c>
      <c r="C339" s="171" t="s">
        <v>1389</v>
      </c>
      <c r="D339" s="171" t="s">
        <v>1390</v>
      </c>
      <c r="E339" s="172" t="s">
        <v>2042</v>
      </c>
    </row>
    <row r="340" spans="2:5" ht="90" customHeight="1">
      <c r="B340" s="140" t="s">
        <v>206</v>
      </c>
      <c r="C340" s="141" t="s">
        <v>1389</v>
      </c>
      <c r="D340" s="141" t="s">
        <v>1390</v>
      </c>
      <c r="E340" s="142" t="s">
        <v>2043</v>
      </c>
    </row>
    <row r="341" spans="2:5" ht="90" customHeight="1">
      <c r="B341" s="140" t="s">
        <v>206</v>
      </c>
      <c r="C341" s="141" t="s">
        <v>1389</v>
      </c>
      <c r="D341" s="141" t="s">
        <v>1393</v>
      </c>
      <c r="E341" s="142" t="s">
        <v>2145</v>
      </c>
    </row>
    <row r="342" spans="2:5" ht="90" customHeight="1">
      <c r="B342" s="140" t="s">
        <v>206</v>
      </c>
      <c r="C342" s="141" t="s">
        <v>1389</v>
      </c>
      <c r="D342" s="141" t="s">
        <v>1393</v>
      </c>
      <c r="E342" s="142" t="s">
        <v>2146</v>
      </c>
    </row>
    <row r="343" spans="2:5" ht="90" customHeight="1">
      <c r="B343" s="140" t="s">
        <v>206</v>
      </c>
      <c r="C343" s="141" t="s">
        <v>1389</v>
      </c>
      <c r="D343" s="141" t="s">
        <v>1393</v>
      </c>
      <c r="E343" s="142" t="s">
        <v>2147</v>
      </c>
    </row>
    <row r="344" spans="2:5" ht="90" customHeight="1">
      <c r="B344" s="140" t="s">
        <v>206</v>
      </c>
      <c r="C344" s="141" t="s">
        <v>1389</v>
      </c>
      <c r="D344" s="141" t="s">
        <v>1994</v>
      </c>
      <c r="E344" s="142" t="s">
        <v>2047</v>
      </c>
    </row>
    <row r="345" spans="2:5" ht="90" customHeight="1">
      <c r="B345" s="140" t="s">
        <v>206</v>
      </c>
      <c r="C345" s="141" t="s">
        <v>1389</v>
      </c>
      <c r="D345" s="141" t="s">
        <v>1397</v>
      </c>
      <c r="E345" s="142" t="s">
        <v>2148</v>
      </c>
    </row>
    <row r="346" spans="2:5" ht="90" customHeight="1">
      <c r="B346" s="140" t="s">
        <v>206</v>
      </c>
      <c r="C346" s="141" t="s">
        <v>1389</v>
      </c>
      <c r="D346" s="141" t="s">
        <v>1397</v>
      </c>
      <c r="E346" s="142" t="s">
        <v>2049</v>
      </c>
    </row>
    <row r="347" spans="2:5" ht="90" customHeight="1">
      <c r="B347" s="140" t="s">
        <v>206</v>
      </c>
      <c r="C347" s="141" t="s">
        <v>1389</v>
      </c>
      <c r="D347" s="141" t="s">
        <v>1397</v>
      </c>
      <c r="E347" s="142" t="s">
        <v>2149</v>
      </c>
    </row>
    <row r="348" spans="2:5" ht="90" customHeight="1">
      <c r="B348" s="140" t="s">
        <v>206</v>
      </c>
      <c r="C348" s="141" t="s">
        <v>1389</v>
      </c>
      <c r="D348" s="141" t="s">
        <v>1397</v>
      </c>
      <c r="E348" s="142" t="s">
        <v>2050</v>
      </c>
    </row>
    <row r="349" spans="2:5" ht="90" customHeight="1">
      <c r="B349" s="140" t="s">
        <v>206</v>
      </c>
      <c r="C349" s="141" t="s">
        <v>1389</v>
      </c>
      <c r="D349" s="141" t="s">
        <v>1397</v>
      </c>
      <c r="E349" s="142" t="s">
        <v>2051</v>
      </c>
    </row>
    <row r="350" spans="2:5" ht="90" customHeight="1">
      <c r="B350" s="140" t="s">
        <v>206</v>
      </c>
      <c r="C350" s="141" t="s">
        <v>1389</v>
      </c>
      <c r="D350" s="141" t="s">
        <v>1397</v>
      </c>
      <c r="E350" s="142" t="s">
        <v>2052</v>
      </c>
    </row>
    <row r="351" spans="2:5" ht="90" customHeight="1">
      <c r="B351" s="140" t="s">
        <v>206</v>
      </c>
      <c r="C351" s="141" t="s">
        <v>1389</v>
      </c>
      <c r="D351" s="141" t="s">
        <v>1397</v>
      </c>
      <c r="E351" s="142" t="s">
        <v>2053</v>
      </c>
    </row>
    <row r="352" spans="2:5" ht="90" customHeight="1">
      <c r="B352" s="140" t="s">
        <v>206</v>
      </c>
      <c r="C352" s="141" t="s">
        <v>1389</v>
      </c>
      <c r="D352" s="141" t="s">
        <v>1397</v>
      </c>
      <c r="E352" s="142" t="s">
        <v>2150</v>
      </c>
    </row>
    <row r="353" spans="2:5" ht="90" customHeight="1">
      <c r="B353" s="140" t="s">
        <v>206</v>
      </c>
      <c r="C353" s="141" t="s">
        <v>1389</v>
      </c>
      <c r="D353" s="141" t="s">
        <v>1397</v>
      </c>
      <c r="E353" s="142" t="s">
        <v>2151</v>
      </c>
    </row>
    <row r="354" spans="2:5" ht="90" customHeight="1">
      <c r="B354" s="140" t="s">
        <v>206</v>
      </c>
      <c r="C354" s="141" t="s">
        <v>1389</v>
      </c>
      <c r="D354" s="141" t="s">
        <v>1397</v>
      </c>
      <c r="E354" s="142" t="s">
        <v>2152</v>
      </c>
    </row>
    <row r="355" spans="2:5" ht="90" customHeight="1">
      <c r="B355" s="140" t="s">
        <v>206</v>
      </c>
      <c r="C355" s="141" t="s">
        <v>1389</v>
      </c>
      <c r="D355" s="141" t="s">
        <v>1397</v>
      </c>
      <c r="E355" s="142" t="s">
        <v>2153</v>
      </c>
    </row>
    <row r="356" spans="2:5" ht="90" customHeight="1">
      <c r="B356" s="140" t="s">
        <v>206</v>
      </c>
      <c r="C356" s="141" t="s">
        <v>1389</v>
      </c>
      <c r="D356" s="141" t="s">
        <v>1397</v>
      </c>
      <c r="E356" s="142" t="s">
        <v>2154</v>
      </c>
    </row>
    <row r="357" spans="2:5" ht="90" customHeight="1">
      <c r="B357" s="140" t="s">
        <v>206</v>
      </c>
      <c r="C357" s="141" t="s">
        <v>1389</v>
      </c>
      <c r="D357" s="141" t="s">
        <v>1397</v>
      </c>
      <c r="E357" s="142" t="s">
        <v>2155</v>
      </c>
    </row>
    <row r="358" spans="2:5" ht="90" customHeight="1">
      <c r="B358" s="140" t="s">
        <v>206</v>
      </c>
      <c r="C358" s="141" t="s">
        <v>1389</v>
      </c>
      <c r="D358" s="141" t="s">
        <v>1401</v>
      </c>
      <c r="E358" s="142" t="s">
        <v>2156</v>
      </c>
    </row>
    <row r="359" spans="2:5" ht="90" customHeight="1">
      <c r="B359" s="140" t="s">
        <v>206</v>
      </c>
      <c r="C359" s="141" t="s">
        <v>1389</v>
      </c>
      <c r="D359" s="141" t="s">
        <v>1401</v>
      </c>
      <c r="E359" s="142" t="s">
        <v>2058</v>
      </c>
    </row>
    <row r="360" spans="2:5" ht="90" customHeight="1">
      <c r="B360" s="140" t="s">
        <v>206</v>
      </c>
      <c r="C360" s="141" t="s">
        <v>1389</v>
      </c>
      <c r="D360" s="141" t="s">
        <v>1401</v>
      </c>
      <c r="E360" s="142" t="s">
        <v>1917</v>
      </c>
    </row>
    <row r="361" spans="2:5" ht="90" customHeight="1">
      <c r="B361" s="140" t="s">
        <v>206</v>
      </c>
      <c r="C361" s="141" t="s">
        <v>1389</v>
      </c>
      <c r="D361" s="141" t="s">
        <v>1401</v>
      </c>
      <c r="E361" s="142" t="s">
        <v>2059</v>
      </c>
    </row>
    <row r="362" spans="2:5" ht="90" customHeight="1">
      <c r="B362" s="140" t="s">
        <v>206</v>
      </c>
      <c r="C362" s="141" t="s">
        <v>1389</v>
      </c>
      <c r="D362" s="141" t="s">
        <v>1401</v>
      </c>
      <c r="E362" s="142" t="s">
        <v>2157</v>
      </c>
    </row>
    <row r="363" spans="2:5" ht="90" customHeight="1">
      <c r="B363" s="140" t="s">
        <v>206</v>
      </c>
      <c r="C363" s="141" t="s">
        <v>1389</v>
      </c>
      <c r="D363" s="141" t="s">
        <v>1401</v>
      </c>
      <c r="E363" s="142" t="s">
        <v>2061</v>
      </c>
    </row>
    <row r="364" spans="2:5" ht="90" customHeight="1">
      <c r="B364" s="140" t="s">
        <v>206</v>
      </c>
      <c r="C364" s="141" t="s">
        <v>1389</v>
      </c>
      <c r="D364" s="141" t="s">
        <v>1401</v>
      </c>
      <c r="E364" s="142" t="s">
        <v>2062</v>
      </c>
    </row>
    <row r="365" spans="2:5" ht="90" customHeight="1">
      <c r="B365" s="140" t="s">
        <v>206</v>
      </c>
      <c r="C365" s="141" t="s">
        <v>1389</v>
      </c>
      <c r="D365" s="141" t="s">
        <v>1401</v>
      </c>
      <c r="E365" s="142" t="s">
        <v>2063</v>
      </c>
    </row>
    <row r="366" spans="2:5" ht="90" customHeight="1">
      <c r="B366" s="140" t="s">
        <v>206</v>
      </c>
      <c r="C366" s="141" t="s">
        <v>1389</v>
      </c>
      <c r="D366" s="141" t="s">
        <v>1401</v>
      </c>
      <c r="E366" s="142" t="s">
        <v>2064</v>
      </c>
    </row>
    <row r="367" spans="2:5" ht="90" customHeight="1">
      <c r="B367" s="140" t="s">
        <v>206</v>
      </c>
      <c r="C367" s="141" t="s">
        <v>1389</v>
      </c>
      <c r="D367" s="141" t="s">
        <v>1401</v>
      </c>
      <c r="E367" s="142" t="s">
        <v>2158</v>
      </c>
    </row>
    <row r="368" spans="2:5" ht="90" customHeight="1">
      <c r="B368" s="140" t="s">
        <v>206</v>
      </c>
      <c r="C368" s="141" t="s">
        <v>1389</v>
      </c>
      <c r="D368" s="141" t="s">
        <v>1401</v>
      </c>
      <c r="E368" s="142" t="s">
        <v>2159</v>
      </c>
    </row>
    <row r="369" spans="2:5" ht="90" customHeight="1">
      <c r="B369" s="140" t="s">
        <v>206</v>
      </c>
      <c r="C369" s="141" t="s">
        <v>1389</v>
      </c>
      <c r="D369" s="141" t="s">
        <v>2160</v>
      </c>
      <c r="E369" s="142" t="s">
        <v>2067</v>
      </c>
    </row>
    <row r="370" spans="2:5" ht="90" customHeight="1">
      <c r="B370" s="140" t="s">
        <v>206</v>
      </c>
      <c r="C370" s="141" t="s">
        <v>1389</v>
      </c>
      <c r="D370" s="141" t="s">
        <v>2160</v>
      </c>
      <c r="E370" s="142" t="s">
        <v>2161</v>
      </c>
    </row>
    <row r="371" spans="2:5" ht="90" customHeight="1">
      <c r="B371" s="140" t="s">
        <v>206</v>
      </c>
      <c r="C371" s="141" t="s">
        <v>1389</v>
      </c>
      <c r="D371" s="141" t="s">
        <v>2069</v>
      </c>
      <c r="E371" s="142" t="s">
        <v>2070</v>
      </c>
    </row>
    <row r="372" spans="2:5" ht="90" customHeight="1">
      <c r="B372" s="140" t="s">
        <v>206</v>
      </c>
      <c r="C372" s="141" t="s">
        <v>1389</v>
      </c>
      <c r="D372" s="141" t="s">
        <v>2069</v>
      </c>
      <c r="E372" s="142" t="s">
        <v>2071</v>
      </c>
    </row>
    <row r="373" spans="2:5" ht="90" customHeight="1">
      <c r="B373" s="140" t="s">
        <v>206</v>
      </c>
      <c r="C373" s="141" t="s">
        <v>1389</v>
      </c>
      <c r="D373" s="141" t="s">
        <v>2069</v>
      </c>
      <c r="E373" s="142" t="s">
        <v>2162</v>
      </c>
    </row>
    <row r="374" spans="2:5" ht="90" customHeight="1">
      <c r="B374" s="140" t="s">
        <v>206</v>
      </c>
      <c r="C374" s="141" t="s">
        <v>1409</v>
      </c>
      <c r="D374" s="141" t="s">
        <v>1410</v>
      </c>
      <c r="E374" s="142" t="s">
        <v>2163</v>
      </c>
    </row>
    <row r="375" spans="2:5" ht="90" customHeight="1">
      <c r="B375" s="140" t="s">
        <v>206</v>
      </c>
      <c r="C375" s="141" t="s">
        <v>1409</v>
      </c>
      <c r="D375" s="141" t="s">
        <v>1415</v>
      </c>
      <c r="E375" s="142" t="s">
        <v>2164</v>
      </c>
    </row>
    <row r="376" spans="2:5" ht="90" customHeight="1">
      <c r="B376" s="140" t="s">
        <v>206</v>
      </c>
      <c r="C376" s="141" t="s">
        <v>1409</v>
      </c>
      <c r="D376" s="141" t="s">
        <v>1415</v>
      </c>
      <c r="E376" s="142" t="s">
        <v>2075</v>
      </c>
    </row>
    <row r="377" spans="2:5" ht="90" customHeight="1">
      <c r="B377" s="140" t="s">
        <v>206</v>
      </c>
      <c r="C377" s="141" t="s">
        <v>1409</v>
      </c>
      <c r="D377" s="141" t="s">
        <v>1415</v>
      </c>
      <c r="E377" s="142" t="s">
        <v>2165</v>
      </c>
    </row>
    <row r="378" spans="2:5" ht="90" customHeight="1">
      <c r="B378" s="140" t="s">
        <v>206</v>
      </c>
      <c r="C378" s="141" t="s">
        <v>1409</v>
      </c>
      <c r="D378" s="141" t="s">
        <v>1418</v>
      </c>
      <c r="E378" s="142" t="s">
        <v>2077</v>
      </c>
    </row>
    <row r="379" spans="2:5" ht="90" customHeight="1">
      <c r="B379" s="140" t="s">
        <v>206</v>
      </c>
      <c r="C379" s="141" t="s">
        <v>1409</v>
      </c>
      <c r="D379" s="141" t="s">
        <v>1418</v>
      </c>
      <c r="E379" s="142" t="s">
        <v>2078</v>
      </c>
    </row>
    <row r="380" spans="2:5" ht="90" customHeight="1">
      <c r="B380" s="140" t="s">
        <v>206</v>
      </c>
      <c r="C380" s="141" t="s">
        <v>1409</v>
      </c>
      <c r="D380" s="141" t="s">
        <v>1418</v>
      </c>
      <c r="E380" s="142" t="s">
        <v>2079</v>
      </c>
    </row>
    <row r="381" spans="2:5" ht="90" customHeight="1">
      <c r="B381" s="140" t="s">
        <v>206</v>
      </c>
      <c r="C381" s="141" t="s">
        <v>1409</v>
      </c>
      <c r="D381" s="141" t="s">
        <v>1418</v>
      </c>
      <c r="E381" s="142" t="s">
        <v>2080</v>
      </c>
    </row>
    <row r="382" spans="2:5" ht="90" customHeight="1">
      <c r="B382" s="140" t="s">
        <v>206</v>
      </c>
      <c r="C382" s="141" t="s">
        <v>1409</v>
      </c>
      <c r="D382" s="141" t="s">
        <v>1418</v>
      </c>
      <c r="E382" s="142" t="s">
        <v>2081</v>
      </c>
    </row>
    <row r="383" spans="2:5" ht="90" customHeight="1">
      <c r="B383" s="140" t="s">
        <v>206</v>
      </c>
      <c r="C383" s="141" t="s">
        <v>1409</v>
      </c>
      <c r="D383" s="141" t="s">
        <v>1418</v>
      </c>
      <c r="E383" s="142" t="s">
        <v>2166</v>
      </c>
    </row>
    <row r="384" spans="2:5" ht="90" customHeight="1">
      <c r="B384" s="140" t="s">
        <v>206</v>
      </c>
      <c r="C384" s="141" t="s">
        <v>1421</v>
      </c>
      <c r="D384" s="141" t="s">
        <v>1422</v>
      </c>
      <c r="E384" s="142" t="s">
        <v>2167</v>
      </c>
    </row>
    <row r="385" spans="2:5" ht="90" customHeight="1">
      <c r="B385" s="140" t="s">
        <v>206</v>
      </c>
      <c r="C385" s="141" t="s">
        <v>1421</v>
      </c>
      <c r="D385" s="141" t="s">
        <v>1422</v>
      </c>
      <c r="E385" s="142" t="s">
        <v>2168</v>
      </c>
    </row>
    <row r="386" spans="2:5" ht="90" customHeight="1">
      <c r="B386" s="140" t="s">
        <v>206</v>
      </c>
      <c r="C386" s="141" t="s">
        <v>1421</v>
      </c>
      <c r="D386" s="141" t="s">
        <v>1422</v>
      </c>
      <c r="E386" s="142" t="s">
        <v>2169</v>
      </c>
    </row>
    <row r="387" spans="2:5" ht="90" customHeight="1">
      <c r="B387" s="140" t="s">
        <v>206</v>
      </c>
      <c r="C387" s="141" t="s">
        <v>1421</v>
      </c>
      <c r="D387" s="141" t="s">
        <v>1422</v>
      </c>
      <c r="E387" s="142" t="s">
        <v>2170</v>
      </c>
    </row>
    <row r="388" spans="2:5" ht="90" customHeight="1">
      <c r="B388" s="140" t="s">
        <v>206</v>
      </c>
      <c r="C388" s="141" t="s">
        <v>1421</v>
      </c>
      <c r="D388" s="141" t="s">
        <v>1422</v>
      </c>
      <c r="E388" s="142" t="s">
        <v>2171</v>
      </c>
    </row>
    <row r="389" spans="2:5" ht="90" customHeight="1">
      <c r="B389" s="140" t="s">
        <v>206</v>
      </c>
      <c r="C389" s="141" t="s">
        <v>1421</v>
      </c>
      <c r="D389" s="141" t="s">
        <v>1422</v>
      </c>
      <c r="E389" s="142" t="s">
        <v>2172</v>
      </c>
    </row>
    <row r="390" spans="2:5" ht="90" customHeight="1">
      <c r="B390" s="140" t="s">
        <v>206</v>
      </c>
      <c r="C390" s="141" t="s">
        <v>1421</v>
      </c>
      <c r="D390" s="141" t="s">
        <v>1422</v>
      </c>
      <c r="E390" s="142" t="s">
        <v>2173</v>
      </c>
    </row>
    <row r="391" spans="2:5" ht="90" customHeight="1">
      <c r="B391" s="140" t="s">
        <v>206</v>
      </c>
      <c r="C391" s="141" t="s">
        <v>1421</v>
      </c>
      <c r="D391" s="141" t="s">
        <v>1422</v>
      </c>
      <c r="E391" s="142" t="s">
        <v>2174</v>
      </c>
    </row>
    <row r="392" spans="2:5" ht="90" customHeight="1">
      <c r="B392" s="140" t="s">
        <v>206</v>
      </c>
      <c r="C392" s="141" t="s">
        <v>1421</v>
      </c>
      <c r="D392" s="141" t="s">
        <v>1422</v>
      </c>
      <c r="E392" s="142" t="s">
        <v>2091</v>
      </c>
    </row>
    <row r="393" spans="2:5" ht="90" customHeight="1">
      <c r="B393" s="140" t="s">
        <v>206</v>
      </c>
      <c r="C393" s="141" t="s">
        <v>1421</v>
      </c>
      <c r="D393" s="141" t="s">
        <v>1427</v>
      </c>
      <c r="E393" s="142" t="s">
        <v>2092</v>
      </c>
    </row>
    <row r="394" spans="2:5" ht="90" customHeight="1">
      <c r="B394" s="140" t="s">
        <v>206</v>
      </c>
      <c r="C394" s="141" t="s">
        <v>1421</v>
      </c>
      <c r="D394" s="141" t="s">
        <v>1427</v>
      </c>
      <c r="E394" s="142" t="s">
        <v>2093</v>
      </c>
    </row>
    <row r="395" spans="2:5" ht="90" customHeight="1">
      <c r="B395" s="140" t="s">
        <v>206</v>
      </c>
      <c r="C395" s="141" t="s">
        <v>1421</v>
      </c>
      <c r="D395" s="141" t="s">
        <v>1427</v>
      </c>
      <c r="E395" s="142" t="s">
        <v>2094</v>
      </c>
    </row>
    <row r="396" spans="2:5" ht="90" customHeight="1">
      <c r="B396" s="140" t="s">
        <v>206</v>
      </c>
      <c r="C396" s="141" t="s">
        <v>1421</v>
      </c>
      <c r="D396" s="141" t="s">
        <v>1427</v>
      </c>
      <c r="E396" s="142" t="s">
        <v>2175</v>
      </c>
    </row>
    <row r="397" spans="2:5" ht="90" customHeight="1">
      <c r="B397" s="140" t="s">
        <v>206</v>
      </c>
      <c r="C397" s="141" t="s">
        <v>1421</v>
      </c>
      <c r="D397" s="141" t="s">
        <v>1940</v>
      </c>
      <c r="E397" s="142" t="s">
        <v>2096</v>
      </c>
    </row>
    <row r="398" spans="2:5" ht="90" customHeight="1">
      <c r="B398" s="140" t="s">
        <v>206</v>
      </c>
      <c r="C398" s="141" t="s">
        <v>1421</v>
      </c>
      <c r="D398" s="141" t="s">
        <v>1940</v>
      </c>
      <c r="E398" s="142" t="s">
        <v>2097</v>
      </c>
    </row>
    <row r="399" spans="2:5" ht="90" customHeight="1">
      <c r="B399" s="140" t="s">
        <v>206</v>
      </c>
      <c r="C399" s="141" t="s">
        <v>1421</v>
      </c>
      <c r="D399" s="141" t="s">
        <v>1943</v>
      </c>
      <c r="E399" s="142" t="s">
        <v>2098</v>
      </c>
    </row>
    <row r="400" spans="2:5" ht="90" customHeight="1">
      <c r="B400" s="140" t="s">
        <v>206</v>
      </c>
      <c r="C400" s="141" t="s">
        <v>1421</v>
      </c>
      <c r="D400" s="141" t="s">
        <v>1943</v>
      </c>
      <c r="E400" s="142" t="s">
        <v>1431</v>
      </c>
    </row>
    <row r="401" spans="2:5" ht="90" customHeight="1">
      <c r="B401" s="140" t="s">
        <v>206</v>
      </c>
      <c r="C401" s="141" t="s">
        <v>1421</v>
      </c>
      <c r="D401" s="141" t="s">
        <v>1943</v>
      </c>
      <c r="E401" s="142" t="s">
        <v>2176</v>
      </c>
    </row>
    <row r="402" spans="2:5" ht="90" customHeight="1">
      <c r="B402" s="140" t="s">
        <v>206</v>
      </c>
      <c r="C402" s="141" t="s">
        <v>1421</v>
      </c>
      <c r="D402" s="141" t="s">
        <v>1943</v>
      </c>
      <c r="E402" s="142" t="s">
        <v>2177</v>
      </c>
    </row>
    <row r="403" spans="2:5" ht="90" customHeight="1">
      <c r="B403" s="140" t="s">
        <v>206</v>
      </c>
      <c r="C403" s="141" t="s">
        <v>1421</v>
      </c>
      <c r="D403" s="141" t="s">
        <v>1943</v>
      </c>
      <c r="E403" s="142" t="s">
        <v>2101</v>
      </c>
    </row>
    <row r="404" spans="2:5" ht="90" customHeight="1">
      <c r="B404" s="140" t="s">
        <v>206</v>
      </c>
      <c r="C404" s="141" t="s">
        <v>1946</v>
      </c>
      <c r="D404" s="141" t="s">
        <v>1436</v>
      </c>
      <c r="E404" s="142" t="s">
        <v>2102</v>
      </c>
    </row>
    <row r="405" spans="2:5" ht="90" customHeight="1">
      <c r="B405" s="140" t="s">
        <v>206</v>
      </c>
      <c r="C405" s="141" t="s">
        <v>1946</v>
      </c>
      <c r="D405" s="141" t="s">
        <v>1436</v>
      </c>
      <c r="E405" s="142" t="s">
        <v>2103</v>
      </c>
    </row>
    <row r="406" spans="2:5" ht="90" customHeight="1">
      <c r="B406" s="140" t="s">
        <v>206</v>
      </c>
      <c r="C406" s="141" t="s">
        <v>1946</v>
      </c>
      <c r="D406" s="141" t="s">
        <v>1438</v>
      </c>
      <c r="E406" s="142" t="s">
        <v>2104</v>
      </c>
    </row>
    <row r="407" spans="2:5" ht="90" customHeight="1">
      <c r="B407" s="140" t="s">
        <v>206</v>
      </c>
      <c r="C407" s="141" t="s">
        <v>1946</v>
      </c>
      <c r="D407" s="141" t="s">
        <v>1438</v>
      </c>
      <c r="E407" s="142" t="s">
        <v>2105</v>
      </c>
    </row>
    <row r="408" spans="2:5" ht="90" customHeight="1">
      <c r="B408" s="140" t="s">
        <v>206</v>
      </c>
      <c r="C408" s="141" t="s">
        <v>1946</v>
      </c>
      <c r="D408" s="141" t="s">
        <v>1438</v>
      </c>
      <c r="E408" s="142" t="s">
        <v>2178</v>
      </c>
    </row>
    <row r="409" spans="2:5" ht="90" customHeight="1">
      <c r="B409" s="140" t="s">
        <v>206</v>
      </c>
      <c r="C409" s="141" t="s">
        <v>1946</v>
      </c>
      <c r="D409" s="141" t="s">
        <v>1438</v>
      </c>
      <c r="E409" s="142" t="s">
        <v>2106</v>
      </c>
    </row>
    <row r="410" spans="2:5" ht="90" customHeight="1">
      <c r="B410" s="140" t="s">
        <v>206</v>
      </c>
      <c r="C410" s="141" t="s">
        <v>1946</v>
      </c>
      <c r="D410" s="141" t="s">
        <v>1444</v>
      </c>
      <c r="E410" s="142" t="s">
        <v>2107</v>
      </c>
    </row>
    <row r="411" spans="2:5" ht="90" customHeight="1">
      <c r="B411" s="140" t="s">
        <v>206</v>
      </c>
      <c r="C411" s="141" t="s">
        <v>1946</v>
      </c>
      <c r="D411" s="141" t="s">
        <v>1448</v>
      </c>
      <c r="E411" s="142" t="s">
        <v>2179</v>
      </c>
    </row>
    <row r="412" spans="2:5" ht="90" customHeight="1">
      <c r="B412" s="140" t="s">
        <v>206</v>
      </c>
      <c r="C412" s="141" t="s">
        <v>1946</v>
      </c>
      <c r="D412" s="141" t="s">
        <v>1448</v>
      </c>
      <c r="E412" s="142" t="s">
        <v>2180</v>
      </c>
    </row>
    <row r="413" spans="2:5" ht="90" customHeight="1">
      <c r="B413" s="140" t="s">
        <v>206</v>
      </c>
      <c r="C413" s="141" t="s">
        <v>1452</v>
      </c>
      <c r="D413" s="141" t="s">
        <v>1453</v>
      </c>
      <c r="E413" s="142" t="s">
        <v>2181</v>
      </c>
    </row>
    <row r="414" spans="2:5" ht="90" customHeight="1">
      <c r="B414" s="140" t="s">
        <v>206</v>
      </c>
      <c r="C414" s="141" t="s">
        <v>1452</v>
      </c>
      <c r="D414" s="141" t="s">
        <v>1453</v>
      </c>
      <c r="E414" s="142" t="s">
        <v>2182</v>
      </c>
    </row>
    <row r="415" spans="2:5" ht="90" customHeight="1">
      <c r="B415" s="140" t="s">
        <v>206</v>
      </c>
      <c r="C415" s="141" t="s">
        <v>1452</v>
      </c>
      <c r="D415" s="141" t="s">
        <v>1453</v>
      </c>
      <c r="E415" s="142" t="s">
        <v>2183</v>
      </c>
    </row>
    <row r="416" spans="2:5" ht="90" customHeight="1">
      <c r="B416" s="140" t="s">
        <v>206</v>
      </c>
      <c r="C416" s="141" t="s">
        <v>1452</v>
      </c>
      <c r="D416" s="141" t="s">
        <v>1453</v>
      </c>
      <c r="E416" s="142" t="s">
        <v>2184</v>
      </c>
    </row>
    <row r="417" spans="2:5" ht="90" customHeight="1">
      <c r="B417" s="140" t="s">
        <v>206</v>
      </c>
      <c r="C417" s="141" t="s">
        <v>1452</v>
      </c>
      <c r="D417" s="141" t="s">
        <v>1453</v>
      </c>
      <c r="E417" s="142" t="s">
        <v>2185</v>
      </c>
    </row>
    <row r="418" spans="2:5" ht="90" customHeight="1">
      <c r="B418" s="140" t="s">
        <v>206</v>
      </c>
      <c r="C418" s="141" t="s">
        <v>1452</v>
      </c>
      <c r="D418" s="141" t="s">
        <v>1453</v>
      </c>
      <c r="E418" s="142" t="s">
        <v>2114</v>
      </c>
    </row>
    <row r="419" spans="2:5" ht="90" customHeight="1">
      <c r="B419" s="140" t="s">
        <v>206</v>
      </c>
      <c r="C419" s="141" t="s">
        <v>1452</v>
      </c>
      <c r="D419" s="141" t="s">
        <v>1453</v>
      </c>
      <c r="E419" s="142" t="s">
        <v>2186</v>
      </c>
    </row>
    <row r="420" spans="2:5" ht="90" customHeight="1">
      <c r="B420" s="140" t="s">
        <v>206</v>
      </c>
      <c r="C420" s="141" t="s">
        <v>1452</v>
      </c>
      <c r="D420" s="141" t="s">
        <v>1963</v>
      </c>
      <c r="E420" s="142" t="s">
        <v>2119</v>
      </c>
    </row>
    <row r="421" spans="2:5" ht="90" customHeight="1">
      <c r="B421" s="140" t="s">
        <v>206</v>
      </c>
      <c r="C421" s="141" t="s">
        <v>1452</v>
      </c>
      <c r="D421" s="141" t="s">
        <v>1963</v>
      </c>
      <c r="E421" s="142" t="s">
        <v>2187</v>
      </c>
    </row>
    <row r="422" spans="2:5" ht="90" customHeight="1">
      <c r="B422" s="140" t="s">
        <v>206</v>
      </c>
      <c r="C422" s="141" t="s">
        <v>1452</v>
      </c>
      <c r="D422" s="141" t="s">
        <v>1963</v>
      </c>
      <c r="E422" s="142" t="s">
        <v>2188</v>
      </c>
    </row>
    <row r="423" spans="2:5" ht="90" customHeight="1">
      <c r="B423" s="140" t="s">
        <v>206</v>
      </c>
      <c r="C423" s="141" t="s">
        <v>1452</v>
      </c>
      <c r="D423" s="141" t="s">
        <v>1967</v>
      </c>
      <c r="E423" s="142" t="s">
        <v>2117</v>
      </c>
    </row>
    <row r="424" spans="2:5" ht="90" customHeight="1">
      <c r="B424" s="140" t="s">
        <v>206</v>
      </c>
      <c r="C424" s="141" t="s">
        <v>1458</v>
      </c>
      <c r="D424" s="141" t="s">
        <v>2189</v>
      </c>
      <c r="E424" s="142" t="s">
        <v>2123</v>
      </c>
    </row>
    <row r="425" spans="2:5" ht="90" customHeight="1">
      <c r="B425" s="140" t="s">
        <v>206</v>
      </c>
      <c r="C425" s="141" t="s">
        <v>1458</v>
      </c>
      <c r="D425" s="141" t="s">
        <v>2189</v>
      </c>
      <c r="E425" s="142" t="s">
        <v>2124</v>
      </c>
    </row>
    <row r="426" spans="2:5" ht="90" customHeight="1">
      <c r="B426" s="140" t="s">
        <v>206</v>
      </c>
      <c r="C426" s="141" t="s">
        <v>1458</v>
      </c>
      <c r="D426" s="141" t="s">
        <v>1463</v>
      </c>
      <c r="E426" s="142" t="s">
        <v>2125</v>
      </c>
    </row>
    <row r="427" spans="2:5" ht="90" customHeight="1">
      <c r="B427" s="140" t="s">
        <v>206</v>
      </c>
      <c r="C427" s="141" t="s">
        <v>1458</v>
      </c>
      <c r="D427" s="141" t="s">
        <v>1463</v>
      </c>
      <c r="E427" s="142" t="s">
        <v>2190</v>
      </c>
    </row>
    <row r="428" spans="2:5" ht="90" customHeight="1" thickBot="1">
      <c r="B428" s="143" t="s">
        <v>206</v>
      </c>
      <c r="C428" s="144" t="s">
        <v>1458</v>
      </c>
      <c r="D428" s="144" t="s">
        <v>1463</v>
      </c>
      <c r="E428" s="175" t="s">
        <v>1972</v>
      </c>
    </row>
  </sheetData>
  <sheetProtection algorithmName="SHA-512" hashValue="1T9FfIdTkeZtf8csi77hR1RwRtkMw8BJosgGJ/ELLx1e+fCJfBVtKOJtWM+DQNiR9NgW0pqDYTdzmofeyt77Pw==" saltValue="CV+tMVorpQO9ZMNXU4IA4w==" spinCount="100000" sheet="1" objects="1" scenarios="1" formatCells="0" formatColumns="0" autoFilter="0"/>
  <autoFilter ref="B2:D428" xr:uid="{AE4D48DC-0A8E-4350-B136-D15C9509AE13}"/>
  <phoneticPr fontId="3" type="noConversion"/>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AA7629-22E3-4B61-90C9-3322207EB788}">
  <sheetPr codeName="Hoja24"/>
  <dimension ref="B1:H18"/>
  <sheetViews>
    <sheetView showGridLines="0" zoomScale="76" zoomScaleNormal="76" workbookViewId="0">
      <selection activeCell="B3" sqref="B3"/>
    </sheetView>
  </sheetViews>
  <sheetFormatPr baseColWidth="10" defaultColWidth="11.5546875" defaultRowHeight="90" customHeight="1" outlineLevelCol="1"/>
  <cols>
    <col min="1" max="1" width="16.109375" style="12" customWidth="1"/>
    <col min="2" max="2" width="15.6640625" style="12" customWidth="1"/>
    <col min="3" max="5" width="15.6640625" style="12" customWidth="1" outlineLevel="1"/>
    <col min="6" max="6" width="75.6640625" style="12" customWidth="1" outlineLevel="1"/>
    <col min="7" max="7" width="75.6640625" style="12" customWidth="1"/>
    <col min="8" max="8" width="55" style="176" hidden="1" customWidth="1"/>
    <col min="9" max="16384" width="11.5546875" style="12"/>
  </cols>
  <sheetData>
    <row r="1" spans="2:8" ht="19.95" customHeight="1" thickBot="1"/>
    <row r="2" spans="2:8" s="13" customFormat="1" ht="90" customHeight="1" thickBot="1">
      <c r="B2" s="99" t="s">
        <v>0</v>
      </c>
      <c r="C2" s="100" t="s">
        <v>1</v>
      </c>
      <c r="D2" s="100" t="s">
        <v>2</v>
      </c>
      <c r="E2" s="100" t="s">
        <v>3</v>
      </c>
      <c r="F2" s="100" t="s">
        <v>4</v>
      </c>
      <c r="G2" s="101" t="s">
        <v>25</v>
      </c>
      <c r="H2" s="177"/>
    </row>
    <row r="3" spans="2:8" ht="90" customHeight="1">
      <c r="B3" s="78" t="s">
        <v>206</v>
      </c>
      <c r="C3" s="61" t="s">
        <v>34</v>
      </c>
      <c r="D3" s="96" t="str">
        <f t="shared" ref="D3:D18" si="0">LEFT(F3)</f>
        <v>1</v>
      </c>
      <c r="E3" s="61" t="str">
        <f t="shared" ref="E3:E18" si="1">MID(H3,FIND("(",H3)+1,FIND(")",H3)-FIND("(",H3)-1)</f>
        <v>CCL3, CD1, CPSAA1, CPSAA4, CPSAA5, CC3, CC1, CE2</v>
      </c>
      <c r="F3" s="61" t="str">
        <f t="shared" ref="F3:F18" si="2">MID(H3,1,FIND("(",H3)-1)</f>
        <v xml:space="preserve">1.1 Construir un adecuado concepto de sí mismo o sí misma en relación con los demás y la naturaleza, organizando y generando, de forma segura y crítica, información analógica y digital acerca de los rasgos relativos a la identidad, diferencia y dignidad de las personas, analizando las fortalezas y debilidades propias y promoviendo una posición moral autónoma. </v>
      </c>
      <c r="G3" s="362" t="s">
        <v>2361</v>
      </c>
      <c r="H3" s="180" t="s">
        <v>1853</v>
      </c>
    </row>
    <row r="4" spans="2:8" ht="90" customHeight="1">
      <c r="B4" s="79" t="s">
        <v>206</v>
      </c>
      <c r="C4" s="246" t="s">
        <v>34</v>
      </c>
      <c r="D4" s="97" t="str">
        <f t="shared" si="0"/>
        <v>1</v>
      </c>
      <c r="E4" s="62" t="str">
        <f t="shared" si="1"/>
        <v>CCL3, CCL5, CD4, CPSAA2, CPSAA3, CC1, CC2, CC3</v>
      </c>
      <c r="F4" s="62" t="str">
        <f t="shared" si="2"/>
        <v xml:space="preserve">1.3 Generar una posición moral autónoma mediante el ejercicio de la deliberación racional, el uso de conceptos éticos y el dialogo respetuoso con otros, examinando y contrastando de manera respetuosa distintos valores y modos de vida, así como a problemas relacionados con el uso responsable, seguro y crítico de las redes y medios de comunicación, las conductas adictivas, la prevención del abuso y el acoso y ciberacoso escolar, y el respeto a la intimidad personal. </v>
      </c>
      <c r="G4" s="363"/>
      <c r="H4" s="179" t="s">
        <v>1854</v>
      </c>
    </row>
    <row r="5" spans="2:8" ht="90" customHeight="1">
      <c r="B5" s="79" t="s">
        <v>206</v>
      </c>
      <c r="C5" s="62" t="s">
        <v>34</v>
      </c>
      <c r="D5" s="97" t="str">
        <f t="shared" si="0"/>
        <v>1</v>
      </c>
      <c r="E5" s="62" t="str">
        <f t="shared" si="1"/>
        <v>CPSAA1, CPSAA4, CPSAA5, CC1, CC2, CE2</v>
      </c>
      <c r="F5" s="62" t="str">
        <f t="shared" si="2"/>
        <v xml:space="preserve">1.4 Desarrollar la autoestima y autonomía personal a partir del autoconocimiento, contribuyendo al crecimiento personal y al establecimiento de relaciones sociales positivas. </v>
      </c>
      <c r="G5" s="363"/>
      <c r="H5" s="179" t="s">
        <v>1855</v>
      </c>
    </row>
    <row r="6" spans="2:8" ht="90" customHeight="1">
      <c r="B6" s="79" t="s">
        <v>206</v>
      </c>
      <c r="C6" s="62" t="s">
        <v>34</v>
      </c>
      <c r="D6" s="97" t="str">
        <f t="shared" si="0"/>
        <v>2</v>
      </c>
      <c r="E6" s="62" t="str">
        <f t="shared" si="1"/>
        <v>CCL3, CCL5, CP2, CP3, CD1, CPSAA3, CPSAA4, CC1, CC2, CC3, CCEC1, CCEC3</v>
      </c>
      <c r="F6" s="62" t="str">
        <f t="shared" si="2"/>
        <v xml:space="preserve">2.1 Promover y demostrar un modo de convivencia democrática, justa, inclusiva, respetuosa y pacífica, a partir de la investigación en diferentes fuentes de información y comprensión de la naturaleza social y política del ser humano y mediante el uso crítico de los conceptos de ley, ética, civismo, democracia, justicia, dignidad, derechos humanos y paz y el análisis de la problemática del entorno, desarrollando una actitud de apertura. </v>
      </c>
      <c r="G6" s="363"/>
      <c r="H6" s="179" t="s">
        <v>1856</v>
      </c>
    </row>
    <row r="7" spans="2:8" ht="90" customHeight="1">
      <c r="B7" s="79" t="s">
        <v>206</v>
      </c>
      <c r="C7" s="246" t="s">
        <v>34</v>
      </c>
      <c r="D7" s="97" t="str">
        <f t="shared" si="0"/>
        <v>2</v>
      </c>
      <c r="E7" s="62" t="str">
        <f t="shared" si="1"/>
        <v>CCL5, CC1, CC2, CC3, CCEC1, CCEC3</v>
      </c>
      <c r="F7" s="62" t="str">
        <f t="shared" si="2"/>
        <v xml:space="preserve">2.2 Interactuar con otros adoptando, de forma motivada y autónoma, conductas cívicas y éticas orientadas por valores comunes, a partir del conocimiento de los derechos humanos y de los principios constitucionales fundamentales, en relación con contextos y problemas concretos, así como por una consideración crítica y dialogada acerca de cómo debemos relacionarnos con los demás. </v>
      </c>
      <c r="G7" s="363"/>
      <c r="H7" s="179" t="s">
        <v>1857</v>
      </c>
    </row>
    <row r="8" spans="2:8" ht="90" customHeight="1">
      <c r="B8" s="79" t="s">
        <v>206</v>
      </c>
      <c r="C8" s="62" t="s">
        <v>34</v>
      </c>
      <c r="D8" s="97" t="str">
        <f t="shared" si="0"/>
        <v>2</v>
      </c>
      <c r="E8" s="62" t="str">
        <f t="shared" si="1"/>
        <v>CPSAA3, CPSAA4, CC1, CC2, CC3, CCEC1, CCEC3</v>
      </c>
      <c r="F8" s="62" t="str">
        <f t="shared" si="2"/>
        <v xml:space="preserve">2.3 Reflexionar y asumir un compromiso activo y crítico con valores relativos a la solidaridad y el respeto a las minorías y las identidades etnoculturales y de género, analizando desde un punto de vista ético cuestiones relacionadas con la desigualdad y la pobreza, el hecho multicultural, la diversidad humana y los fenómenos migratorios. </v>
      </c>
      <c r="G8" s="363"/>
      <c r="H8" s="179" t="s">
        <v>1858</v>
      </c>
    </row>
    <row r="9" spans="2:8" ht="90" customHeight="1">
      <c r="B9" s="79" t="s">
        <v>206</v>
      </c>
      <c r="C9" s="62" t="s">
        <v>34</v>
      </c>
      <c r="D9" s="97" t="str">
        <f t="shared" si="0"/>
        <v>2</v>
      </c>
      <c r="E9" s="62" t="str">
        <f t="shared" si="1"/>
        <v>CCL5, CPSAA3, CPSAA4, CC1, CC2, CC3, CCEC1</v>
      </c>
      <c r="F9" s="62" t="str">
        <f t="shared" si="2"/>
        <v xml:space="preserve">2.4 Contribuir a generar una convivencia respetuosa, no sexista y comprometida con el logro de la igualdad y la corresponsabilidad efectivas, y con la erradicación de la violencia de género, a partir del conocimiento y análisis crítico de la situación secular de desigualdad entre mujeres y hombres. </v>
      </c>
      <c r="G9" s="363"/>
      <c r="H9" s="179" t="s">
        <v>1859</v>
      </c>
    </row>
    <row r="10" spans="2:8" ht="90" customHeight="1">
      <c r="B10" s="79" t="s">
        <v>206</v>
      </c>
      <c r="C10" s="62" t="s">
        <v>34</v>
      </c>
      <c r="D10" s="97" t="str">
        <f t="shared" si="0"/>
        <v>2</v>
      </c>
      <c r="E10" s="62" t="str">
        <f t="shared" si="1"/>
        <v>CP3, CPSAA4, CC1, CC2, CC3</v>
      </c>
      <c r="F10" s="62" t="str">
        <f t="shared" si="2"/>
        <v xml:space="preserve">2.5 Comprender y valorar los principios de justicia, solidaridad, seguridad y paz, a la vez que el respeto a las libertades básicas, a partir del análisis y la ponderación de las políticas y acciones de ayuda y cooperación internacional, de defensa para la paz y de seguridad integral ciudadana, ejercidas por el Estado y sus instituciones, los organismos internacionales, las ONG y ONGD y la propia ciudadanía. </v>
      </c>
      <c r="G10" s="363"/>
      <c r="H10" s="179" t="s">
        <v>1860</v>
      </c>
    </row>
    <row r="11" spans="2:8" ht="90" customHeight="1">
      <c r="B11" s="79" t="s">
        <v>206</v>
      </c>
      <c r="C11" s="62" t="s">
        <v>34</v>
      </c>
      <c r="D11" s="97" t="str">
        <f t="shared" si="0"/>
        <v>2</v>
      </c>
      <c r="E11" s="62" t="str">
        <f t="shared" si="1"/>
        <v>CCL5, CPSAA3, CPSAA4, CC1, CC2, CCEC1, CCEC3</v>
      </c>
      <c r="F11" s="62" t="str">
        <f t="shared" si="2"/>
        <v xml:space="preserve">2.6 Valorar y analizar, de forma crítica y dialogada, la manera en la que nos relacionamos con los demás promoviendo una convivencia pacífica y respeto por los demás. </v>
      </c>
      <c r="G11" s="363"/>
      <c r="H11" s="179" t="s">
        <v>1861</v>
      </c>
    </row>
    <row r="12" spans="2:8" ht="90" customHeight="1">
      <c r="B12" s="79" t="s">
        <v>206</v>
      </c>
      <c r="C12" s="62" t="s">
        <v>34</v>
      </c>
      <c r="D12" s="97" t="str">
        <f t="shared" si="0"/>
        <v>3</v>
      </c>
      <c r="E12" s="62" t="str">
        <f t="shared" si="1"/>
        <v>CCL1, CCL2, CCL5, STEM1, CC2, CC3, CC4, CE1</v>
      </c>
      <c r="F12" s="62" t="str">
        <f t="shared" si="2"/>
        <v xml:space="preserve">3.1 Evaluar, seleccionar y aplicar diferentes alternativas con que frenar el cambio climático y lograr los Objetivos de Desarrollo Sostenible, identificando causas y problemas ecosociales, y justificando argumentalmente y de modo crítico y constructivo el deber ético de proteger y cuidar la naturaleza. </v>
      </c>
      <c r="G12" s="363"/>
      <c r="H12" s="179" t="s">
        <v>1862</v>
      </c>
    </row>
    <row r="13" spans="2:8" ht="90" customHeight="1">
      <c r="B13" s="79" t="s">
        <v>206</v>
      </c>
      <c r="C13" s="62" t="s">
        <v>34</v>
      </c>
      <c r="D13" s="97" t="str">
        <f t="shared" si="0"/>
        <v>3</v>
      </c>
      <c r="E13" s="62" t="str">
        <f t="shared" si="1"/>
        <v>CCL5, STEM5, CPSAA2, CC2, CC3, CC4, CE1</v>
      </c>
      <c r="F13" s="62" t="str">
        <f t="shared" si="2"/>
        <v xml:space="preserve">3.2 Respetar, cuidar y proteger a las personas, los animales y el planeta, desarrollando activamente valores, prácticas y actitudes afectivas de manera comprometida y reconociendo el papel de las personas, colectivos, y entidades implicadas con la protección del entorno. </v>
      </c>
      <c r="G13" s="363"/>
      <c r="H13" s="179" t="s">
        <v>1863</v>
      </c>
    </row>
    <row r="14" spans="2:8" ht="90" customHeight="1">
      <c r="B14" s="79" t="s">
        <v>206</v>
      </c>
      <c r="C14" s="62" t="s">
        <v>34</v>
      </c>
      <c r="D14" s="97" t="str">
        <f t="shared" si="0"/>
        <v>3</v>
      </c>
      <c r="E14" s="62" t="str">
        <f t="shared" si="1"/>
        <v>STEM5, CPSAA2, CC2, CC3, CC4, CE1, CE3</v>
      </c>
      <c r="F14" s="62" t="str">
        <f t="shared" si="2"/>
        <v xml:space="preserve">3.3 Promover y comprometerse con el consumo responsable y con el uso sostenible del suelo, el aire, el agua, la energía, la movilidad segura, saludable y sostenible y la prevención y gestión de residuos, a través de la implicación en actividades escolares y/o de su entorno que los fomenten. </v>
      </c>
      <c r="G14" s="363"/>
      <c r="H14" s="179" t="s">
        <v>1864</v>
      </c>
    </row>
    <row r="15" spans="2:8" ht="90" customHeight="1">
      <c r="B15" s="79" t="s">
        <v>206</v>
      </c>
      <c r="C15" s="62" t="s">
        <v>34</v>
      </c>
      <c r="D15" s="97" t="str">
        <f t="shared" si="0"/>
        <v>4</v>
      </c>
      <c r="E15" s="62" t="str">
        <f t="shared" si="1"/>
        <v>CPSAA1, CPSAA2, CPSAA3</v>
      </c>
      <c r="F15" s="62" t="str">
        <f t="shared" si="2"/>
        <v xml:space="preserve">4.1 Gestionar equilibradamente pensamientos, sentimientos y emociones a través de un proceso guiado de aprendizaje para la adecuada toma de conciencia, identificación, análisis, etiquetado y regulación emocional en diferentes situaciones o contextos. </v>
      </c>
      <c r="G15" s="363"/>
      <c r="H15" s="179" t="s">
        <v>1865</v>
      </c>
    </row>
    <row r="16" spans="2:8" ht="90" customHeight="1">
      <c r="B16" s="79" t="s">
        <v>206</v>
      </c>
      <c r="C16" s="62" t="s">
        <v>34</v>
      </c>
      <c r="D16" s="97" t="str">
        <f t="shared" si="0"/>
        <v>4</v>
      </c>
      <c r="E16" s="62" t="str">
        <f t="shared" si="1"/>
        <v>CCL1, CCL5, STEM5, CPSAA1, CC2, CC3, CE3, CCEC3</v>
      </c>
      <c r="F16" s="62" t="str">
        <f t="shared" si="2"/>
        <v xml:space="preserve">4.2 Expresar y comunicar pensamientos, sentimientos, emociones y afectos de manera asertiva en distintos contextos y en relación con actividades creativas y de reflexión individual o dialogada sobre cuestiones éticas y cívicas. </v>
      </c>
      <c r="G16" s="363"/>
      <c r="H16" s="179" t="s">
        <v>1866</v>
      </c>
    </row>
    <row r="17" spans="2:8" ht="90" customHeight="1">
      <c r="B17" s="79" t="s">
        <v>206</v>
      </c>
      <c r="C17" s="246" t="s">
        <v>34</v>
      </c>
      <c r="D17" s="97" t="str">
        <f t="shared" si="0"/>
        <v>4</v>
      </c>
      <c r="E17" s="62" t="str">
        <f t="shared" si="1"/>
        <v>CPSAA1, CPSAA2, CE2, CCEC3</v>
      </c>
      <c r="F17" s="62" t="str">
        <f t="shared" si="2"/>
        <v xml:space="preserve">4.3 Desarrollar una actitud de estima y cuidado de sí mismo o sí misma, apoyándose en el autoconocimiento forjado sobre la base de sus propias experiencias y a través de la introspección que contribuya a su bienestar emocional. </v>
      </c>
      <c r="G17" s="363"/>
      <c r="H17" s="179" t="s">
        <v>1867</v>
      </c>
    </row>
    <row r="18" spans="2:8" ht="90" customHeight="1" thickBot="1">
      <c r="B18" s="80" t="s">
        <v>206</v>
      </c>
      <c r="C18" s="52" t="s">
        <v>34</v>
      </c>
      <c r="D18" s="98" t="str">
        <f t="shared" si="0"/>
        <v>4</v>
      </c>
      <c r="E18" s="52" t="str">
        <f t="shared" si="1"/>
        <v>CCL5, STEM5, CPSAA2, CPSAA3, CC2, CC3, CC4</v>
      </c>
      <c r="F18" s="52" t="str">
        <f t="shared" si="2"/>
        <v xml:space="preserve">4.4 Reconocer y valorar las emociones y afectos de otras personas desarrollando una actitud de estima y cuidado de los demás y del entorno mostrando respeto y empatía. </v>
      </c>
      <c r="G18" s="365"/>
      <c r="H18" s="179" t="s">
        <v>1868</v>
      </c>
    </row>
  </sheetData>
  <sheetProtection algorithmName="SHA-512" hashValue="kL6Lbyd7WvwK/3lS7hyi61uXTn/J3hVh/tab4D3ZiBu/VfdM80VFmbJBUtfaycqa3h/ErAq8tMwDX8Yp2HEmSA==" saltValue="y2mzyJtty99lXdXIPg+V+A==" spinCount="100000" sheet="1" objects="1" scenarios="1" formatCells="0" formatColumns="0" autoFilter="0"/>
  <autoFilter ref="B2:G2" xr:uid="{35473890-83ED-4CCF-A079-1BA501BA5B52}"/>
  <pageMargins left="0.7" right="0.7" top="0.75" bottom="0.75" header="0.3" footer="0.3"/>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922994-5BD8-4B79-B4FE-4CAF5AC0CDA8}">
  <sheetPr codeName="Hoja28"/>
  <dimension ref="A1:E31"/>
  <sheetViews>
    <sheetView showGridLines="0" zoomScale="70" zoomScaleNormal="70" workbookViewId="0">
      <selection activeCell="B3" sqref="B3"/>
    </sheetView>
  </sheetViews>
  <sheetFormatPr baseColWidth="10" defaultRowHeight="14.4"/>
  <cols>
    <col min="1" max="1" width="16.109375" style="12" customWidth="1"/>
    <col min="2" max="2" width="20.6640625" customWidth="1"/>
    <col min="3" max="3" width="20.6640625" style="123" customWidth="1"/>
    <col min="4" max="4" width="40.6640625" style="10" customWidth="1"/>
    <col min="5" max="5" width="90.6640625" customWidth="1"/>
  </cols>
  <sheetData>
    <row r="1" spans="1:5" ht="15" thickBot="1"/>
    <row r="2" spans="1:5" s="124" customFormat="1" ht="15" thickBot="1">
      <c r="A2" s="13"/>
      <c r="B2" s="120" t="s">
        <v>0</v>
      </c>
      <c r="C2" s="121" t="s">
        <v>73</v>
      </c>
      <c r="D2" s="147" t="s">
        <v>272</v>
      </c>
      <c r="E2" s="122" t="s">
        <v>75</v>
      </c>
    </row>
    <row r="3" spans="1:5" ht="90" customHeight="1">
      <c r="B3" s="170" t="s">
        <v>206</v>
      </c>
      <c r="C3" s="171" t="s">
        <v>1869</v>
      </c>
      <c r="D3" s="171" t="s">
        <v>2260</v>
      </c>
      <c r="E3" s="172" t="s">
        <v>1870</v>
      </c>
    </row>
    <row r="4" spans="1:5" ht="90" customHeight="1">
      <c r="B4" s="140" t="str">
        <f>B3</f>
        <v>6º</v>
      </c>
      <c r="C4" s="141" t="s">
        <v>1869</v>
      </c>
      <c r="D4" s="141" t="s">
        <v>2260</v>
      </c>
      <c r="E4" s="142" t="s">
        <v>1871</v>
      </c>
    </row>
    <row r="5" spans="1:5" ht="90" customHeight="1">
      <c r="B5" s="140" t="str">
        <f t="shared" ref="B5:B31" si="0">B4</f>
        <v>6º</v>
      </c>
      <c r="C5" s="141" t="s">
        <v>1869</v>
      </c>
      <c r="D5" s="141" t="s">
        <v>2260</v>
      </c>
      <c r="E5" s="142" t="s">
        <v>1872</v>
      </c>
    </row>
    <row r="6" spans="1:5" ht="91.2" customHeight="1">
      <c r="B6" s="140" t="str">
        <f t="shared" si="0"/>
        <v>6º</v>
      </c>
      <c r="C6" s="141" t="s">
        <v>1869</v>
      </c>
      <c r="D6" s="141" t="s">
        <v>2260</v>
      </c>
      <c r="E6" s="142" t="s">
        <v>1873</v>
      </c>
    </row>
    <row r="7" spans="1:5" ht="90" customHeight="1">
      <c r="B7" s="140" t="str">
        <f t="shared" si="0"/>
        <v>6º</v>
      </c>
      <c r="C7" s="141" t="s">
        <v>1869</v>
      </c>
      <c r="D7" s="141" t="s">
        <v>2260</v>
      </c>
      <c r="E7" s="142" t="s">
        <v>1874</v>
      </c>
    </row>
    <row r="8" spans="1:5" ht="90" customHeight="1">
      <c r="B8" s="140" t="str">
        <f t="shared" si="0"/>
        <v>6º</v>
      </c>
      <c r="C8" s="141" t="s">
        <v>1869</v>
      </c>
      <c r="D8" s="141" t="s">
        <v>2260</v>
      </c>
      <c r="E8" s="142" t="s">
        <v>1875</v>
      </c>
    </row>
    <row r="9" spans="1:5" ht="90" customHeight="1">
      <c r="B9" s="140" t="str">
        <f t="shared" si="0"/>
        <v>6º</v>
      </c>
      <c r="C9" s="141" t="s">
        <v>1869</v>
      </c>
      <c r="D9" s="141" t="s">
        <v>2260</v>
      </c>
      <c r="E9" s="142" t="s">
        <v>1876</v>
      </c>
    </row>
    <row r="10" spans="1:5" ht="90" customHeight="1">
      <c r="B10" s="140" t="str">
        <f t="shared" si="0"/>
        <v>6º</v>
      </c>
      <c r="C10" s="141" t="s">
        <v>1869</v>
      </c>
      <c r="D10" s="141" t="s">
        <v>2260</v>
      </c>
      <c r="E10" s="142" t="s">
        <v>1877</v>
      </c>
    </row>
    <row r="11" spans="1:5" ht="90" customHeight="1">
      <c r="B11" s="140" t="str">
        <f t="shared" si="0"/>
        <v>6º</v>
      </c>
      <c r="C11" s="141" t="s">
        <v>1869</v>
      </c>
      <c r="D11" s="141" t="s">
        <v>2260</v>
      </c>
      <c r="E11" s="142" t="s">
        <v>1878</v>
      </c>
    </row>
    <row r="12" spans="1:5" ht="90" customHeight="1">
      <c r="B12" s="140" t="str">
        <f t="shared" si="0"/>
        <v>6º</v>
      </c>
      <c r="C12" s="141" t="s">
        <v>1869</v>
      </c>
      <c r="D12" s="141" t="s">
        <v>2260</v>
      </c>
      <c r="E12" s="142" t="s">
        <v>1879</v>
      </c>
    </row>
    <row r="13" spans="1:5" ht="90" customHeight="1">
      <c r="B13" s="140" t="str">
        <f t="shared" si="0"/>
        <v>6º</v>
      </c>
      <c r="C13" s="141" t="s">
        <v>1869</v>
      </c>
      <c r="D13" s="141" t="s">
        <v>2260</v>
      </c>
      <c r="E13" s="142" t="s">
        <v>1880</v>
      </c>
    </row>
    <row r="14" spans="1:5" ht="90" customHeight="1">
      <c r="B14" s="140" t="str">
        <f t="shared" si="0"/>
        <v>6º</v>
      </c>
      <c r="C14" s="141" t="s">
        <v>1869</v>
      </c>
      <c r="D14" s="141" t="s">
        <v>2260</v>
      </c>
      <c r="E14" s="142" t="s">
        <v>1881</v>
      </c>
    </row>
    <row r="15" spans="1:5" ht="90" customHeight="1">
      <c r="B15" s="140" t="str">
        <f t="shared" si="0"/>
        <v>6º</v>
      </c>
      <c r="C15" s="141" t="s">
        <v>1869</v>
      </c>
      <c r="D15" s="141" t="s">
        <v>2260</v>
      </c>
      <c r="E15" s="142" t="s">
        <v>1882</v>
      </c>
    </row>
    <row r="16" spans="1:5" ht="90" customHeight="1">
      <c r="B16" s="140" t="str">
        <f t="shared" si="0"/>
        <v>6º</v>
      </c>
      <c r="C16" s="141" t="s">
        <v>1869</v>
      </c>
      <c r="D16" s="141" t="s">
        <v>2260</v>
      </c>
      <c r="E16" s="142" t="s">
        <v>1883</v>
      </c>
    </row>
    <row r="17" spans="2:5" ht="90" customHeight="1">
      <c r="B17" s="140" t="str">
        <f t="shared" si="0"/>
        <v>6º</v>
      </c>
      <c r="C17" s="141" t="s">
        <v>1869</v>
      </c>
      <c r="D17" s="141" t="s">
        <v>2260</v>
      </c>
      <c r="E17" s="142" t="s">
        <v>1884</v>
      </c>
    </row>
    <row r="18" spans="2:5" ht="90" customHeight="1">
      <c r="B18" s="140" t="str">
        <f t="shared" si="0"/>
        <v>6º</v>
      </c>
      <c r="C18" s="141" t="s">
        <v>1885</v>
      </c>
      <c r="D18" s="141" t="s">
        <v>2260</v>
      </c>
      <c r="E18" s="142" t="s">
        <v>1886</v>
      </c>
    </row>
    <row r="19" spans="2:5" ht="90" customHeight="1">
      <c r="B19" s="140" t="str">
        <f t="shared" si="0"/>
        <v>6º</v>
      </c>
      <c r="C19" s="141" t="s">
        <v>1885</v>
      </c>
      <c r="D19" s="141" t="s">
        <v>2260</v>
      </c>
      <c r="E19" s="142" t="s">
        <v>1887</v>
      </c>
    </row>
    <row r="20" spans="2:5" ht="90" customHeight="1">
      <c r="B20" s="140" t="str">
        <f t="shared" si="0"/>
        <v>6º</v>
      </c>
      <c r="C20" s="141" t="s">
        <v>1885</v>
      </c>
      <c r="D20" s="141" t="s">
        <v>2260</v>
      </c>
      <c r="E20" s="142" t="s">
        <v>1888</v>
      </c>
    </row>
    <row r="21" spans="2:5" ht="90" customHeight="1">
      <c r="B21" s="140" t="str">
        <f t="shared" si="0"/>
        <v>6º</v>
      </c>
      <c r="C21" s="141" t="s">
        <v>1885</v>
      </c>
      <c r="D21" s="141" t="s">
        <v>2260</v>
      </c>
      <c r="E21" s="142" t="s">
        <v>1889</v>
      </c>
    </row>
    <row r="22" spans="2:5" ht="90" customHeight="1">
      <c r="B22" s="140" t="str">
        <f t="shared" si="0"/>
        <v>6º</v>
      </c>
      <c r="C22" s="141" t="s">
        <v>1885</v>
      </c>
      <c r="D22" s="141" t="s">
        <v>2260</v>
      </c>
      <c r="E22" s="142" t="s">
        <v>1890</v>
      </c>
    </row>
    <row r="23" spans="2:5" ht="90" customHeight="1">
      <c r="B23" s="140" t="str">
        <f t="shared" si="0"/>
        <v>6º</v>
      </c>
      <c r="C23" s="141" t="s">
        <v>1885</v>
      </c>
      <c r="D23" s="141" t="s">
        <v>2260</v>
      </c>
      <c r="E23" s="142" t="s">
        <v>1891</v>
      </c>
    </row>
    <row r="24" spans="2:5" ht="90" customHeight="1">
      <c r="B24" s="140" t="s">
        <v>206</v>
      </c>
      <c r="C24" s="141" t="s">
        <v>1885</v>
      </c>
      <c r="D24" s="141" t="s">
        <v>2260</v>
      </c>
      <c r="E24" s="142" t="s">
        <v>1892</v>
      </c>
    </row>
    <row r="25" spans="2:5" ht="90" customHeight="1">
      <c r="B25" s="140" t="s">
        <v>206</v>
      </c>
      <c r="C25" s="141" t="s">
        <v>1885</v>
      </c>
      <c r="D25" s="141" t="s">
        <v>2260</v>
      </c>
      <c r="E25" s="142" t="s">
        <v>1893</v>
      </c>
    </row>
    <row r="26" spans="2:5" ht="90" customHeight="1">
      <c r="B26" s="140" t="s">
        <v>206</v>
      </c>
      <c r="C26" s="141" t="s">
        <v>1885</v>
      </c>
      <c r="D26" s="141" t="s">
        <v>2260</v>
      </c>
      <c r="E26" s="142" t="s">
        <v>1894</v>
      </c>
    </row>
    <row r="27" spans="2:5" ht="90" customHeight="1">
      <c r="B27" s="140" t="s">
        <v>206</v>
      </c>
      <c r="C27" s="141" t="s">
        <v>1895</v>
      </c>
      <c r="D27" s="141" t="s">
        <v>2260</v>
      </c>
      <c r="E27" s="142" t="s">
        <v>1896</v>
      </c>
    </row>
    <row r="28" spans="2:5" ht="90" customHeight="1">
      <c r="B28" s="140" t="str">
        <f>B23</f>
        <v>6º</v>
      </c>
      <c r="C28" s="141" t="s">
        <v>1895</v>
      </c>
      <c r="D28" s="141" t="s">
        <v>2260</v>
      </c>
      <c r="E28" s="142" t="s">
        <v>1897</v>
      </c>
    </row>
    <row r="29" spans="2:5" ht="90" customHeight="1">
      <c r="B29" s="140" t="str">
        <f t="shared" si="0"/>
        <v>6º</v>
      </c>
      <c r="C29" s="141" t="s">
        <v>1895</v>
      </c>
      <c r="D29" s="141" t="s">
        <v>2260</v>
      </c>
      <c r="E29" s="142" t="s">
        <v>1898</v>
      </c>
    </row>
    <row r="30" spans="2:5" ht="90" customHeight="1">
      <c r="B30" s="140" t="str">
        <f t="shared" si="0"/>
        <v>6º</v>
      </c>
      <c r="C30" s="141" t="s">
        <v>1895</v>
      </c>
      <c r="D30" s="141" t="s">
        <v>2260</v>
      </c>
      <c r="E30" s="142" t="s">
        <v>1899</v>
      </c>
    </row>
    <row r="31" spans="2:5" ht="90" customHeight="1" thickBot="1">
      <c r="B31" s="143" t="str">
        <f t="shared" si="0"/>
        <v>6º</v>
      </c>
      <c r="C31" s="144" t="s">
        <v>1895</v>
      </c>
      <c r="D31" s="144" t="s">
        <v>2260</v>
      </c>
      <c r="E31" s="175" t="s">
        <v>1900</v>
      </c>
    </row>
  </sheetData>
  <sheetProtection algorithmName="SHA-512" hashValue="VofqHgE7JSM2Uyr+xSGRC3Zl45W+fM1fEUaHePMN3LR2XHjmkXqqOx+HqSmNoPHEDaEr/3ILh/Rli+N7HjDJHA==" saltValue="57GZffA/6+iiPSFA+emyhg==" spinCount="100000" sheet="1" objects="1" scenarios="1" formatCells="0" formatColumns="0" autoFilter="0"/>
  <autoFilter ref="B2:D31" xr:uid="{AE4D48DC-0A8E-4350-B136-D15C9509AE13}"/>
  <pageMargins left="0.7" right="0.7" top="0.75" bottom="0.75" header="0.3" footer="0.3"/>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27FD24-EE7C-4251-B023-6EC4728DFDF9}">
  <dimension ref="B1:H30"/>
  <sheetViews>
    <sheetView showGridLines="0" zoomScale="73" zoomScaleNormal="73" workbookViewId="0">
      <selection activeCell="B3" sqref="B3"/>
    </sheetView>
  </sheetViews>
  <sheetFormatPr baseColWidth="10" defaultColWidth="11.5546875" defaultRowHeight="90" customHeight="1" outlineLevelCol="1"/>
  <cols>
    <col min="1" max="1" width="16.109375" style="12" customWidth="1"/>
    <col min="2" max="2" width="15.6640625" style="12" customWidth="1"/>
    <col min="3" max="3" width="16.77734375" style="12" customWidth="1" outlineLevel="1"/>
    <col min="4" max="5" width="15.6640625" style="12" customWidth="1" outlineLevel="1"/>
    <col min="6" max="6" width="75.6640625" style="12" customWidth="1" outlineLevel="1"/>
    <col min="7" max="7" width="75.6640625" style="12" customWidth="1"/>
    <col min="8" max="8" width="55" style="176" hidden="1" customWidth="1"/>
    <col min="9" max="16384" width="11.5546875" style="12"/>
  </cols>
  <sheetData>
    <row r="1" spans="2:8" ht="19.95" customHeight="1" thickBot="1"/>
    <row r="2" spans="2:8" s="13" customFormat="1" ht="90" customHeight="1" thickBot="1">
      <c r="B2" s="99" t="s">
        <v>0</v>
      </c>
      <c r="C2" s="100" t="s">
        <v>1</v>
      </c>
      <c r="D2" s="100" t="s">
        <v>2</v>
      </c>
      <c r="E2" s="100" t="s">
        <v>3</v>
      </c>
      <c r="F2" s="100" t="s">
        <v>4</v>
      </c>
      <c r="G2" s="101" t="s">
        <v>25</v>
      </c>
      <c r="H2" s="177"/>
    </row>
    <row r="3" spans="2:8" ht="100.2" customHeight="1">
      <c r="B3" s="75" t="s">
        <v>189</v>
      </c>
      <c r="C3" s="60" t="s">
        <v>29</v>
      </c>
      <c r="D3" s="93" t="str">
        <f t="shared" ref="D3:D14" si="0">LEFT(F3)</f>
        <v>1</v>
      </c>
      <c r="E3" s="60" t="str">
        <f t="shared" ref="E3:E30" si="1">MID(H3,FIND("(",H3)+1,FIND(")",H3)-FIND("(",H3)-1)</f>
        <v>CCL2, CCL4, CP2, STEM1, CE1, CCEC2</v>
      </c>
      <c r="F3" s="60" t="str">
        <f t="shared" ref="F3:F30" si="2">MID(H3,1,FIND("(",H3)-1)</f>
        <v xml:space="preserve">1.1 Reconocer el sentido global y la información esencial, así como palabras y frases específicas de textos orales, escritos y multimodales breves y sencillos sobre temas frecuentes y cotidianos de relevancia personal y ámbitos próximos a su experiencia y a sus intereses, a través de distintos soportes. </v>
      </c>
      <c r="G3" s="358"/>
      <c r="H3" s="179" t="s">
        <v>2208</v>
      </c>
    </row>
    <row r="4" spans="2:8" ht="89.4" customHeight="1">
      <c r="B4" s="76" t="s">
        <v>189</v>
      </c>
      <c r="C4" s="58" t="s">
        <v>29</v>
      </c>
      <c r="D4" s="94" t="str">
        <f t="shared" si="0"/>
        <v>1</v>
      </c>
      <c r="E4" s="58" t="str">
        <f t="shared" si="1"/>
        <v>CCL2, CCL3, CP1, STEM1, CD1, CPSAA5</v>
      </c>
      <c r="F4" s="58" t="str">
        <f t="shared" si="2"/>
        <v xml:space="preserve">1.2 Seleccionar y aplicar, de forma guiada, estrategias adecuadas en situaciones comunicativas cotidianas y de relevancia para el alumnado captando el sentido global y procesando informaciones explícitas en textos orales, escritos y multimodales. </v>
      </c>
      <c r="G4" s="359" t="s">
        <v>2308</v>
      </c>
      <c r="H4" s="179" t="s">
        <v>2209</v>
      </c>
    </row>
    <row r="5" spans="2:8" ht="90" customHeight="1">
      <c r="B5" s="76" t="s">
        <v>189</v>
      </c>
      <c r="C5" s="58" t="s">
        <v>29</v>
      </c>
      <c r="D5" s="94" t="str">
        <f t="shared" si="0"/>
        <v>2</v>
      </c>
      <c r="E5" s="58" t="str">
        <f t="shared" si="1"/>
        <v>CCL1, CP1, CE1, CE3, CCEC4</v>
      </c>
      <c r="F5" s="58" t="str">
        <f t="shared" si="2"/>
        <v xml:space="preserve">2.1 Expresar oralmente frases cortas y textos breves y sencillos con información básica sobre asuntos cotidianos y de relevancia para el alumnado, utilizando, de forma guiada, recursos verbales y no verbales, prestando atención al ritmo, la acentuación y la entonación. </v>
      </c>
      <c r="G5" s="359"/>
      <c r="H5" s="179" t="s">
        <v>1267</v>
      </c>
    </row>
    <row r="6" spans="2:8" ht="90" customHeight="1">
      <c r="B6" s="76" t="s">
        <v>189</v>
      </c>
      <c r="C6" s="58" t="s">
        <v>29</v>
      </c>
      <c r="D6" s="94" t="str">
        <f t="shared" si="0"/>
        <v>2</v>
      </c>
      <c r="E6" s="58" t="str">
        <f t="shared" si="1"/>
        <v>CCL1, CP1, CD2, CE1, CE3, CCEC4</v>
      </c>
      <c r="F6" s="58" t="str">
        <f t="shared" si="2"/>
        <v xml:space="preserve">2.2 Redactar, de forma guiada, textos muy breves y sencillos, previamente preparados, a partir de modelos, con adecuación a la situación comunicativa propuesta, a través de herramientas analógicas y digitales, y usando las funciones comunicativas principales y estructuras y léxico básico de uso común sobre asuntos cotidianos y frecuentes, de relevancia personal para el alumnado y próximos a su experiencia. </v>
      </c>
      <c r="G6" s="359"/>
      <c r="H6" s="179" t="s">
        <v>2210</v>
      </c>
    </row>
    <row r="7" spans="2:8" ht="90" customHeight="1">
      <c r="B7" s="76" t="s">
        <v>189</v>
      </c>
      <c r="C7" s="58" t="s">
        <v>29</v>
      </c>
      <c r="D7" s="94" t="str">
        <f t="shared" si="0"/>
        <v>2</v>
      </c>
      <c r="E7" s="58" t="str">
        <f t="shared" si="1"/>
        <v>CCL3, CP1, CP2, STEM1, CD2, CPSAA5</v>
      </c>
      <c r="F7" s="58" t="str">
        <f t="shared" si="2"/>
        <v xml:space="preserve">2.3 Seleccionar, organizar y aplicar, de forma guiada, conocimientos y estrategias para preparar y expresar mensajes breves y sencillos adecuados a las intervenciones comunicativas, las características contextuales, usando, con ayuda, recursos físicos o digitales en función de la tarea y las necesidades de cada momento. </v>
      </c>
      <c r="G7" s="359"/>
      <c r="H7" s="179" t="s">
        <v>2211</v>
      </c>
    </row>
    <row r="8" spans="2:8" ht="90" customHeight="1">
      <c r="B8" s="76" t="s">
        <v>189</v>
      </c>
      <c r="C8" s="58" t="s">
        <v>29</v>
      </c>
      <c r="D8" s="94" t="str">
        <f t="shared" si="0"/>
        <v>3</v>
      </c>
      <c r="E8" s="58" t="str">
        <f t="shared" si="1"/>
        <v>CCL1, CCL5, CP2, CD3, CPSAA3, CC3, CE1, CCEC3</v>
      </c>
      <c r="F8" s="58" t="str">
        <f t="shared" si="2"/>
        <v xml:space="preserve">3.1 Participar, de forma guiada, en situaciones interactivas breves y sencillas sobre temas cotidianos, de relevancia personal y próximos a su e intereses, a través de diversos soportes, apoyándose en recursos tales como la repetición, el ritmo pausado o el lenguaje no verbal, y mostrando empatía y respeto por la cortesía lingüística y la etiqueta digital. </v>
      </c>
      <c r="G8" s="359"/>
      <c r="H8" s="179" t="s">
        <v>2212</v>
      </c>
    </row>
    <row r="9" spans="2:8" ht="90" customHeight="1">
      <c r="B9" s="76" t="s">
        <v>189</v>
      </c>
      <c r="C9" s="58" t="s">
        <v>29</v>
      </c>
      <c r="D9" s="94" t="str">
        <f t="shared" si="0"/>
        <v>3</v>
      </c>
      <c r="E9" s="58" t="str">
        <f t="shared" si="1"/>
        <v>CCL1, CCL5, CP1, STEM1, CE3</v>
      </c>
      <c r="F9" s="58" t="str">
        <f t="shared" si="2"/>
        <v xml:space="preserve">3.2 Seleccionar y utilizar, de forma guiada, y en situaciones cotidianas, estrategias elementales para saludar, despedirse y presentarse; formular y contestar preguntas sencillas; expresar mensajes, e iniciar y terminar la comunicación, respondiendo a las necesidades comunicativas que surjan en distintas situaciones y contextos. </v>
      </c>
      <c r="G9" s="359"/>
      <c r="H9" s="179" t="s">
        <v>2213</v>
      </c>
    </row>
    <row r="10" spans="2:8" ht="90" customHeight="1">
      <c r="B10" s="76" t="s">
        <v>189</v>
      </c>
      <c r="C10" s="58" t="s">
        <v>29</v>
      </c>
      <c r="D10" s="94" t="str">
        <f t="shared" si="0"/>
        <v>4</v>
      </c>
      <c r="E10" s="58" t="str">
        <f t="shared" si="1"/>
        <v>CCL2, CP2, CP3, STEM1, CPSAA3, CCEC1</v>
      </c>
      <c r="F10" s="58" t="str">
        <f t="shared" si="2"/>
        <v xml:space="preserve">4.1 Interpretar y explicar textos, información de conceptos y comunicaciones breves y sencillas, de forma guiada, en situaciones en las que atender a la diversidad, mostrando respeto y empatía por los interlocutores y por las lenguas empleadas, e interés por participar en la solución de problemas de intercomprensión y de entendimiento en su entorno próximo, apoyándose en diversos recursos y soportes. </v>
      </c>
      <c r="G10" s="359"/>
      <c r="H10" s="179" t="s">
        <v>2214</v>
      </c>
    </row>
    <row r="11" spans="2:8" ht="90" customHeight="1">
      <c r="B11" s="76" t="s">
        <v>189</v>
      </c>
      <c r="C11" s="58" t="s">
        <v>29</v>
      </c>
      <c r="D11" s="94" t="str">
        <f t="shared" si="0"/>
        <v>4</v>
      </c>
      <c r="E11" s="58" t="str">
        <f t="shared" si="1"/>
        <v>CCL5, CP1, STEM1, CPSAA1, CPSAA3</v>
      </c>
      <c r="F11" s="58" t="str">
        <f t="shared" si="2"/>
        <v xml:space="preserve">4.2 Seleccionar y aplicar, de forma guiada, estrategias básicas que ayuden a crear puentes y faciliten la comprensión y expresión de información y la comunicación, adecuadas a las intenciones comunicativas elementales, usando, con ayuda, recursos y apoyos físicos o digitales en función de las necesidades de cada momento. </v>
      </c>
      <c r="G11" s="359"/>
      <c r="H11" s="179" t="s">
        <v>1307</v>
      </c>
    </row>
    <row r="12" spans="2:8" ht="90" customHeight="1">
      <c r="B12" s="76" t="s">
        <v>189</v>
      </c>
      <c r="C12" s="58" t="s">
        <v>29</v>
      </c>
      <c r="D12" s="94" t="str">
        <f t="shared" si="0"/>
        <v>5</v>
      </c>
      <c r="E12" s="58" t="str">
        <f t="shared" si="1"/>
        <v>CP2, CP3, CPSAA4, CC3, CCEC1</v>
      </c>
      <c r="F12" s="58" t="str">
        <f t="shared" si="2"/>
        <v xml:space="preserve">5.1 Comparar y contrastar las similitudes y diferencias entre distintas lenguas, reflexionando, de manera forma guiada, sobre aspectos básicos de su funcionamiento, respetando la diversidad cognitiva, social y cultural. </v>
      </c>
      <c r="G12" s="359"/>
      <c r="H12" s="179" t="s">
        <v>2215</v>
      </c>
    </row>
    <row r="13" spans="2:8" ht="90" customHeight="1">
      <c r="B13" s="76" t="s">
        <v>189</v>
      </c>
      <c r="C13" s="58" t="s">
        <v>29</v>
      </c>
      <c r="D13" s="94" t="str">
        <f t="shared" si="0"/>
        <v>5</v>
      </c>
      <c r="E13" s="58" t="str">
        <f t="shared" si="1"/>
        <v>PEL</v>
      </c>
      <c r="F13" s="58" t="str">
        <f t="shared" si="2"/>
        <v xml:space="preserve">5.3 Registrar y aplicar, de manera guiada, los progresos y dificultades elementales en el proceso de aprendizaje de la segunda lengua extranjera, reconociendo los aspectos que ayudan a mejorar y realizando actividades de autoevaluación y coevaluación, como las propuestas en el Portfolio Europeo de las Lenguas </v>
      </c>
      <c r="G13" s="359"/>
      <c r="H13" s="179" t="s">
        <v>2216</v>
      </c>
    </row>
    <row r="14" spans="2:8" ht="90" customHeight="1">
      <c r="B14" s="76" t="s">
        <v>189</v>
      </c>
      <c r="C14" s="58" t="s">
        <v>29</v>
      </c>
      <c r="D14" s="94" t="str">
        <f t="shared" si="0"/>
        <v>6</v>
      </c>
      <c r="E14" s="58" t="str">
        <f t="shared" si="1"/>
        <v>CCL5, CP3, CPSAA1, CPSAA3, CC2, CC3</v>
      </c>
      <c r="F14" s="58" t="str">
        <f t="shared" si="2"/>
        <v xml:space="preserve">6.1 Actuar con aprecio y respeto en situaciones interculturales, identificando y comparando semejanzas y diferencias elementales entre lenguas y culturas, y mostrando rechazo ante cualquier tipo de discriminación, prejuicio y estereotipo en contextos comunicativos cotidianos y habituales. </v>
      </c>
      <c r="G14" s="359"/>
      <c r="H14" s="179" t="s">
        <v>2217</v>
      </c>
    </row>
    <row r="15" spans="2:8" ht="90" customHeight="1">
      <c r="B15" s="76" t="s">
        <v>189</v>
      </c>
      <c r="C15" s="58" t="s">
        <v>29</v>
      </c>
      <c r="D15" s="94" t="str">
        <f t="shared" ref="D15:D30" si="3">LEFT(F15)</f>
        <v>6</v>
      </c>
      <c r="E15" s="58" t="str">
        <f t="shared" si="1"/>
        <v>CCL5, CP2, CP3, CPSAA3, CC3, CCEC1</v>
      </c>
      <c r="F15" s="58" t="str">
        <f t="shared" si="2"/>
        <v xml:space="preserve">6.2 Reconocer y apreciar la diversidad lingüística, cultural y artística propia de países donde se habla la segunda lengua extranjera como fuente de aprendizaje y enriquecimiento personal, mostrando interés por comprender elementos culturales y lingüísticos elementales que fomenten la sostenibilidad y la democracia. </v>
      </c>
      <c r="G15" s="359"/>
      <c r="H15" s="179" t="s">
        <v>2218</v>
      </c>
    </row>
    <row r="16" spans="2:8" ht="90" customHeight="1" thickBot="1">
      <c r="B16" s="76" t="s">
        <v>189</v>
      </c>
      <c r="C16" s="58" t="s">
        <v>29</v>
      </c>
      <c r="D16" s="94" t="str">
        <f t="shared" si="3"/>
        <v>6</v>
      </c>
      <c r="E16" s="58" t="str">
        <f t="shared" si="1"/>
        <v>CCL5, CP3, CPSAA3, CC2, CC3, CCEC1</v>
      </c>
      <c r="F16" s="58" t="str">
        <f t="shared" si="2"/>
        <v xml:space="preserve">6.3 Distinguir y seleccionar de forma guiada, estrategias básicas para entender y apreciar la diversidad lingüística, cultural y artística, aceptando y respetando su valor y mostrando una actitud de apertura. </v>
      </c>
      <c r="G16" s="359"/>
      <c r="H16" s="179" t="s">
        <v>2219</v>
      </c>
    </row>
    <row r="17" spans="2:8" ht="90" customHeight="1">
      <c r="B17" s="78" t="s">
        <v>206</v>
      </c>
      <c r="C17" s="61" t="s">
        <v>29</v>
      </c>
      <c r="D17" s="96" t="str">
        <f t="shared" si="3"/>
        <v>1</v>
      </c>
      <c r="E17" s="61" t="str">
        <f t="shared" si="1"/>
        <v>CCL2, CCL4, CP2, STEM1, CE1, CCEC2</v>
      </c>
      <c r="F17" s="61" t="str">
        <f t="shared" si="2"/>
        <v xml:space="preserve">1.1 Reconocer e interpretar el sentido global y la información esencial, así como palabras y frases específicas de textos orales, escritos y multimodales breves y sencillos sobre temas frecuentes y cotidianos de relevancia personal y ámbitos próximos a su experiencia y a sus intereses, a través de distintos soportes. </v>
      </c>
      <c r="G17" s="362"/>
      <c r="H17" s="179" t="s">
        <v>2235</v>
      </c>
    </row>
    <row r="18" spans="2:8" ht="90" customHeight="1">
      <c r="B18" s="79" t="s">
        <v>206</v>
      </c>
      <c r="C18" s="62" t="s">
        <v>29</v>
      </c>
      <c r="D18" s="97" t="str">
        <f t="shared" si="3"/>
        <v>1</v>
      </c>
      <c r="E18" s="62" t="str">
        <f t="shared" si="1"/>
        <v>CCL2, CCL3, CP1, STEM1, CD1, CPSAA5</v>
      </c>
      <c r="F18" s="62" t="str">
        <f t="shared" si="2"/>
        <v xml:space="preserve">1.2 Seleccionar y aplicar, de forma guiada, estrategias y conocimientos adecuados en distintas situaciones comunicativas cotidianas y de relevancia para el alumnado captando el sentido global y procesando informaciones explícitas en textos orales, escritos y multimodales. </v>
      </c>
      <c r="G18" s="363"/>
      <c r="H18" s="179" t="s">
        <v>2236</v>
      </c>
    </row>
    <row r="19" spans="2:8" ht="90" customHeight="1">
      <c r="B19" s="79" t="s">
        <v>206</v>
      </c>
      <c r="C19" s="62" t="s">
        <v>29</v>
      </c>
      <c r="D19" s="97" t="str">
        <f t="shared" si="3"/>
        <v>2</v>
      </c>
      <c r="E19" s="62" t="str">
        <f t="shared" si="1"/>
        <v>CCL1, CP1, CE1, CE3, CCEC4</v>
      </c>
      <c r="F19" s="62" t="str">
        <f t="shared" si="2"/>
        <v xml:space="preserve">2.1 Expresar oralmente textos breves y sencillos, previamente preparados, sobre asuntos cotidianos y de relevancia para el alumnado, utilizando, de forma guiada, recursos verbales y no verbales, y usando estructuras básicas y de uso frecuente, así como reproduciendo patrones sonoros, acentuales, rítmicos y de entonación básicos, propios de la segunda lengua extranjera. </v>
      </c>
      <c r="G19" s="363"/>
      <c r="H19" s="179" t="s">
        <v>2237</v>
      </c>
    </row>
    <row r="20" spans="2:8" ht="90" customHeight="1">
      <c r="B20" s="79" t="s">
        <v>206</v>
      </c>
      <c r="C20" s="62" t="s">
        <v>29</v>
      </c>
      <c r="D20" s="97" t="str">
        <f t="shared" si="3"/>
        <v>2</v>
      </c>
      <c r="E20" s="62" t="str">
        <f t="shared" si="1"/>
        <v>CCL1, CP1, CD2, CE1, CE3, CCEC4</v>
      </c>
      <c r="F20" s="62" t="str">
        <f t="shared" si="2"/>
        <v xml:space="preserve">2.2 Organizar y redactar textos breves y sencillos, previamente preparados, con adecuación a la situación comunicativa propuesta, a través de herramientas analógicas y digitales, y usando las funciones comunicativas principales y estructuras y léxico básico de uso común sobre asuntos cotidianos y frecuentes, de relevancia personal para el alumnado y próximos a su experiencia. </v>
      </c>
      <c r="G20" s="363"/>
      <c r="H20" s="179" t="s">
        <v>1337</v>
      </c>
    </row>
    <row r="21" spans="2:8" ht="90" customHeight="1">
      <c r="B21" s="79" t="s">
        <v>206</v>
      </c>
      <c r="C21" s="62" t="s">
        <v>29</v>
      </c>
      <c r="D21" s="97" t="str">
        <f t="shared" si="3"/>
        <v>2</v>
      </c>
      <c r="E21" s="62" t="str">
        <f t="shared" si="1"/>
        <v>CCL3, CP1, CP2, STEM1, CD2, CPSAA5</v>
      </c>
      <c r="F21" s="62" t="str">
        <f t="shared" si="2"/>
        <v xml:space="preserve">2.3 Seleccionar, organizar y aplicar de forma guiada conocimientos y estrategias para preparar y expresar textos orales y escritos adecuados a las intervenciones comunicativas, las características contextuales y la tipología textual, usando, con ayuda, recursos físicos o digitales en función de la tarea y las necesidades de cada momento. </v>
      </c>
      <c r="G21" s="363"/>
      <c r="H21" s="179" t="s">
        <v>2238</v>
      </c>
    </row>
    <row r="22" spans="2:8" ht="90" customHeight="1">
      <c r="B22" s="79" t="s">
        <v>206</v>
      </c>
      <c r="C22" s="62" t="s">
        <v>29</v>
      </c>
      <c r="D22" s="97" t="str">
        <f t="shared" si="3"/>
        <v>3</v>
      </c>
      <c r="E22" s="62" t="str">
        <f t="shared" si="1"/>
        <v>CCL1, CCL5, CP2, CD3, CPSAA3, CC3, CE1, CCEC3</v>
      </c>
      <c r="F22" s="62" t="str">
        <f t="shared" si="2"/>
        <v xml:space="preserve">3.1 Planificar y participar en situaciones interactivas breves y sencillas sobre temas cotidianos, de relevancia personal y próximos a su experiencia e intereses, a través de diversos soportes, apoyándose en recursos tales como la repetición, el ritmo pausado o el lenguaje no verbal, y mostrando empatía y respeto por la cortesía lingüística y la etiqueta digital, así como por las diferentes necesidades, ideas y motivaciones de los interlocutores. </v>
      </c>
      <c r="G22" s="363"/>
      <c r="H22" s="179" t="s">
        <v>1339</v>
      </c>
    </row>
    <row r="23" spans="2:8" ht="90" customHeight="1">
      <c r="B23" s="79" t="s">
        <v>206</v>
      </c>
      <c r="C23" s="62" t="s">
        <v>29</v>
      </c>
      <c r="D23" s="97" t="str">
        <f t="shared" si="3"/>
        <v>3</v>
      </c>
      <c r="E23" s="62" t="str">
        <f t="shared" si="1"/>
        <v>CCL1, CCL5, CP1, STEM1, CE3</v>
      </c>
      <c r="F23" s="62" t="str">
        <f t="shared" si="2"/>
        <v xml:space="preserve">3.2 Conocer, seleccionar y utilizar, de forma guiada, y en situaciones cotidianas, estrategias elementales para saludar, despedirse y presentarse; formular y contestar preguntas sencillas; expresar mensajes, e iniciar y terminar la comunicación, respondiendo a las necesidades comunicativas que surjan en distintas situaciones y contextos. </v>
      </c>
      <c r="G23" s="363"/>
      <c r="H23" s="179" t="s">
        <v>2239</v>
      </c>
    </row>
    <row r="24" spans="2:8" ht="90" customHeight="1">
      <c r="B24" s="79" t="s">
        <v>206</v>
      </c>
      <c r="C24" s="62" t="s">
        <v>29</v>
      </c>
      <c r="D24" s="97" t="str">
        <f t="shared" si="3"/>
        <v>4</v>
      </c>
      <c r="E24" s="62" t="str">
        <f t="shared" si="1"/>
        <v>CCL2, CP2, CP3, STEM1, CPSAA3, CCEC1</v>
      </c>
      <c r="F24" s="62" t="str">
        <f t="shared" si="2"/>
        <v xml:space="preserve">4.1 Interpretar y explicar textos, conceptos y comunicaciones breves y sencillas, de forma guiada, en situaciones en las que atender a la diversidad, mostrando respeto y empatía por los interlocutores y por las lenguas empleadas, e interés por participar en la solución de problemas de intercomprensión y de entendimiento en su entorno próximo, apoyándose en diversos recursos y soportes. </v>
      </c>
      <c r="G24" s="363"/>
      <c r="H24" s="179" t="s">
        <v>1306</v>
      </c>
    </row>
    <row r="25" spans="2:8" ht="90" customHeight="1">
      <c r="B25" s="79" t="s">
        <v>206</v>
      </c>
      <c r="C25" s="62" t="s">
        <v>29</v>
      </c>
      <c r="D25" s="97" t="str">
        <f t="shared" si="3"/>
        <v>4</v>
      </c>
      <c r="E25" s="62" t="str">
        <f t="shared" si="1"/>
        <v>CCL5, CP1, STEM1, CPSAA1, CPSAA3</v>
      </c>
      <c r="F25" s="62" t="str">
        <f t="shared" si="2"/>
        <v xml:space="preserve">4.2 Seleccionar y aplicar, de forma guiada, estrategias básicas que ayuden a crear puentes y faciliten la comprensión y expresión de información y la comunicación, adecuadas a las intenciones comunicativas, usando, con ayuda, recursos y apoyos físicos o digitales en función de las necesidades de cada momento. </v>
      </c>
      <c r="G25" s="363"/>
      <c r="H25" s="179" t="s">
        <v>1342</v>
      </c>
    </row>
    <row r="26" spans="2:8" ht="90" customHeight="1">
      <c r="B26" s="79" t="s">
        <v>206</v>
      </c>
      <c r="C26" s="62" t="s">
        <v>29</v>
      </c>
      <c r="D26" s="97" t="str">
        <f t="shared" si="3"/>
        <v>5</v>
      </c>
      <c r="E26" s="62" t="str">
        <f t="shared" si="1"/>
        <v>CP2, CP3, CPSAA4, CC3, CCEC1</v>
      </c>
      <c r="F26" s="62" t="str">
        <f t="shared" si="2"/>
        <v xml:space="preserve">5.1 Comparar y contrastar las similitudes y diferencias entre distintas lenguas reflexionando, de manera progresivamente autónoma, sobre aspectos básicos de su funcionamiento, respetando la diversidad cognitiva, social y cultural. </v>
      </c>
      <c r="G26" s="363"/>
      <c r="H26" s="179" t="s">
        <v>2240</v>
      </c>
    </row>
    <row r="27" spans="2:8" ht="90" customHeight="1">
      <c r="B27" s="79" t="s">
        <v>206</v>
      </c>
      <c r="C27" s="62" t="s">
        <v>29</v>
      </c>
      <c r="D27" s="97" t="str">
        <f t="shared" si="3"/>
        <v>5</v>
      </c>
      <c r="E27" s="62" t="str">
        <f t="shared" si="1"/>
        <v>CCL3, STEM1, CD2, CPSAA4, CE3</v>
      </c>
      <c r="F27" s="62" t="str">
        <f t="shared" si="2"/>
        <v xml:space="preserve">5.2 Utilizar y diferenciar, de forma guiada, los conocimientos y estrategias de mejora de su capacidad de comunicar y de aprender una segunda lengua extranjera, apoyándose en el grupo y en soportes analógicos y digitales. </v>
      </c>
      <c r="G27" s="363" t="s">
        <v>2309</v>
      </c>
      <c r="H27" s="179" t="s">
        <v>2241</v>
      </c>
    </row>
    <row r="28" spans="2:8" ht="90" customHeight="1">
      <c r="B28" s="79" t="s">
        <v>206</v>
      </c>
      <c r="C28" s="62" t="s">
        <v>29</v>
      </c>
      <c r="D28" s="97" t="str">
        <f t="shared" si="3"/>
        <v>6</v>
      </c>
      <c r="E28" s="62" t="str">
        <f t="shared" si="1"/>
        <v>CCL5, CP3, CPSAA1, CPSAA3, CC2, CC3</v>
      </c>
      <c r="F28" s="62" t="str">
        <f t="shared" si="2"/>
        <v xml:space="preserve">6.1 Actuar con aprecio y respeto en situaciones interculturales, identificando y comparando semejanzas y diferencias entre las diferentes lenguas y culturas, y mostrando rechazo ante cualquier tipo de discriminación, prejuicio y estereotipo en contextos comunicativos cotidianos y habituales. </v>
      </c>
      <c r="G28" s="363"/>
      <c r="H28" s="179" t="s">
        <v>1310</v>
      </c>
    </row>
    <row r="29" spans="2:8" ht="90" customHeight="1">
      <c r="B29" s="79" t="s">
        <v>206</v>
      </c>
      <c r="C29" s="62" t="s">
        <v>29</v>
      </c>
      <c r="D29" s="97" t="str">
        <f t="shared" si="3"/>
        <v>6</v>
      </c>
      <c r="E29" s="62" t="str">
        <f t="shared" si="1"/>
        <v>CCL5, CP2, CP3, CPSAA3, CC3, CCEC1</v>
      </c>
      <c r="F29" s="62" t="str">
        <f t="shared" si="2"/>
        <v xml:space="preserve">6.2 Aceptar y respetar la diversidad lingüística, cultural y artística propia de países donde se habla la segunda lengua extranjera como fuente de aprendizaje y enriquecimiento personal, mostrando interés por comprender elementos culturales y lingüísticos básicos que fomenten la sostenibilidad y la democracia. </v>
      </c>
      <c r="G29" s="363"/>
      <c r="H29" s="179" t="s">
        <v>2242</v>
      </c>
    </row>
    <row r="30" spans="2:8" ht="90" customHeight="1" thickBot="1">
      <c r="B30" s="80" t="s">
        <v>206</v>
      </c>
      <c r="C30" s="52" t="s">
        <v>29</v>
      </c>
      <c r="D30" s="98" t="str">
        <f t="shared" si="3"/>
        <v>6</v>
      </c>
      <c r="E30" s="52" t="str">
        <f t="shared" si="1"/>
        <v>CCL5, CP3, CPSAA3, CC2, CC3, CCEC1</v>
      </c>
      <c r="F30" s="52" t="str">
        <f t="shared" si="2"/>
        <v xml:space="preserve">6.3 Distinguir, seleccionar y aplicar de forma guiada, diferentes estrategias básicas para entender y apreciar la diversidad lingüística, cultural y artística, aceptando y respetando su valor y mostrando una actitud de apertura. </v>
      </c>
      <c r="G30" s="365"/>
      <c r="H30" s="179" t="s">
        <v>2243</v>
      </c>
    </row>
  </sheetData>
  <sheetProtection algorithmName="SHA-512" hashValue="O+FnAmPdUvNCbsyGnPyRiZLnqd7T9gidW1SbQLjUxhK8rPrxlcs+jgg2luRVU7IdjJcoU17XOTrMH9VCMxc2sw==" saltValue="zuxPh0u6cpz3oTbZQKx3CA==" spinCount="100000" sheet="1" objects="1" scenarios="1" formatCells="0" formatColumns="0" autoFilter="0"/>
  <autoFilter ref="B2:G30" xr:uid="{35473890-83ED-4CCF-A079-1BA501BA5B52}"/>
  <pageMargins left="0.7" right="0.7" top="0.75" bottom="0.75" header="0.3" footer="0.3"/>
  <pageSetup paperSize="9"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F5222C-114E-4CD2-816B-B6505622E4FF}">
  <dimension ref="A1:E50"/>
  <sheetViews>
    <sheetView showGridLines="0" zoomScale="70" zoomScaleNormal="70" workbookViewId="0">
      <selection activeCell="B3" sqref="B3"/>
    </sheetView>
  </sheetViews>
  <sheetFormatPr baseColWidth="10" defaultRowHeight="14.4"/>
  <cols>
    <col min="1" max="1" width="16.109375" style="12" customWidth="1"/>
    <col min="2" max="2" width="20.6640625" customWidth="1"/>
    <col min="3" max="3" width="20.6640625" style="123" customWidth="1"/>
    <col min="4" max="4" width="40.6640625" style="10" customWidth="1"/>
    <col min="5" max="5" width="90.6640625" customWidth="1"/>
  </cols>
  <sheetData>
    <row r="1" spans="1:5" ht="15" thickBot="1"/>
    <row r="2" spans="1:5" s="124" customFormat="1" ht="15" thickBot="1">
      <c r="A2" s="13"/>
      <c r="B2" s="120" t="s">
        <v>0</v>
      </c>
      <c r="C2" s="121" t="s">
        <v>73</v>
      </c>
      <c r="D2" s="147" t="s">
        <v>272</v>
      </c>
      <c r="E2" s="122" t="s">
        <v>75</v>
      </c>
    </row>
    <row r="3" spans="1:5" ht="90" customHeight="1">
      <c r="B3" s="136" t="s">
        <v>189</v>
      </c>
      <c r="C3" s="137" t="s">
        <v>1176</v>
      </c>
      <c r="D3" s="137" t="s">
        <v>2260</v>
      </c>
      <c r="E3" s="138" t="s">
        <v>1241</v>
      </c>
    </row>
    <row r="4" spans="1:5" ht="90" customHeight="1">
      <c r="B4" s="136" t="s">
        <v>189</v>
      </c>
      <c r="C4" s="137" t="s">
        <v>1176</v>
      </c>
      <c r="D4" s="137" t="s">
        <v>2260</v>
      </c>
      <c r="E4" s="138" t="s">
        <v>1242</v>
      </c>
    </row>
    <row r="5" spans="1:5" ht="90" customHeight="1">
      <c r="B5" s="136" t="s">
        <v>189</v>
      </c>
      <c r="C5" s="137" t="s">
        <v>1176</v>
      </c>
      <c r="D5" s="137" t="s">
        <v>2260</v>
      </c>
      <c r="E5" s="138" t="s">
        <v>2220</v>
      </c>
    </row>
    <row r="6" spans="1:5" ht="199.95" customHeight="1">
      <c r="B6" s="136" t="s">
        <v>189</v>
      </c>
      <c r="C6" s="137" t="s">
        <v>1176</v>
      </c>
      <c r="D6" s="137" t="s">
        <v>2260</v>
      </c>
      <c r="E6" s="138" t="s">
        <v>2262</v>
      </c>
    </row>
    <row r="7" spans="1:5" ht="90" customHeight="1">
      <c r="B7" s="136" t="s">
        <v>189</v>
      </c>
      <c r="C7" s="137" t="s">
        <v>1176</v>
      </c>
      <c r="D7" s="137" t="s">
        <v>2260</v>
      </c>
      <c r="E7" s="138" t="s">
        <v>2221</v>
      </c>
    </row>
    <row r="8" spans="1:5" ht="90" customHeight="1">
      <c r="B8" s="136" t="s">
        <v>189</v>
      </c>
      <c r="C8" s="137" t="s">
        <v>1176</v>
      </c>
      <c r="D8" s="137" t="s">
        <v>2260</v>
      </c>
      <c r="E8" s="138" t="s">
        <v>2222</v>
      </c>
    </row>
    <row r="9" spans="1:5" ht="90" customHeight="1">
      <c r="B9" s="136" t="s">
        <v>189</v>
      </c>
      <c r="C9" s="137" t="s">
        <v>1176</v>
      </c>
      <c r="D9" s="137" t="s">
        <v>2260</v>
      </c>
      <c r="E9" s="138" t="s">
        <v>2223</v>
      </c>
    </row>
    <row r="10" spans="1:5" ht="90" customHeight="1">
      <c r="B10" s="136" t="s">
        <v>189</v>
      </c>
      <c r="C10" s="137" t="s">
        <v>1176</v>
      </c>
      <c r="D10" s="137" t="s">
        <v>2260</v>
      </c>
      <c r="E10" s="138" t="s">
        <v>1248</v>
      </c>
    </row>
    <row r="11" spans="1:5" ht="90" customHeight="1">
      <c r="B11" s="136" t="s">
        <v>189</v>
      </c>
      <c r="C11" s="137" t="s">
        <v>1176</v>
      </c>
      <c r="D11" s="137" t="s">
        <v>2260</v>
      </c>
      <c r="E11" s="138" t="s">
        <v>1249</v>
      </c>
    </row>
    <row r="12" spans="1:5" ht="90" customHeight="1">
      <c r="B12" s="136" t="s">
        <v>189</v>
      </c>
      <c r="C12" s="137" t="s">
        <v>1176</v>
      </c>
      <c r="D12" s="137" t="s">
        <v>2260</v>
      </c>
      <c r="E12" s="138" t="s">
        <v>2224</v>
      </c>
    </row>
    <row r="13" spans="1:5" ht="90" customHeight="1">
      <c r="B13" s="136" t="s">
        <v>189</v>
      </c>
      <c r="C13" s="137" t="s">
        <v>1176</v>
      </c>
      <c r="D13" s="137" t="s">
        <v>2260</v>
      </c>
      <c r="E13" s="138" t="s">
        <v>2225</v>
      </c>
    </row>
    <row r="14" spans="1:5" ht="90" customHeight="1">
      <c r="B14" s="136" t="s">
        <v>189</v>
      </c>
      <c r="C14" s="137" t="s">
        <v>1176</v>
      </c>
      <c r="D14" s="137" t="s">
        <v>2260</v>
      </c>
      <c r="E14" s="138" t="s">
        <v>2226</v>
      </c>
    </row>
    <row r="15" spans="1:5" ht="90" customHeight="1">
      <c r="B15" s="136" t="s">
        <v>189</v>
      </c>
      <c r="C15" s="137" t="s">
        <v>1176</v>
      </c>
      <c r="D15" s="137" t="s">
        <v>2260</v>
      </c>
      <c r="E15" s="138" t="s">
        <v>2227</v>
      </c>
    </row>
    <row r="16" spans="1:5" ht="90" customHeight="1">
      <c r="B16" s="136" t="s">
        <v>189</v>
      </c>
      <c r="C16" s="137" t="s">
        <v>1188</v>
      </c>
      <c r="D16" s="137" t="s">
        <v>2260</v>
      </c>
      <c r="E16" s="138" t="s">
        <v>2228</v>
      </c>
    </row>
    <row r="17" spans="2:5" ht="90" customHeight="1">
      <c r="B17" s="136" t="s">
        <v>189</v>
      </c>
      <c r="C17" s="137" t="s">
        <v>1188</v>
      </c>
      <c r="D17" s="137" t="s">
        <v>2260</v>
      </c>
      <c r="E17" s="138" t="s">
        <v>2229</v>
      </c>
    </row>
    <row r="18" spans="2:5" ht="90" customHeight="1">
      <c r="B18" s="136" t="s">
        <v>189</v>
      </c>
      <c r="C18" s="137" t="s">
        <v>1188</v>
      </c>
      <c r="D18" s="137" t="s">
        <v>2260</v>
      </c>
      <c r="E18" s="138" t="s">
        <v>2230</v>
      </c>
    </row>
    <row r="19" spans="2:5" ht="90" customHeight="1">
      <c r="B19" s="136" t="s">
        <v>189</v>
      </c>
      <c r="C19" s="137" t="s">
        <v>1188</v>
      </c>
      <c r="D19" s="137" t="s">
        <v>2260</v>
      </c>
      <c r="E19" s="138" t="s">
        <v>1257</v>
      </c>
    </row>
    <row r="20" spans="2:5" ht="90" customHeight="1">
      <c r="B20" s="136" t="s">
        <v>189</v>
      </c>
      <c r="C20" s="137" t="s">
        <v>1188</v>
      </c>
      <c r="D20" s="137" t="s">
        <v>2260</v>
      </c>
      <c r="E20" s="138" t="s">
        <v>1258</v>
      </c>
    </row>
    <row r="21" spans="2:5" ht="90" customHeight="1">
      <c r="B21" s="136" t="s">
        <v>189</v>
      </c>
      <c r="C21" s="137" t="s">
        <v>1192</v>
      </c>
      <c r="D21" s="137" t="s">
        <v>2260</v>
      </c>
      <c r="E21" s="138" t="s">
        <v>2231</v>
      </c>
    </row>
    <row r="22" spans="2:5" ht="90" customHeight="1">
      <c r="B22" s="136" t="s">
        <v>189</v>
      </c>
      <c r="C22" s="137" t="s">
        <v>1192</v>
      </c>
      <c r="D22" s="137" t="s">
        <v>2260</v>
      </c>
      <c r="E22" s="138" t="s">
        <v>1260</v>
      </c>
    </row>
    <row r="23" spans="2:5" ht="90" customHeight="1">
      <c r="B23" s="136" t="s">
        <v>189</v>
      </c>
      <c r="C23" s="137" t="s">
        <v>1192</v>
      </c>
      <c r="D23" s="137" t="s">
        <v>2260</v>
      </c>
      <c r="E23" s="138" t="s">
        <v>2232</v>
      </c>
    </row>
    <row r="24" spans="2:5" ht="90" customHeight="1">
      <c r="B24" s="136" t="s">
        <v>189</v>
      </c>
      <c r="C24" s="137" t="s">
        <v>1192</v>
      </c>
      <c r="D24" s="137" t="s">
        <v>2260</v>
      </c>
      <c r="E24" s="138" t="s">
        <v>2233</v>
      </c>
    </row>
    <row r="25" spans="2:5" ht="90" customHeight="1">
      <c r="B25" s="136" t="s">
        <v>189</v>
      </c>
      <c r="C25" s="137" t="s">
        <v>1192</v>
      </c>
      <c r="D25" s="137" t="s">
        <v>2260</v>
      </c>
      <c r="E25" s="138" t="s">
        <v>1263</v>
      </c>
    </row>
    <row r="26" spans="2:5" ht="90" customHeight="1" thickBot="1">
      <c r="B26" s="168" t="s">
        <v>189</v>
      </c>
      <c r="C26" s="169" t="s">
        <v>2234</v>
      </c>
      <c r="D26" s="169" t="s">
        <v>2260</v>
      </c>
      <c r="E26" s="173" t="s">
        <v>2258</v>
      </c>
    </row>
    <row r="27" spans="2:5" ht="90" customHeight="1">
      <c r="B27" s="170" t="s">
        <v>206</v>
      </c>
      <c r="C27" s="171" t="s">
        <v>1176</v>
      </c>
      <c r="D27" s="171" t="s">
        <v>2260</v>
      </c>
      <c r="E27" s="172" t="s">
        <v>1241</v>
      </c>
    </row>
    <row r="28" spans="2:5" ht="90" customHeight="1">
      <c r="B28" s="140" t="s">
        <v>206</v>
      </c>
      <c r="C28" s="141" t="s">
        <v>1176</v>
      </c>
      <c r="D28" s="141" t="s">
        <v>2260</v>
      </c>
      <c r="E28" s="142" t="s">
        <v>2244</v>
      </c>
    </row>
    <row r="29" spans="2:5" ht="90" customHeight="1">
      <c r="B29" s="140" t="s">
        <v>206</v>
      </c>
      <c r="C29" s="141" t="s">
        <v>1176</v>
      </c>
      <c r="D29" s="141" t="s">
        <v>2260</v>
      </c>
      <c r="E29" s="142" t="s">
        <v>2245</v>
      </c>
    </row>
    <row r="30" spans="2:5" ht="199.95" customHeight="1">
      <c r="B30" s="140" t="s">
        <v>206</v>
      </c>
      <c r="C30" s="141" t="s">
        <v>1176</v>
      </c>
      <c r="D30" s="141" t="s">
        <v>2260</v>
      </c>
      <c r="E30" s="142" t="s">
        <v>2263</v>
      </c>
    </row>
    <row r="31" spans="2:5" ht="90" customHeight="1">
      <c r="B31" s="140" t="s">
        <v>206</v>
      </c>
      <c r="C31" s="141" t="s">
        <v>1176</v>
      </c>
      <c r="D31" s="141" t="s">
        <v>2260</v>
      </c>
      <c r="E31" s="142" t="s">
        <v>2246</v>
      </c>
    </row>
    <row r="32" spans="2:5" ht="90" customHeight="1">
      <c r="B32" s="140" t="s">
        <v>206</v>
      </c>
      <c r="C32" s="141" t="s">
        <v>1176</v>
      </c>
      <c r="D32" s="141" t="s">
        <v>2260</v>
      </c>
      <c r="E32" s="142" t="s">
        <v>2247</v>
      </c>
    </row>
    <row r="33" spans="2:5" ht="90" customHeight="1">
      <c r="B33" s="140" t="s">
        <v>206</v>
      </c>
      <c r="C33" s="141" t="s">
        <v>1176</v>
      </c>
      <c r="D33" s="141" t="s">
        <v>2260</v>
      </c>
      <c r="E33" s="142" t="s">
        <v>2248</v>
      </c>
    </row>
    <row r="34" spans="2:5" ht="90" customHeight="1">
      <c r="B34" s="140" t="s">
        <v>206</v>
      </c>
      <c r="C34" s="141" t="s">
        <v>1176</v>
      </c>
      <c r="D34" s="141" t="s">
        <v>2260</v>
      </c>
      <c r="E34" s="142" t="s">
        <v>2249</v>
      </c>
    </row>
    <row r="35" spans="2:5" ht="90" customHeight="1">
      <c r="B35" s="140" t="s">
        <v>206</v>
      </c>
      <c r="C35" s="141" t="s">
        <v>1176</v>
      </c>
      <c r="D35" s="141" t="s">
        <v>2260</v>
      </c>
      <c r="E35" s="142" t="s">
        <v>1320</v>
      </c>
    </row>
    <row r="36" spans="2:5" ht="90" customHeight="1">
      <c r="B36" s="140" t="s">
        <v>206</v>
      </c>
      <c r="C36" s="141" t="s">
        <v>1176</v>
      </c>
      <c r="D36" s="141" t="s">
        <v>2260</v>
      </c>
      <c r="E36" s="142" t="s">
        <v>1354</v>
      </c>
    </row>
    <row r="37" spans="2:5" ht="90" customHeight="1">
      <c r="B37" s="140" t="s">
        <v>206</v>
      </c>
      <c r="C37" s="141" t="s">
        <v>1176</v>
      </c>
      <c r="D37" s="141" t="s">
        <v>2260</v>
      </c>
      <c r="E37" s="142" t="s">
        <v>1251</v>
      </c>
    </row>
    <row r="38" spans="2:5" ht="90" customHeight="1">
      <c r="B38" s="140" t="s">
        <v>206</v>
      </c>
      <c r="C38" s="141" t="s">
        <v>1176</v>
      </c>
      <c r="D38" s="141" t="s">
        <v>2260</v>
      </c>
      <c r="E38" s="142" t="s">
        <v>2250</v>
      </c>
    </row>
    <row r="39" spans="2:5" ht="90" customHeight="1">
      <c r="B39" s="140" t="s">
        <v>206</v>
      </c>
      <c r="C39" s="141" t="s">
        <v>1176</v>
      </c>
      <c r="D39" s="141" t="s">
        <v>2260</v>
      </c>
      <c r="E39" s="142" t="s">
        <v>2251</v>
      </c>
    </row>
    <row r="40" spans="2:5" ht="90" customHeight="1">
      <c r="B40" s="140" t="s">
        <v>206</v>
      </c>
      <c r="C40" s="141" t="s">
        <v>1188</v>
      </c>
      <c r="D40" s="141" t="s">
        <v>2260</v>
      </c>
      <c r="E40" s="142" t="s">
        <v>2252</v>
      </c>
    </row>
    <row r="41" spans="2:5" ht="90" customHeight="1">
      <c r="B41" s="140" t="s">
        <v>206</v>
      </c>
      <c r="C41" s="141" t="s">
        <v>1188</v>
      </c>
      <c r="D41" s="141" t="s">
        <v>2260</v>
      </c>
      <c r="E41" s="142" t="s">
        <v>1255</v>
      </c>
    </row>
    <row r="42" spans="2:5" ht="90" customHeight="1">
      <c r="B42" s="140" t="s">
        <v>206</v>
      </c>
      <c r="C42" s="141" t="s">
        <v>1188</v>
      </c>
      <c r="D42" s="141" t="s">
        <v>2260</v>
      </c>
      <c r="E42" s="142" t="s">
        <v>1294</v>
      </c>
    </row>
    <row r="43" spans="2:5" ht="90" customHeight="1">
      <c r="B43" s="140" t="s">
        <v>206</v>
      </c>
      <c r="C43" s="141" t="s">
        <v>1188</v>
      </c>
      <c r="D43" s="141" t="s">
        <v>2260</v>
      </c>
      <c r="E43" s="142" t="s">
        <v>2253</v>
      </c>
    </row>
    <row r="44" spans="2:5" ht="90" customHeight="1">
      <c r="B44" s="140" t="s">
        <v>206</v>
      </c>
      <c r="C44" s="141" t="s">
        <v>1188</v>
      </c>
      <c r="D44" s="141" t="s">
        <v>2260</v>
      </c>
      <c r="E44" s="142" t="s">
        <v>1258</v>
      </c>
    </row>
    <row r="45" spans="2:5" ht="90" customHeight="1">
      <c r="B45" s="140" t="s">
        <v>206</v>
      </c>
      <c r="C45" s="141" t="s">
        <v>1192</v>
      </c>
      <c r="D45" s="141" t="s">
        <v>2260</v>
      </c>
      <c r="E45" s="142" t="s">
        <v>2254</v>
      </c>
    </row>
    <row r="46" spans="2:5" ht="90" customHeight="1">
      <c r="B46" s="140" t="s">
        <v>206</v>
      </c>
      <c r="C46" s="141" t="s">
        <v>1192</v>
      </c>
      <c r="D46" s="141" t="s">
        <v>2260</v>
      </c>
      <c r="E46" s="142" t="s">
        <v>1296</v>
      </c>
    </row>
    <row r="47" spans="2:5" ht="90" customHeight="1">
      <c r="B47" s="140" t="s">
        <v>206</v>
      </c>
      <c r="C47" s="141" t="s">
        <v>1192</v>
      </c>
      <c r="D47" s="141" t="s">
        <v>2260</v>
      </c>
      <c r="E47" s="142" t="s">
        <v>2255</v>
      </c>
    </row>
    <row r="48" spans="2:5" ht="90" customHeight="1">
      <c r="B48" s="140" t="s">
        <v>206</v>
      </c>
      <c r="C48" s="141" t="s">
        <v>1192</v>
      </c>
      <c r="D48" s="141" t="s">
        <v>2260</v>
      </c>
      <c r="E48" s="142" t="s">
        <v>2256</v>
      </c>
    </row>
    <row r="49" spans="2:5" ht="90" customHeight="1">
      <c r="B49" s="140" t="s">
        <v>206</v>
      </c>
      <c r="C49" s="141" t="s">
        <v>1192</v>
      </c>
      <c r="D49" s="141" t="s">
        <v>2260</v>
      </c>
      <c r="E49" s="142" t="s">
        <v>2257</v>
      </c>
    </row>
    <row r="50" spans="2:5" ht="90" customHeight="1" thickBot="1">
      <c r="B50" s="143" t="s">
        <v>206</v>
      </c>
      <c r="C50" s="144" t="s">
        <v>2234</v>
      </c>
      <c r="D50" s="144" t="s">
        <v>2260</v>
      </c>
      <c r="E50" s="174" t="s">
        <v>2259</v>
      </c>
    </row>
  </sheetData>
  <sheetProtection algorithmName="SHA-512" hashValue="4TpODrRyl+clsL7L+rWhrMUkKrvRgJoOSwLCnuVDVIKRkLptQ/oKlvhsb7cpDXedyONe7KLVGbWGfk52HntLRg==" saltValue="4wLqKdDur6bohNEu5MgbvQ==" spinCount="100000" sheet="1" objects="1" scenarios="1" formatCells="0" formatColumns="0" autoFilter="0"/>
  <autoFilter ref="B2:D50" xr:uid="{AE4D48DC-0A8E-4350-B136-D15C9509AE13}"/>
  <hyperlinks>
    <hyperlink ref="E50" r:id="rId1" location="page=522" xr:uid="{07A6C720-FAB9-4CD7-9E26-3F9F1B85DC04}"/>
    <hyperlink ref="E26" r:id="rId2" location="page=515" xr:uid="{0F35D21D-355D-4296-ABBF-7974F394E8B9}"/>
  </hyperlinks>
  <pageMargins left="0.7" right="0.7" top="0.75" bottom="0.75" header="0.3" footer="0.3"/>
  <pageSetup paperSize="9" orientation="portrait"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F32ACE-C1CE-4143-BB0C-9C4845E564A1}">
  <dimension ref="B1:G30"/>
  <sheetViews>
    <sheetView showGridLines="0" zoomScale="70" zoomScaleNormal="70" workbookViewId="0">
      <selection activeCell="B3" sqref="B3"/>
    </sheetView>
  </sheetViews>
  <sheetFormatPr baseColWidth="10" defaultRowHeight="14.4" outlineLevelCol="1"/>
  <cols>
    <col min="1" max="2" width="15.77734375" customWidth="1"/>
    <col min="3" max="5" width="15.77734375" customWidth="1" outlineLevel="1"/>
    <col min="6" max="6" width="75.77734375" customWidth="1" outlineLevel="1"/>
    <col min="7" max="7" width="75.77734375" customWidth="1"/>
  </cols>
  <sheetData>
    <row r="1" spans="2:7" ht="15" thickBot="1"/>
    <row r="2" spans="2:7" ht="90" customHeight="1" thickBot="1">
      <c r="B2" s="302" t="s">
        <v>0</v>
      </c>
      <c r="C2" s="303" t="s">
        <v>1</v>
      </c>
      <c r="D2" s="303" t="s">
        <v>2</v>
      </c>
      <c r="E2" s="303" t="s">
        <v>3</v>
      </c>
      <c r="F2" s="303" t="s">
        <v>4</v>
      </c>
      <c r="G2" s="304" t="s">
        <v>25</v>
      </c>
    </row>
    <row r="3" spans="2:7" ht="90" customHeight="1">
      <c r="B3" s="257" t="s">
        <v>189</v>
      </c>
      <c r="C3" s="258" t="s">
        <v>2265</v>
      </c>
      <c r="D3" s="259"/>
      <c r="E3" s="259"/>
      <c r="F3" s="259"/>
      <c r="G3" s="370"/>
    </row>
    <row r="4" spans="2:7" ht="90" customHeight="1">
      <c r="B4" s="76" t="s">
        <v>189</v>
      </c>
      <c r="C4" s="58" t="s">
        <v>2265</v>
      </c>
      <c r="D4" s="259"/>
      <c r="E4" s="259"/>
      <c r="F4" s="259"/>
      <c r="G4" s="359"/>
    </row>
    <row r="5" spans="2:7" ht="90" customHeight="1">
      <c r="B5" s="76" t="s">
        <v>189</v>
      </c>
      <c r="C5" s="58" t="s">
        <v>2265</v>
      </c>
      <c r="D5" s="259"/>
      <c r="E5" s="259"/>
      <c r="F5" s="259"/>
      <c r="G5" s="359"/>
    </row>
    <row r="6" spans="2:7" ht="90" customHeight="1">
      <c r="B6" s="76" t="s">
        <v>189</v>
      </c>
      <c r="C6" s="58" t="s">
        <v>2265</v>
      </c>
      <c r="D6" s="259"/>
      <c r="E6" s="259"/>
      <c r="F6" s="259"/>
      <c r="G6" s="359"/>
    </row>
    <row r="7" spans="2:7" ht="90" customHeight="1">
      <c r="B7" s="76" t="s">
        <v>189</v>
      </c>
      <c r="C7" s="58" t="s">
        <v>2265</v>
      </c>
      <c r="D7" s="259"/>
      <c r="E7" s="259"/>
      <c r="F7" s="259"/>
      <c r="G7" s="359"/>
    </row>
    <row r="8" spans="2:7" ht="90" customHeight="1">
      <c r="B8" s="76" t="s">
        <v>189</v>
      </c>
      <c r="C8" s="58" t="s">
        <v>2265</v>
      </c>
      <c r="D8" s="259"/>
      <c r="E8" s="259"/>
      <c r="F8" s="259"/>
      <c r="G8" s="359"/>
    </row>
    <row r="9" spans="2:7" ht="90" customHeight="1">
      <c r="B9" s="76" t="s">
        <v>189</v>
      </c>
      <c r="C9" s="58" t="s">
        <v>2265</v>
      </c>
      <c r="D9" s="259"/>
      <c r="E9" s="259"/>
      <c r="F9" s="259"/>
      <c r="G9" s="359"/>
    </row>
    <row r="10" spans="2:7" ht="90" customHeight="1">
      <c r="B10" s="76" t="s">
        <v>189</v>
      </c>
      <c r="C10" s="58" t="s">
        <v>2265</v>
      </c>
      <c r="D10" s="259"/>
      <c r="E10" s="259"/>
      <c r="F10" s="259"/>
      <c r="G10" s="359"/>
    </row>
    <row r="11" spans="2:7" ht="90" customHeight="1">
      <c r="B11" s="76" t="s">
        <v>189</v>
      </c>
      <c r="C11" s="58" t="s">
        <v>2265</v>
      </c>
      <c r="D11" s="259"/>
      <c r="E11" s="259"/>
      <c r="F11" s="259"/>
      <c r="G11" s="359"/>
    </row>
    <row r="12" spans="2:7" ht="90" customHeight="1">
      <c r="B12" s="76" t="s">
        <v>189</v>
      </c>
      <c r="C12" s="58" t="s">
        <v>2265</v>
      </c>
      <c r="D12" s="259"/>
      <c r="E12" s="259"/>
      <c r="F12" s="259"/>
      <c r="G12" s="359"/>
    </row>
    <row r="13" spans="2:7" ht="90" customHeight="1">
      <c r="B13" s="76" t="s">
        <v>189</v>
      </c>
      <c r="C13" s="58" t="s">
        <v>2265</v>
      </c>
      <c r="D13" s="259"/>
      <c r="E13" s="259"/>
      <c r="F13" s="259"/>
      <c r="G13" s="359"/>
    </row>
    <row r="14" spans="2:7" ht="90" customHeight="1">
      <c r="B14" s="76" t="s">
        <v>189</v>
      </c>
      <c r="C14" s="58" t="s">
        <v>2265</v>
      </c>
      <c r="D14" s="259"/>
      <c r="E14" s="259"/>
      <c r="F14" s="259"/>
      <c r="G14" s="359"/>
    </row>
    <row r="15" spans="2:7" ht="90" customHeight="1">
      <c r="B15" s="76" t="s">
        <v>189</v>
      </c>
      <c r="C15" s="58" t="s">
        <v>2265</v>
      </c>
      <c r="D15" s="259"/>
      <c r="E15" s="259"/>
      <c r="F15" s="259"/>
      <c r="G15" s="359"/>
    </row>
    <row r="16" spans="2:7" ht="90" customHeight="1" thickBot="1">
      <c r="B16" s="260" t="s">
        <v>189</v>
      </c>
      <c r="C16" s="261" t="s">
        <v>2265</v>
      </c>
      <c r="D16" s="262"/>
      <c r="E16" s="261"/>
      <c r="F16" s="261"/>
      <c r="G16" s="360"/>
    </row>
    <row r="17" spans="2:7" ht="90" customHeight="1">
      <c r="B17" s="78" t="s">
        <v>206</v>
      </c>
      <c r="C17" s="61" t="s">
        <v>2265</v>
      </c>
      <c r="D17" s="96"/>
      <c r="E17" s="96"/>
      <c r="F17" s="96"/>
      <c r="G17" s="362"/>
    </row>
    <row r="18" spans="2:7" ht="90" customHeight="1">
      <c r="B18" s="79" t="s">
        <v>206</v>
      </c>
      <c r="C18" s="62" t="s">
        <v>2265</v>
      </c>
      <c r="D18" s="97"/>
      <c r="E18" s="97"/>
      <c r="F18" s="97"/>
      <c r="G18" s="363"/>
    </row>
    <row r="19" spans="2:7" ht="90" customHeight="1">
      <c r="B19" s="79" t="s">
        <v>206</v>
      </c>
      <c r="C19" s="62" t="s">
        <v>2265</v>
      </c>
      <c r="D19" s="97"/>
      <c r="E19" s="97"/>
      <c r="F19" s="97"/>
      <c r="G19" s="363"/>
    </row>
    <row r="20" spans="2:7" ht="90" customHeight="1">
      <c r="B20" s="79" t="s">
        <v>206</v>
      </c>
      <c r="C20" s="62" t="s">
        <v>2265</v>
      </c>
      <c r="D20" s="97"/>
      <c r="E20" s="97"/>
      <c r="F20" s="97"/>
      <c r="G20" s="363"/>
    </row>
    <row r="21" spans="2:7" ht="90" customHeight="1">
      <c r="B21" s="79" t="s">
        <v>206</v>
      </c>
      <c r="C21" s="62" t="s">
        <v>2265</v>
      </c>
      <c r="D21" s="97"/>
      <c r="E21" s="97"/>
      <c r="F21" s="97"/>
      <c r="G21" s="363"/>
    </row>
    <row r="22" spans="2:7" ht="90" customHeight="1">
      <c r="B22" s="79" t="s">
        <v>206</v>
      </c>
      <c r="C22" s="62" t="s">
        <v>2265</v>
      </c>
      <c r="D22" s="97"/>
      <c r="E22" s="97"/>
      <c r="F22" s="97"/>
      <c r="G22" s="363"/>
    </row>
    <row r="23" spans="2:7" ht="90" customHeight="1">
      <c r="B23" s="79" t="s">
        <v>206</v>
      </c>
      <c r="C23" s="62" t="s">
        <v>2265</v>
      </c>
      <c r="D23" s="97"/>
      <c r="E23" s="97"/>
      <c r="F23" s="97"/>
      <c r="G23" s="363"/>
    </row>
    <row r="24" spans="2:7" ht="90" customHeight="1">
      <c r="B24" s="79" t="s">
        <v>206</v>
      </c>
      <c r="C24" s="62" t="s">
        <v>2265</v>
      </c>
      <c r="D24" s="97"/>
      <c r="E24" s="97"/>
      <c r="F24" s="97"/>
      <c r="G24" s="363"/>
    </row>
    <row r="25" spans="2:7" ht="90" customHeight="1">
      <c r="B25" s="79" t="s">
        <v>206</v>
      </c>
      <c r="C25" s="62" t="s">
        <v>2265</v>
      </c>
      <c r="D25" s="97"/>
      <c r="E25" s="97"/>
      <c r="F25" s="97"/>
      <c r="G25" s="363"/>
    </row>
    <row r="26" spans="2:7" ht="90" customHeight="1">
      <c r="B26" s="79" t="s">
        <v>206</v>
      </c>
      <c r="C26" s="62" t="s">
        <v>2265</v>
      </c>
      <c r="D26" s="97"/>
      <c r="E26" s="97"/>
      <c r="F26" s="97"/>
      <c r="G26" s="363"/>
    </row>
    <row r="27" spans="2:7" ht="90" customHeight="1">
      <c r="B27" s="79" t="s">
        <v>206</v>
      </c>
      <c r="C27" s="62" t="s">
        <v>2265</v>
      </c>
      <c r="D27" s="97"/>
      <c r="E27" s="97"/>
      <c r="F27" s="97"/>
      <c r="G27" s="363"/>
    </row>
    <row r="28" spans="2:7" ht="90" customHeight="1">
      <c r="B28" s="79" t="s">
        <v>206</v>
      </c>
      <c r="C28" s="62" t="s">
        <v>2265</v>
      </c>
      <c r="D28" s="97"/>
      <c r="E28" s="97"/>
      <c r="F28" s="97"/>
      <c r="G28" s="363"/>
    </row>
    <row r="29" spans="2:7" ht="90" customHeight="1">
      <c r="B29" s="79" t="s">
        <v>206</v>
      </c>
      <c r="C29" s="62" t="s">
        <v>2265</v>
      </c>
      <c r="D29" s="97"/>
      <c r="E29" s="97"/>
      <c r="F29" s="97"/>
      <c r="G29" s="363"/>
    </row>
    <row r="30" spans="2:7" ht="90" customHeight="1" thickBot="1">
      <c r="B30" s="80" t="s">
        <v>206</v>
      </c>
      <c r="C30" s="52" t="s">
        <v>2265</v>
      </c>
      <c r="D30" s="98"/>
      <c r="E30" s="98"/>
      <c r="F30" s="98"/>
      <c r="G30" s="365"/>
    </row>
  </sheetData>
  <sheetProtection formatCells="0" formatColumns="0" autoFilter="0"/>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176C52-872E-4B72-8730-F78D8369AC44}">
  <dimension ref="A1:E50"/>
  <sheetViews>
    <sheetView showGridLines="0" zoomScale="70" zoomScaleNormal="70" workbookViewId="0">
      <selection activeCell="B3" sqref="B3"/>
    </sheetView>
  </sheetViews>
  <sheetFormatPr baseColWidth="10" defaultRowHeight="14.4"/>
  <cols>
    <col min="1" max="1" width="16.109375" style="12" customWidth="1"/>
    <col min="2" max="2" width="20.6640625" customWidth="1"/>
    <col min="3" max="3" width="20.6640625" style="123" customWidth="1"/>
    <col min="4" max="4" width="40.6640625" style="10" customWidth="1"/>
    <col min="5" max="5" width="90.6640625" customWidth="1"/>
  </cols>
  <sheetData>
    <row r="1" spans="1:5" ht="15" thickBot="1"/>
    <row r="2" spans="1:5" s="124" customFormat="1" ht="15" thickBot="1">
      <c r="A2" s="13"/>
      <c r="B2" s="120" t="s">
        <v>0</v>
      </c>
      <c r="C2" s="121" t="s">
        <v>73</v>
      </c>
      <c r="D2" s="147" t="s">
        <v>272</v>
      </c>
      <c r="E2" s="122" t="s">
        <v>75</v>
      </c>
    </row>
    <row r="3" spans="1:5" ht="90" customHeight="1">
      <c r="B3" s="136" t="s">
        <v>189</v>
      </c>
      <c r="C3" s="137"/>
      <c r="D3" s="137"/>
      <c r="E3" s="138"/>
    </row>
    <row r="4" spans="1:5" ht="90" customHeight="1">
      <c r="B4" s="136" t="s">
        <v>189</v>
      </c>
      <c r="C4" s="137"/>
      <c r="D4" s="137"/>
      <c r="E4" s="138"/>
    </row>
    <row r="5" spans="1:5" ht="90" customHeight="1">
      <c r="B5" s="136" t="s">
        <v>189</v>
      </c>
      <c r="C5" s="137"/>
      <c r="D5" s="137"/>
      <c r="E5" s="138"/>
    </row>
    <row r="6" spans="1:5" ht="90" customHeight="1">
      <c r="B6" s="136" t="s">
        <v>189</v>
      </c>
      <c r="C6" s="137"/>
      <c r="D6" s="137"/>
      <c r="E6" s="138"/>
    </row>
    <row r="7" spans="1:5" ht="90" customHeight="1">
      <c r="B7" s="136" t="s">
        <v>189</v>
      </c>
      <c r="C7" s="137"/>
      <c r="D7" s="137"/>
      <c r="E7" s="138"/>
    </row>
    <row r="8" spans="1:5" ht="90" customHeight="1">
      <c r="B8" s="136" t="s">
        <v>189</v>
      </c>
      <c r="C8" s="137"/>
      <c r="D8" s="137"/>
      <c r="E8" s="138"/>
    </row>
    <row r="9" spans="1:5" ht="90" customHeight="1">
      <c r="B9" s="136" t="s">
        <v>189</v>
      </c>
      <c r="C9" s="137"/>
      <c r="D9" s="137"/>
      <c r="E9" s="138"/>
    </row>
    <row r="10" spans="1:5" ht="90" customHeight="1">
      <c r="B10" s="136" t="s">
        <v>189</v>
      </c>
      <c r="C10" s="137"/>
      <c r="D10" s="137"/>
      <c r="E10" s="138"/>
    </row>
    <row r="11" spans="1:5" ht="90" customHeight="1">
      <c r="B11" s="136" t="s">
        <v>189</v>
      </c>
      <c r="C11" s="137"/>
      <c r="D11" s="137"/>
      <c r="E11" s="138"/>
    </row>
    <row r="12" spans="1:5" ht="90" customHeight="1">
      <c r="B12" s="136" t="s">
        <v>189</v>
      </c>
      <c r="C12" s="137"/>
      <c r="D12" s="137"/>
      <c r="E12" s="138"/>
    </row>
    <row r="13" spans="1:5" ht="90" customHeight="1">
      <c r="B13" s="136" t="s">
        <v>189</v>
      </c>
      <c r="C13" s="137"/>
      <c r="D13" s="137"/>
      <c r="E13" s="138"/>
    </row>
    <row r="14" spans="1:5" ht="90" customHeight="1">
      <c r="B14" s="136" t="s">
        <v>189</v>
      </c>
      <c r="C14" s="137"/>
      <c r="D14" s="137"/>
      <c r="E14" s="138"/>
    </row>
    <row r="15" spans="1:5" ht="90" customHeight="1">
      <c r="B15" s="136" t="s">
        <v>189</v>
      </c>
      <c r="C15" s="137"/>
      <c r="D15" s="137"/>
      <c r="E15" s="138"/>
    </row>
    <row r="16" spans="1:5" ht="90" customHeight="1">
      <c r="B16" s="136" t="s">
        <v>189</v>
      </c>
      <c r="C16" s="137"/>
      <c r="D16" s="137"/>
      <c r="E16" s="138"/>
    </row>
    <row r="17" spans="2:5" ht="90" customHeight="1">
      <c r="B17" s="136" t="s">
        <v>189</v>
      </c>
      <c r="C17" s="137"/>
      <c r="D17" s="137"/>
      <c r="E17" s="138"/>
    </row>
    <row r="18" spans="2:5" ht="90" customHeight="1">
      <c r="B18" s="136" t="s">
        <v>189</v>
      </c>
      <c r="C18" s="137"/>
      <c r="D18" s="137"/>
      <c r="E18" s="138"/>
    </row>
    <row r="19" spans="2:5" ht="90" customHeight="1">
      <c r="B19" s="136" t="s">
        <v>189</v>
      </c>
      <c r="C19" s="137"/>
      <c r="D19" s="137"/>
      <c r="E19" s="138"/>
    </row>
    <row r="20" spans="2:5" ht="90" customHeight="1">
      <c r="B20" s="136" t="s">
        <v>189</v>
      </c>
      <c r="C20" s="137"/>
      <c r="D20" s="137"/>
      <c r="E20" s="138"/>
    </row>
    <row r="21" spans="2:5" ht="90" customHeight="1">
      <c r="B21" s="136" t="s">
        <v>189</v>
      </c>
      <c r="C21" s="137"/>
      <c r="D21" s="137"/>
      <c r="E21" s="138"/>
    </row>
    <row r="22" spans="2:5" ht="90" customHeight="1">
      <c r="B22" s="136" t="s">
        <v>189</v>
      </c>
      <c r="C22" s="137"/>
      <c r="D22" s="137"/>
      <c r="E22" s="138"/>
    </row>
    <row r="23" spans="2:5" ht="90" customHeight="1">
      <c r="B23" s="136" t="s">
        <v>189</v>
      </c>
      <c r="C23" s="137"/>
      <c r="D23" s="137"/>
      <c r="E23" s="138"/>
    </row>
    <row r="24" spans="2:5" ht="90" customHeight="1">
      <c r="B24" s="136" t="s">
        <v>189</v>
      </c>
      <c r="C24" s="137"/>
      <c r="D24" s="137"/>
      <c r="E24" s="138"/>
    </row>
    <row r="25" spans="2:5" ht="90" customHeight="1">
      <c r="B25" s="136" t="s">
        <v>189</v>
      </c>
      <c r="C25" s="137"/>
      <c r="D25" s="137"/>
      <c r="E25" s="138"/>
    </row>
    <row r="26" spans="2:5" ht="90" customHeight="1" thickBot="1">
      <c r="B26" s="168" t="s">
        <v>189</v>
      </c>
      <c r="C26" s="169"/>
      <c r="D26" s="169"/>
      <c r="E26" s="173"/>
    </row>
    <row r="27" spans="2:5" ht="90" customHeight="1">
      <c r="B27" s="170" t="s">
        <v>206</v>
      </c>
      <c r="C27" s="171"/>
      <c r="D27" s="171"/>
      <c r="E27" s="172"/>
    </row>
    <row r="28" spans="2:5" ht="90" customHeight="1">
      <c r="B28" s="140" t="s">
        <v>206</v>
      </c>
      <c r="C28" s="141"/>
      <c r="D28" s="141"/>
      <c r="E28" s="142"/>
    </row>
    <row r="29" spans="2:5" ht="90" customHeight="1">
      <c r="B29" s="140" t="s">
        <v>206</v>
      </c>
      <c r="C29" s="141"/>
      <c r="D29" s="141"/>
      <c r="E29" s="142"/>
    </row>
    <row r="30" spans="2:5" ht="90" customHeight="1">
      <c r="B30" s="140" t="s">
        <v>206</v>
      </c>
      <c r="C30" s="141"/>
      <c r="D30" s="141"/>
      <c r="E30" s="142"/>
    </row>
    <row r="31" spans="2:5" ht="90" customHeight="1">
      <c r="B31" s="140" t="s">
        <v>206</v>
      </c>
      <c r="C31" s="141"/>
      <c r="D31" s="141"/>
      <c r="E31" s="142"/>
    </row>
    <row r="32" spans="2:5" ht="90" customHeight="1">
      <c r="B32" s="140" t="s">
        <v>206</v>
      </c>
      <c r="C32" s="141"/>
      <c r="D32" s="141"/>
      <c r="E32" s="142"/>
    </row>
    <row r="33" spans="2:5" ht="90" customHeight="1">
      <c r="B33" s="140" t="s">
        <v>206</v>
      </c>
      <c r="C33" s="141"/>
      <c r="D33" s="141"/>
      <c r="E33" s="142"/>
    </row>
    <row r="34" spans="2:5" ht="90" customHeight="1">
      <c r="B34" s="140" t="s">
        <v>206</v>
      </c>
      <c r="C34" s="141"/>
      <c r="D34" s="141"/>
      <c r="E34" s="142"/>
    </row>
    <row r="35" spans="2:5" ht="90" customHeight="1">
      <c r="B35" s="140" t="s">
        <v>206</v>
      </c>
      <c r="C35" s="141"/>
      <c r="D35" s="141"/>
      <c r="E35" s="142"/>
    </row>
    <row r="36" spans="2:5" ht="90" customHeight="1">
      <c r="B36" s="140" t="s">
        <v>206</v>
      </c>
      <c r="C36" s="141"/>
      <c r="D36" s="141"/>
      <c r="E36" s="142"/>
    </row>
    <row r="37" spans="2:5" ht="90" customHeight="1">
      <c r="B37" s="140" t="s">
        <v>206</v>
      </c>
      <c r="C37" s="141"/>
      <c r="D37" s="141"/>
      <c r="E37" s="142"/>
    </row>
    <row r="38" spans="2:5" ht="90" customHeight="1">
      <c r="B38" s="140" t="s">
        <v>206</v>
      </c>
      <c r="C38" s="141"/>
      <c r="D38" s="141"/>
      <c r="E38" s="142"/>
    </row>
    <row r="39" spans="2:5" ht="90" customHeight="1">
      <c r="B39" s="140" t="s">
        <v>206</v>
      </c>
      <c r="C39" s="141"/>
      <c r="D39" s="141"/>
      <c r="E39" s="142"/>
    </row>
    <row r="40" spans="2:5" ht="90" customHeight="1">
      <c r="B40" s="140" t="s">
        <v>206</v>
      </c>
      <c r="C40" s="141"/>
      <c r="D40" s="141"/>
      <c r="E40" s="142"/>
    </row>
    <row r="41" spans="2:5" ht="90" customHeight="1">
      <c r="B41" s="140" t="s">
        <v>206</v>
      </c>
      <c r="C41" s="141"/>
      <c r="D41" s="141"/>
      <c r="E41" s="142"/>
    </row>
    <row r="42" spans="2:5" ht="90" customHeight="1">
      <c r="B42" s="140" t="s">
        <v>206</v>
      </c>
      <c r="C42" s="141"/>
      <c r="D42" s="141"/>
      <c r="E42" s="142"/>
    </row>
    <row r="43" spans="2:5" ht="90" customHeight="1">
      <c r="B43" s="140" t="s">
        <v>206</v>
      </c>
      <c r="C43" s="141"/>
      <c r="D43" s="141"/>
      <c r="E43" s="142"/>
    </row>
    <row r="44" spans="2:5" ht="90" customHeight="1">
      <c r="B44" s="140" t="s">
        <v>206</v>
      </c>
      <c r="C44" s="141"/>
      <c r="D44" s="141"/>
      <c r="E44" s="142"/>
    </row>
    <row r="45" spans="2:5" ht="90" customHeight="1">
      <c r="B45" s="140" t="s">
        <v>206</v>
      </c>
      <c r="C45" s="141"/>
      <c r="D45" s="141"/>
      <c r="E45" s="142"/>
    </row>
    <row r="46" spans="2:5" ht="90" customHeight="1">
      <c r="B46" s="140" t="s">
        <v>206</v>
      </c>
      <c r="C46" s="141"/>
      <c r="D46" s="141"/>
      <c r="E46" s="142"/>
    </row>
    <row r="47" spans="2:5" ht="90" customHeight="1">
      <c r="B47" s="140" t="s">
        <v>206</v>
      </c>
      <c r="C47" s="141"/>
      <c r="D47" s="141"/>
      <c r="E47" s="142"/>
    </row>
    <row r="48" spans="2:5" ht="90" customHeight="1">
      <c r="B48" s="140" t="s">
        <v>206</v>
      </c>
      <c r="C48" s="141"/>
      <c r="D48" s="141"/>
      <c r="E48" s="142"/>
    </row>
    <row r="49" spans="2:5" ht="90" customHeight="1">
      <c r="B49" s="140" t="s">
        <v>206</v>
      </c>
      <c r="C49" s="141"/>
      <c r="D49" s="141"/>
      <c r="E49" s="142"/>
    </row>
    <row r="50" spans="2:5" ht="90" customHeight="1" thickBot="1">
      <c r="B50" s="143" t="s">
        <v>206</v>
      </c>
      <c r="C50" s="144"/>
      <c r="D50" s="144"/>
      <c r="E50" s="174"/>
    </row>
  </sheetData>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000F4F-792A-42F4-8F37-7766AE84B4AF}">
  <dimension ref="B1:G30"/>
  <sheetViews>
    <sheetView showGridLines="0" zoomScale="70" zoomScaleNormal="70" workbookViewId="0">
      <selection activeCell="B3" sqref="B3"/>
    </sheetView>
  </sheetViews>
  <sheetFormatPr baseColWidth="10" defaultRowHeight="14.4" outlineLevelCol="1"/>
  <cols>
    <col min="1" max="2" width="15.77734375" customWidth="1"/>
    <col min="3" max="5" width="15.77734375" customWidth="1" outlineLevel="1"/>
    <col min="6" max="6" width="75.77734375" customWidth="1" outlineLevel="1"/>
    <col min="7" max="7" width="75.77734375" customWidth="1"/>
  </cols>
  <sheetData>
    <row r="1" spans="2:7" ht="15" thickBot="1"/>
    <row r="2" spans="2:7" ht="29.4" thickBot="1">
      <c r="B2" s="99" t="s">
        <v>0</v>
      </c>
      <c r="C2" s="100" t="s">
        <v>1</v>
      </c>
      <c r="D2" s="100" t="s">
        <v>2</v>
      </c>
      <c r="E2" s="100" t="s">
        <v>3</v>
      </c>
      <c r="F2" s="100" t="s">
        <v>4</v>
      </c>
      <c r="G2" s="101" t="s">
        <v>25</v>
      </c>
    </row>
    <row r="3" spans="2:7" ht="90" customHeight="1">
      <c r="B3" s="75" t="s">
        <v>189</v>
      </c>
      <c r="C3" s="60" t="s">
        <v>2264</v>
      </c>
      <c r="D3" s="93"/>
      <c r="E3" s="60"/>
      <c r="F3" s="60"/>
      <c r="G3" s="114"/>
    </row>
    <row r="4" spans="2:7" ht="90" customHeight="1">
      <c r="B4" s="76" t="s">
        <v>189</v>
      </c>
      <c r="C4" s="58" t="s">
        <v>2264</v>
      </c>
      <c r="D4" s="94"/>
      <c r="E4" s="58"/>
      <c r="F4" s="58"/>
      <c r="G4" s="115"/>
    </row>
    <row r="5" spans="2:7" ht="90" customHeight="1">
      <c r="B5" s="76" t="s">
        <v>189</v>
      </c>
      <c r="C5" s="58" t="s">
        <v>2264</v>
      </c>
      <c r="D5" s="94"/>
      <c r="E5" s="58"/>
      <c r="F5" s="58"/>
      <c r="G5" s="115"/>
    </row>
    <row r="6" spans="2:7" ht="90" customHeight="1">
      <c r="B6" s="76" t="s">
        <v>189</v>
      </c>
      <c r="C6" s="58" t="s">
        <v>2264</v>
      </c>
      <c r="D6" s="94"/>
      <c r="E6" s="58"/>
      <c r="F6" s="58"/>
      <c r="G6" s="115"/>
    </row>
    <row r="7" spans="2:7" ht="90" customHeight="1">
      <c r="B7" s="76" t="s">
        <v>189</v>
      </c>
      <c r="C7" s="58" t="s">
        <v>2264</v>
      </c>
      <c r="D7" s="94"/>
      <c r="E7" s="58"/>
      <c r="F7" s="58"/>
      <c r="G7" s="115"/>
    </row>
    <row r="8" spans="2:7" ht="90" customHeight="1">
      <c r="B8" s="76" t="s">
        <v>189</v>
      </c>
      <c r="C8" s="58" t="s">
        <v>2264</v>
      </c>
      <c r="D8" s="94"/>
      <c r="E8" s="58"/>
      <c r="F8" s="58"/>
      <c r="G8" s="115"/>
    </row>
    <row r="9" spans="2:7" ht="90" customHeight="1">
      <c r="B9" s="76" t="s">
        <v>189</v>
      </c>
      <c r="C9" s="58" t="s">
        <v>2264</v>
      </c>
      <c r="D9" s="94"/>
      <c r="E9" s="58"/>
      <c r="F9" s="58"/>
      <c r="G9" s="115"/>
    </row>
    <row r="10" spans="2:7" ht="90" customHeight="1">
      <c r="B10" s="76" t="s">
        <v>189</v>
      </c>
      <c r="C10" s="58" t="s">
        <v>2264</v>
      </c>
      <c r="D10" s="94"/>
      <c r="E10" s="58"/>
      <c r="F10" s="58"/>
      <c r="G10" s="115"/>
    </row>
    <row r="11" spans="2:7" ht="90" customHeight="1">
      <c r="B11" s="76" t="s">
        <v>189</v>
      </c>
      <c r="C11" s="58" t="s">
        <v>2264</v>
      </c>
      <c r="D11" s="94"/>
      <c r="E11" s="58"/>
      <c r="F11" s="58"/>
      <c r="G11" s="115"/>
    </row>
    <row r="12" spans="2:7" ht="90" customHeight="1">
      <c r="B12" s="76" t="s">
        <v>189</v>
      </c>
      <c r="C12" s="58" t="s">
        <v>2264</v>
      </c>
      <c r="D12" s="94"/>
      <c r="E12" s="58"/>
      <c r="F12" s="58"/>
      <c r="G12" s="115"/>
    </row>
    <row r="13" spans="2:7" ht="90" customHeight="1">
      <c r="B13" s="76" t="s">
        <v>189</v>
      </c>
      <c r="C13" s="58" t="s">
        <v>2264</v>
      </c>
      <c r="D13" s="94"/>
      <c r="E13" s="58"/>
      <c r="F13" s="58"/>
      <c r="G13" s="115"/>
    </row>
    <row r="14" spans="2:7" ht="90" customHeight="1">
      <c r="B14" s="76" t="s">
        <v>189</v>
      </c>
      <c r="C14" s="58" t="s">
        <v>2264</v>
      </c>
      <c r="D14" s="94"/>
      <c r="E14" s="58"/>
      <c r="F14" s="58"/>
      <c r="G14" s="115"/>
    </row>
    <row r="15" spans="2:7" ht="90" customHeight="1">
      <c r="B15" s="76" t="s">
        <v>189</v>
      </c>
      <c r="C15" s="58" t="s">
        <v>2264</v>
      </c>
      <c r="D15" s="94"/>
      <c r="E15" s="58"/>
      <c r="F15" s="58"/>
      <c r="G15" s="115"/>
    </row>
    <row r="16" spans="2:7" ht="90" customHeight="1" thickBot="1">
      <c r="B16" s="77" t="s">
        <v>189</v>
      </c>
      <c r="C16" s="59" t="s">
        <v>2264</v>
      </c>
      <c r="D16" s="95"/>
      <c r="E16" s="59"/>
      <c r="F16" s="59"/>
      <c r="G16" s="116"/>
    </row>
    <row r="17" spans="2:7" ht="90" customHeight="1">
      <c r="B17" s="78" t="s">
        <v>206</v>
      </c>
      <c r="C17" s="61" t="s">
        <v>2264</v>
      </c>
      <c r="D17" s="96"/>
      <c r="E17" s="61"/>
      <c r="F17" s="61"/>
      <c r="G17" s="117"/>
    </row>
    <row r="18" spans="2:7" ht="90" customHeight="1">
      <c r="B18" s="79" t="s">
        <v>206</v>
      </c>
      <c r="C18" s="62" t="s">
        <v>2264</v>
      </c>
      <c r="D18" s="97"/>
      <c r="E18" s="62"/>
      <c r="F18" s="62"/>
      <c r="G18" s="118"/>
    </row>
    <row r="19" spans="2:7" ht="90" customHeight="1">
      <c r="B19" s="79" t="s">
        <v>206</v>
      </c>
      <c r="C19" s="62" t="s">
        <v>2264</v>
      </c>
      <c r="D19" s="97"/>
      <c r="E19" s="62"/>
      <c r="F19" s="62"/>
      <c r="G19" s="118"/>
    </row>
    <row r="20" spans="2:7" ht="90" customHeight="1">
      <c r="B20" s="79" t="s">
        <v>206</v>
      </c>
      <c r="C20" s="62" t="s">
        <v>2264</v>
      </c>
      <c r="D20" s="97"/>
      <c r="E20" s="62"/>
      <c r="F20" s="62"/>
      <c r="G20" s="118"/>
    </row>
    <row r="21" spans="2:7" ht="90" customHeight="1">
      <c r="B21" s="79" t="s">
        <v>206</v>
      </c>
      <c r="C21" s="62" t="s">
        <v>2264</v>
      </c>
      <c r="D21" s="97"/>
      <c r="E21" s="62"/>
      <c r="F21" s="62"/>
      <c r="G21" s="118"/>
    </row>
    <row r="22" spans="2:7" ht="90" customHeight="1">
      <c r="B22" s="79" t="s">
        <v>206</v>
      </c>
      <c r="C22" s="62" t="s">
        <v>2264</v>
      </c>
      <c r="D22" s="97"/>
      <c r="E22" s="62"/>
      <c r="F22" s="62"/>
      <c r="G22" s="118"/>
    </row>
    <row r="23" spans="2:7" ht="90" customHeight="1">
      <c r="B23" s="79" t="s">
        <v>206</v>
      </c>
      <c r="C23" s="62" t="s">
        <v>2264</v>
      </c>
      <c r="D23" s="97"/>
      <c r="E23" s="62"/>
      <c r="F23" s="62"/>
      <c r="G23" s="118"/>
    </row>
    <row r="24" spans="2:7" ht="90" customHeight="1">
      <c r="B24" s="79" t="s">
        <v>206</v>
      </c>
      <c r="C24" s="62" t="s">
        <v>2264</v>
      </c>
      <c r="D24" s="97"/>
      <c r="E24" s="62"/>
      <c r="F24" s="62"/>
      <c r="G24" s="118"/>
    </row>
    <row r="25" spans="2:7" ht="90" customHeight="1">
      <c r="B25" s="79" t="s">
        <v>206</v>
      </c>
      <c r="C25" s="62" t="s">
        <v>2264</v>
      </c>
      <c r="D25" s="97"/>
      <c r="E25" s="62"/>
      <c r="F25" s="62"/>
      <c r="G25" s="118"/>
    </row>
    <row r="26" spans="2:7" ht="90" customHeight="1">
      <c r="B26" s="79" t="s">
        <v>206</v>
      </c>
      <c r="C26" s="62" t="s">
        <v>2264</v>
      </c>
      <c r="D26" s="97"/>
      <c r="E26" s="62"/>
      <c r="F26" s="62"/>
      <c r="G26" s="118"/>
    </row>
    <row r="27" spans="2:7" ht="90" customHeight="1">
      <c r="B27" s="79" t="s">
        <v>206</v>
      </c>
      <c r="C27" s="62" t="s">
        <v>2264</v>
      </c>
      <c r="D27" s="97"/>
      <c r="E27" s="62"/>
      <c r="F27" s="62"/>
      <c r="G27" s="118"/>
    </row>
    <row r="28" spans="2:7" ht="90" customHeight="1">
      <c r="B28" s="79" t="s">
        <v>206</v>
      </c>
      <c r="C28" s="62" t="s">
        <v>2264</v>
      </c>
      <c r="D28" s="97"/>
      <c r="E28" s="62"/>
      <c r="F28" s="62"/>
      <c r="G28" s="118"/>
    </row>
    <row r="29" spans="2:7" ht="90" customHeight="1">
      <c r="B29" s="79" t="s">
        <v>206</v>
      </c>
      <c r="C29" s="62" t="s">
        <v>2264</v>
      </c>
      <c r="D29" s="97"/>
      <c r="E29" s="62"/>
      <c r="F29" s="62"/>
      <c r="G29" s="118"/>
    </row>
    <row r="30" spans="2:7" ht="90" customHeight="1" thickBot="1">
      <c r="B30" s="80" t="s">
        <v>206</v>
      </c>
      <c r="C30" s="52" t="s">
        <v>2264</v>
      </c>
      <c r="D30" s="98"/>
      <c r="E30" s="52"/>
      <c r="F30" s="52"/>
      <c r="G30" s="119"/>
    </row>
  </sheetData>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42362E-CEF8-412D-A36D-DAF3A9A8E497}">
  <dimension ref="A1:E50"/>
  <sheetViews>
    <sheetView showGridLines="0" zoomScale="60" zoomScaleNormal="60" workbookViewId="0">
      <selection activeCell="B3" sqref="B3"/>
    </sheetView>
  </sheetViews>
  <sheetFormatPr baseColWidth="10" defaultRowHeight="14.4"/>
  <cols>
    <col min="1" max="1" width="16.109375" style="12" customWidth="1"/>
    <col min="2" max="2" width="20.6640625" customWidth="1"/>
    <col min="3" max="3" width="20.6640625" style="123" customWidth="1"/>
    <col min="4" max="4" width="40.6640625" style="10" customWidth="1"/>
    <col min="5" max="5" width="90.6640625" customWidth="1"/>
  </cols>
  <sheetData>
    <row r="1" spans="1:5" ht="15" thickBot="1"/>
    <row r="2" spans="1:5" s="124" customFormat="1" ht="15" thickBot="1">
      <c r="A2" s="13"/>
      <c r="B2" s="120" t="s">
        <v>0</v>
      </c>
      <c r="C2" s="121" t="s">
        <v>73</v>
      </c>
      <c r="D2" s="147" t="s">
        <v>272</v>
      </c>
      <c r="E2" s="122" t="s">
        <v>75</v>
      </c>
    </row>
    <row r="3" spans="1:5" ht="90" customHeight="1">
      <c r="B3" s="136" t="s">
        <v>189</v>
      </c>
      <c r="C3" s="137"/>
      <c r="D3" s="137"/>
      <c r="E3" s="138"/>
    </row>
    <row r="4" spans="1:5" ht="90" customHeight="1">
      <c r="B4" s="136" t="s">
        <v>189</v>
      </c>
      <c r="C4" s="137"/>
      <c r="D4" s="137"/>
      <c r="E4" s="138"/>
    </row>
    <row r="5" spans="1:5" ht="90" customHeight="1">
      <c r="B5" s="136" t="s">
        <v>189</v>
      </c>
      <c r="C5" s="137"/>
      <c r="D5" s="137"/>
      <c r="E5" s="138"/>
    </row>
    <row r="6" spans="1:5" ht="90" customHeight="1">
      <c r="B6" s="136" t="s">
        <v>189</v>
      </c>
      <c r="C6" s="137"/>
      <c r="D6" s="137"/>
      <c r="E6" s="138"/>
    </row>
    <row r="7" spans="1:5" ht="90" customHeight="1">
      <c r="B7" s="136" t="s">
        <v>189</v>
      </c>
      <c r="C7" s="137"/>
      <c r="D7" s="137"/>
      <c r="E7" s="138"/>
    </row>
    <row r="8" spans="1:5" ht="90" customHeight="1">
      <c r="B8" s="136" t="s">
        <v>189</v>
      </c>
      <c r="C8" s="137"/>
      <c r="D8" s="137"/>
      <c r="E8" s="138"/>
    </row>
    <row r="9" spans="1:5" ht="90" customHeight="1">
      <c r="B9" s="136" t="s">
        <v>189</v>
      </c>
      <c r="C9" s="137"/>
      <c r="D9" s="137"/>
      <c r="E9" s="138"/>
    </row>
    <row r="10" spans="1:5" ht="90" customHeight="1">
      <c r="B10" s="136" t="s">
        <v>189</v>
      </c>
      <c r="C10" s="137"/>
      <c r="D10" s="137"/>
      <c r="E10" s="138"/>
    </row>
    <row r="11" spans="1:5" ht="90" customHeight="1">
      <c r="B11" s="136" t="s">
        <v>189</v>
      </c>
      <c r="C11" s="137"/>
      <c r="D11" s="137"/>
      <c r="E11" s="138"/>
    </row>
    <row r="12" spans="1:5" ht="90" customHeight="1">
      <c r="B12" s="136" t="s">
        <v>189</v>
      </c>
      <c r="C12" s="137"/>
      <c r="D12" s="137"/>
      <c r="E12" s="138"/>
    </row>
    <row r="13" spans="1:5" ht="90" customHeight="1">
      <c r="B13" s="136" t="s">
        <v>189</v>
      </c>
      <c r="C13" s="137"/>
      <c r="D13" s="137"/>
      <c r="E13" s="138"/>
    </row>
    <row r="14" spans="1:5" ht="90" customHeight="1">
      <c r="B14" s="136" t="s">
        <v>189</v>
      </c>
      <c r="C14" s="137"/>
      <c r="D14" s="137"/>
      <c r="E14" s="138"/>
    </row>
    <row r="15" spans="1:5" ht="90" customHeight="1">
      <c r="B15" s="136" t="s">
        <v>189</v>
      </c>
      <c r="C15" s="137"/>
      <c r="D15" s="137"/>
      <c r="E15" s="138"/>
    </row>
    <row r="16" spans="1:5" ht="90" customHeight="1">
      <c r="B16" s="136" t="s">
        <v>189</v>
      </c>
      <c r="C16" s="137"/>
      <c r="D16" s="137"/>
      <c r="E16" s="138"/>
    </row>
    <row r="17" spans="2:5" ht="90" customHeight="1">
      <c r="B17" s="136" t="s">
        <v>189</v>
      </c>
      <c r="C17" s="137"/>
      <c r="D17" s="137"/>
      <c r="E17" s="138"/>
    </row>
    <row r="18" spans="2:5" ht="90" customHeight="1">
      <c r="B18" s="136" t="s">
        <v>189</v>
      </c>
      <c r="C18" s="137"/>
      <c r="D18" s="137"/>
      <c r="E18" s="138"/>
    </row>
    <row r="19" spans="2:5" ht="90" customHeight="1">
      <c r="B19" s="136" t="s">
        <v>189</v>
      </c>
      <c r="C19" s="137"/>
      <c r="D19" s="137"/>
      <c r="E19" s="138"/>
    </row>
    <row r="20" spans="2:5" ht="90" customHeight="1">
      <c r="B20" s="136" t="s">
        <v>189</v>
      </c>
      <c r="C20" s="137"/>
      <c r="D20" s="137"/>
      <c r="E20" s="138"/>
    </row>
    <row r="21" spans="2:5" ht="90" customHeight="1">
      <c r="B21" s="136" t="s">
        <v>189</v>
      </c>
      <c r="C21" s="137"/>
      <c r="D21" s="137"/>
      <c r="E21" s="138"/>
    </row>
    <row r="22" spans="2:5" ht="90" customHeight="1">
      <c r="B22" s="136" t="s">
        <v>189</v>
      </c>
      <c r="C22" s="137"/>
      <c r="D22" s="137"/>
      <c r="E22" s="138"/>
    </row>
    <row r="23" spans="2:5" ht="90" customHeight="1">
      <c r="B23" s="136" t="s">
        <v>189</v>
      </c>
      <c r="C23" s="137"/>
      <c r="D23" s="137"/>
      <c r="E23" s="138"/>
    </row>
    <row r="24" spans="2:5" ht="90" customHeight="1">
      <c r="B24" s="136" t="s">
        <v>189</v>
      </c>
      <c r="C24" s="137"/>
      <c r="D24" s="137"/>
      <c r="E24" s="138"/>
    </row>
    <row r="25" spans="2:5" ht="90" customHeight="1">
      <c r="B25" s="136" t="s">
        <v>189</v>
      </c>
      <c r="C25" s="137"/>
      <c r="D25" s="137"/>
      <c r="E25" s="138"/>
    </row>
    <row r="26" spans="2:5" ht="90" customHeight="1" thickBot="1">
      <c r="B26" s="168" t="s">
        <v>189</v>
      </c>
      <c r="C26" s="169"/>
      <c r="D26" s="169"/>
      <c r="E26" s="173"/>
    </row>
    <row r="27" spans="2:5" ht="90" customHeight="1">
      <c r="B27" s="170" t="s">
        <v>206</v>
      </c>
      <c r="C27" s="171"/>
      <c r="D27" s="171"/>
      <c r="E27" s="172"/>
    </row>
    <row r="28" spans="2:5" ht="90" customHeight="1">
      <c r="B28" s="140" t="s">
        <v>206</v>
      </c>
      <c r="C28" s="141"/>
      <c r="D28" s="141"/>
      <c r="E28" s="142"/>
    </row>
    <row r="29" spans="2:5" ht="90" customHeight="1">
      <c r="B29" s="140" t="s">
        <v>206</v>
      </c>
      <c r="C29" s="141"/>
      <c r="D29" s="141"/>
      <c r="E29" s="142"/>
    </row>
    <row r="30" spans="2:5" ht="90" customHeight="1">
      <c r="B30" s="140" t="s">
        <v>206</v>
      </c>
      <c r="C30" s="141"/>
      <c r="D30" s="141"/>
      <c r="E30" s="142"/>
    </row>
    <row r="31" spans="2:5" ht="90" customHeight="1">
      <c r="B31" s="140" t="s">
        <v>206</v>
      </c>
      <c r="C31" s="141"/>
      <c r="D31" s="141"/>
      <c r="E31" s="142"/>
    </row>
    <row r="32" spans="2:5" ht="90" customHeight="1">
      <c r="B32" s="140" t="s">
        <v>206</v>
      </c>
      <c r="C32" s="141"/>
      <c r="D32" s="141"/>
      <c r="E32" s="142"/>
    </row>
    <row r="33" spans="2:5" ht="90" customHeight="1">
      <c r="B33" s="140" t="s">
        <v>206</v>
      </c>
      <c r="C33" s="141"/>
      <c r="D33" s="141"/>
      <c r="E33" s="142"/>
    </row>
    <row r="34" spans="2:5" ht="90" customHeight="1">
      <c r="B34" s="140" t="s">
        <v>206</v>
      </c>
      <c r="C34" s="141"/>
      <c r="D34" s="141"/>
      <c r="E34" s="142"/>
    </row>
    <row r="35" spans="2:5" ht="90" customHeight="1">
      <c r="B35" s="140" t="s">
        <v>206</v>
      </c>
      <c r="C35" s="141"/>
      <c r="D35" s="141"/>
      <c r="E35" s="142"/>
    </row>
    <row r="36" spans="2:5" ht="90" customHeight="1">
      <c r="B36" s="140" t="s">
        <v>206</v>
      </c>
      <c r="C36" s="141"/>
      <c r="D36" s="141"/>
      <c r="E36" s="142"/>
    </row>
    <row r="37" spans="2:5" ht="90" customHeight="1">
      <c r="B37" s="140" t="s">
        <v>206</v>
      </c>
      <c r="C37" s="141"/>
      <c r="D37" s="141"/>
      <c r="E37" s="142"/>
    </row>
    <row r="38" spans="2:5" ht="90" customHeight="1">
      <c r="B38" s="140" t="s">
        <v>206</v>
      </c>
      <c r="C38" s="141"/>
      <c r="D38" s="141"/>
      <c r="E38" s="142"/>
    </row>
    <row r="39" spans="2:5" ht="90" customHeight="1">
      <c r="B39" s="140" t="s">
        <v>206</v>
      </c>
      <c r="C39" s="141"/>
      <c r="D39" s="141"/>
      <c r="E39" s="142"/>
    </row>
    <row r="40" spans="2:5" ht="90" customHeight="1">
      <c r="B40" s="140" t="s">
        <v>206</v>
      </c>
      <c r="C40" s="141"/>
      <c r="D40" s="141"/>
      <c r="E40" s="142"/>
    </row>
    <row r="41" spans="2:5" ht="90" customHeight="1">
      <c r="B41" s="140" t="s">
        <v>206</v>
      </c>
      <c r="C41" s="141"/>
      <c r="D41" s="141"/>
      <c r="E41" s="142"/>
    </row>
    <row r="42" spans="2:5" ht="90" customHeight="1">
      <c r="B42" s="140" t="s">
        <v>206</v>
      </c>
      <c r="C42" s="141"/>
      <c r="D42" s="141"/>
      <c r="E42" s="142"/>
    </row>
    <row r="43" spans="2:5" ht="90" customHeight="1">
      <c r="B43" s="140" t="s">
        <v>206</v>
      </c>
      <c r="C43" s="141"/>
      <c r="D43" s="141"/>
      <c r="E43" s="142"/>
    </row>
    <row r="44" spans="2:5" ht="90" customHeight="1">
      <c r="B44" s="140" t="s">
        <v>206</v>
      </c>
      <c r="C44" s="141"/>
      <c r="D44" s="141"/>
      <c r="E44" s="142"/>
    </row>
    <row r="45" spans="2:5" ht="90" customHeight="1">
      <c r="B45" s="140" t="s">
        <v>206</v>
      </c>
      <c r="C45" s="141"/>
      <c r="D45" s="141"/>
      <c r="E45" s="142"/>
    </row>
    <row r="46" spans="2:5" ht="90" customHeight="1">
      <c r="B46" s="140" t="s">
        <v>206</v>
      </c>
      <c r="C46" s="141"/>
      <c r="D46" s="141"/>
      <c r="E46" s="142"/>
    </row>
    <row r="47" spans="2:5" ht="90" customHeight="1">
      <c r="B47" s="140" t="s">
        <v>206</v>
      </c>
      <c r="C47" s="141"/>
      <c r="D47" s="141"/>
      <c r="E47" s="142"/>
    </row>
    <row r="48" spans="2:5" ht="90" customHeight="1">
      <c r="B48" s="140" t="s">
        <v>206</v>
      </c>
      <c r="C48" s="141"/>
      <c r="D48" s="141"/>
      <c r="E48" s="142"/>
    </row>
    <row r="49" spans="2:5" ht="90" customHeight="1">
      <c r="B49" s="140" t="s">
        <v>206</v>
      </c>
      <c r="C49" s="141"/>
      <c r="D49" s="141"/>
      <c r="E49" s="142"/>
    </row>
    <row r="50" spans="2:5" ht="90" customHeight="1" thickBot="1">
      <c r="B50" s="143" t="s">
        <v>206</v>
      </c>
      <c r="C50" s="144"/>
      <c r="D50" s="144"/>
      <c r="E50" s="174"/>
    </row>
  </sheetData>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3B7ADD-8537-4D31-977C-0563C1CE9218}">
  <dimension ref="B1:G103"/>
  <sheetViews>
    <sheetView showGridLines="0" zoomScale="70" zoomScaleNormal="70" workbookViewId="0">
      <selection activeCell="B3" sqref="B3"/>
    </sheetView>
  </sheetViews>
  <sheetFormatPr baseColWidth="10" defaultRowHeight="14.4" outlineLevelCol="1"/>
  <cols>
    <col min="1" max="2" width="15.77734375" customWidth="1"/>
    <col min="3" max="5" width="15.77734375" customWidth="1" outlineLevel="1"/>
    <col min="6" max="6" width="75.77734375" customWidth="1" outlineLevel="1"/>
    <col min="7" max="7" width="75.77734375" customWidth="1"/>
  </cols>
  <sheetData>
    <row r="1" spans="2:7" ht="15" thickBot="1"/>
    <row r="2" spans="2:7" ht="90" customHeight="1" thickBot="1">
      <c r="B2" s="99" t="s">
        <v>0</v>
      </c>
      <c r="C2" s="100" t="s">
        <v>1</v>
      </c>
      <c r="D2" s="100" t="s">
        <v>2</v>
      </c>
      <c r="E2" s="100" t="s">
        <v>3</v>
      </c>
      <c r="F2" s="100" t="s">
        <v>4</v>
      </c>
      <c r="G2" s="101" t="s">
        <v>25</v>
      </c>
    </row>
    <row r="3" spans="2:7" ht="90" customHeight="1">
      <c r="B3" s="275" t="s">
        <v>22</v>
      </c>
      <c r="C3" s="276" t="s">
        <v>55</v>
      </c>
      <c r="D3" s="277"/>
      <c r="E3" s="276"/>
      <c r="F3" s="276"/>
      <c r="G3" s="278"/>
    </row>
    <row r="4" spans="2:7" ht="90" customHeight="1">
      <c r="B4" s="279" t="s">
        <v>22</v>
      </c>
      <c r="C4" s="280" t="s">
        <v>55</v>
      </c>
      <c r="D4" s="281"/>
      <c r="E4" s="280"/>
      <c r="F4" s="280"/>
      <c r="G4" s="282"/>
    </row>
    <row r="5" spans="2:7" ht="90" customHeight="1">
      <c r="B5" s="279" t="s">
        <v>22</v>
      </c>
      <c r="C5" s="280" t="s">
        <v>55</v>
      </c>
      <c r="D5" s="281"/>
      <c r="E5" s="280"/>
      <c r="F5" s="280"/>
      <c r="G5" s="282"/>
    </row>
    <row r="6" spans="2:7" ht="90" customHeight="1">
      <c r="B6" s="279" t="s">
        <v>22</v>
      </c>
      <c r="C6" s="280" t="s">
        <v>55</v>
      </c>
      <c r="D6" s="281"/>
      <c r="E6" s="280"/>
      <c r="F6" s="280"/>
      <c r="G6" s="282"/>
    </row>
    <row r="7" spans="2:7" ht="90" customHeight="1">
      <c r="B7" s="279" t="s">
        <v>22</v>
      </c>
      <c r="C7" s="280" t="s">
        <v>55</v>
      </c>
      <c r="D7" s="281"/>
      <c r="E7" s="280"/>
      <c r="F7" s="280"/>
      <c r="G7" s="282"/>
    </row>
    <row r="8" spans="2:7" ht="90" customHeight="1">
      <c r="B8" s="279" t="s">
        <v>22</v>
      </c>
      <c r="C8" s="280" t="s">
        <v>55</v>
      </c>
      <c r="D8" s="281"/>
      <c r="E8" s="280"/>
      <c r="F8" s="280"/>
      <c r="G8" s="282"/>
    </row>
    <row r="9" spans="2:7" ht="90" customHeight="1">
      <c r="B9" s="279" t="s">
        <v>22</v>
      </c>
      <c r="C9" s="280" t="s">
        <v>55</v>
      </c>
      <c r="D9" s="281"/>
      <c r="E9" s="280"/>
      <c r="F9" s="280"/>
      <c r="G9" s="282"/>
    </row>
    <row r="10" spans="2:7" ht="90" customHeight="1">
      <c r="B10" s="279" t="s">
        <v>22</v>
      </c>
      <c r="C10" s="280" t="s">
        <v>55</v>
      </c>
      <c r="D10" s="281"/>
      <c r="E10" s="280"/>
      <c r="F10" s="280"/>
      <c r="G10" s="282"/>
    </row>
    <row r="11" spans="2:7" ht="90" customHeight="1">
      <c r="B11" s="279" t="s">
        <v>22</v>
      </c>
      <c r="C11" s="280" t="s">
        <v>55</v>
      </c>
      <c r="D11" s="281"/>
      <c r="E11" s="280"/>
      <c r="F11" s="280"/>
      <c r="G11" s="282"/>
    </row>
    <row r="12" spans="2:7" ht="90" customHeight="1">
      <c r="B12" s="279" t="s">
        <v>22</v>
      </c>
      <c r="C12" s="280" t="s">
        <v>55</v>
      </c>
      <c r="D12" s="281"/>
      <c r="E12" s="280"/>
      <c r="F12" s="280"/>
      <c r="G12" s="282"/>
    </row>
    <row r="13" spans="2:7" ht="90" customHeight="1">
      <c r="B13" s="279" t="s">
        <v>22</v>
      </c>
      <c r="C13" s="280" t="s">
        <v>55</v>
      </c>
      <c r="D13" s="281"/>
      <c r="E13" s="280"/>
      <c r="F13" s="280"/>
      <c r="G13" s="282"/>
    </row>
    <row r="14" spans="2:7" ht="90" customHeight="1">
      <c r="B14" s="279" t="s">
        <v>22</v>
      </c>
      <c r="C14" s="280" t="s">
        <v>55</v>
      </c>
      <c r="D14" s="281"/>
      <c r="E14" s="280"/>
      <c r="F14" s="280"/>
      <c r="G14" s="282"/>
    </row>
    <row r="15" spans="2:7" ht="90" customHeight="1">
      <c r="B15" s="279" t="s">
        <v>22</v>
      </c>
      <c r="C15" s="280" t="s">
        <v>55</v>
      </c>
      <c r="D15" s="281"/>
      <c r="E15" s="280"/>
      <c r="F15" s="280"/>
      <c r="G15" s="282"/>
    </row>
    <row r="16" spans="2:7" ht="90" customHeight="1">
      <c r="B16" s="279" t="s">
        <v>22</v>
      </c>
      <c r="C16" s="280" t="s">
        <v>55</v>
      </c>
      <c r="D16" s="281"/>
      <c r="E16" s="280"/>
      <c r="F16" s="280"/>
      <c r="G16" s="282"/>
    </row>
    <row r="17" spans="2:7" ht="90" customHeight="1">
      <c r="B17" s="279" t="s">
        <v>22</v>
      </c>
      <c r="C17" s="280" t="s">
        <v>55</v>
      </c>
      <c r="D17" s="281"/>
      <c r="E17" s="280"/>
      <c r="F17" s="280"/>
      <c r="G17" s="282"/>
    </row>
    <row r="18" spans="2:7" ht="90" customHeight="1" thickBot="1">
      <c r="B18" s="283" t="s">
        <v>22</v>
      </c>
      <c r="C18" s="284" t="s">
        <v>55</v>
      </c>
      <c r="D18" s="285"/>
      <c r="E18" s="284"/>
      <c r="F18" s="284"/>
      <c r="G18" s="286"/>
    </row>
    <row r="19" spans="2:7" ht="90" customHeight="1">
      <c r="B19" s="66" t="s">
        <v>72</v>
      </c>
      <c r="C19" s="55" t="s">
        <v>55</v>
      </c>
      <c r="D19" s="84"/>
      <c r="E19" s="55"/>
      <c r="F19" s="55"/>
      <c r="G19" s="105"/>
    </row>
    <row r="20" spans="2:7" ht="90" customHeight="1">
      <c r="B20" s="67" t="s">
        <v>72</v>
      </c>
      <c r="C20" s="46" t="s">
        <v>55</v>
      </c>
      <c r="D20" s="85"/>
      <c r="E20" s="46"/>
      <c r="F20" s="46"/>
      <c r="G20" s="106"/>
    </row>
    <row r="21" spans="2:7" ht="90" customHeight="1">
      <c r="B21" s="67" t="s">
        <v>72</v>
      </c>
      <c r="C21" s="46" t="s">
        <v>55</v>
      </c>
      <c r="D21" s="85"/>
      <c r="E21" s="46"/>
      <c r="F21" s="46"/>
      <c r="G21" s="106"/>
    </row>
    <row r="22" spans="2:7" ht="90" customHeight="1">
      <c r="B22" s="67" t="s">
        <v>72</v>
      </c>
      <c r="C22" s="46" t="s">
        <v>55</v>
      </c>
      <c r="D22" s="85"/>
      <c r="E22" s="46"/>
      <c r="F22" s="46"/>
      <c r="G22" s="106"/>
    </row>
    <row r="23" spans="2:7" ht="90" customHeight="1">
      <c r="B23" s="67" t="s">
        <v>72</v>
      </c>
      <c r="C23" s="46" t="s">
        <v>55</v>
      </c>
      <c r="D23" s="85"/>
      <c r="E23" s="46"/>
      <c r="F23" s="46"/>
      <c r="G23" s="106"/>
    </row>
    <row r="24" spans="2:7" ht="90" customHeight="1">
      <c r="B24" s="67" t="s">
        <v>72</v>
      </c>
      <c r="C24" s="46" t="s">
        <v>55</v>
      </c>
      <c r="D24" s="85"/>
      <c r="E24" s="46"/>
      <c r="F24" s="46"/>
      <c r="G24" s="106"/>
    </row>
    <row r="25" spans="2:7" ht="90" customHeight="1">
      <c r="B25" s="67" t="s">
        <v>72</v>
      </c>
      <c r="C25" s="46" t="s">
        <v>55</v>
      </c>
      <c r="D25" s="85"/>
      <c r="E25" s="46"/>
      <c r="F25" s="46"/>
      <c r="G25" s="106"/>
    </row>
    <row r="26" spans="2:7" ht="90" customHeight="1">
      <c r="B26" s="67" t="s">
        <v>72</v>
      </c>
      <c r="C26" s="46" t="s">
        <v>55</v>
      </c>
      <c r="D26" s="85"/>
      <c r="E26" s="46"/>
      <c r="F26" s="46"/>
      <c r="G26" s="106"/>
    </row>
    <row r="27" spans="2:7" ht="90" customHeight="1">
      <c r="B27" s="67" t="s">
        <v>72</v>
      </c>
      <c r="C27" s="46" t="s">
        <v>55</v>
      </c>
      <c r="D27" s="85"/>
      <c r="E27" s="46"/>
      <c r="F27" s="46"/>
      <c r="G27" s="106"/>
    </row>
    <row r="28" spans="2:7" ht="90" customHeight="1">
      <c r="B28" s="67" t="s">
        <v>72</v>
      </c>
      <c r="C28" s="46" t="s">
        <v>55</v>
      </c>
      <c r="D28" s="85"/>
      <c r="E28" s="46"/>
      <c r="F28" s="46"/>
      <c r="G28" s="106"/>
    </row>
    <row r="29" spans="2:7" ht="90" customHeight="1">
      <c r="B29" s="67" t="s">
        <v>72</v>
      </c>
      <c r="C29" s="46" t="s">
        <v>55</v>
      </c>
      <c r="D29" s="85"/>
      <c r="E29" s="46"/>
      <c r="F29" s="46"/>
      <c r="G29" s="106"/>
    </row>
    <row r="30" spans="2:7" ht="90" customHeight="1">
      <c r="B30" s="67" t="s">
        <v>72</v>
      </c>
      <c r="C30" s="46" t="s">
        <v>55</v>
      </c>
      <c r="D30" s="85"/>
      <c r="E30" s="46"/>
      <c r="F30" s="46"/>
      <c r="G30" s="106"/>
    </row>
    <row r="31" spans="2:7" ht="90" customHeight="1">
      <c r="B31" s="67" t="s">
        <v>72</v>
      </c>
      <c r="C31" s="46" t="s">
        <v>55</v>
      </c>
      <c r="D31" s="85"/>
      <c r="E31" s="46"/>
      <c r="F31" s="46"/>
      <c r="G31" s="106"/>
    </row>
    <row r="32" spans="2:7" ht="90" customHeight="1">
      <c r="B32" s="67" t="s">
        <v>72</v>
      </c>
      <c r="C32" s="46" t="s">
        <v>55</v>
      </c>
      <c r="D32" s="85"/>
      <c r="E32" s="46"/>
      <c r="F32" s="46"/>
      <c r="G32" s="106"/>
    </row>
    <row r="33" spans="2:7" ht="90" customHeight="1">
      <c r="B33" s="67" t="s">
        <v>72</v>
      </c>
      <c r="C33" s="46" t="s">
        <v>55</v>
      </c>
      <c r="D33" s="85"/>
      <c r="E33" s="46"/>
      <c r="F33" s="46"/>
      <c r="G33" s="106"/>
    </row>
    <row r="34" spans="2:7" ht="90" customHeight="1">
      <c r="B34" s="67" t="s">
        <v>72</v>
      </c>
      <c r="C34" s="46" t="s">
        <v>55</v>
      </c>
      <c r="D34" s="85"/>
      <c r="E34" s="46"/>
      <c r="F34" s="46"/>
      <c r="G34" s="106"/>
    </row>
    <row r="35" spans="2:7" ht="90" customHeight="1" thickBot="1">
      <c r="B35" s="68" t="s">
        <v>72</v>
      </c>
      <c r="C35" s="56" t="s">
        <v>55</v>
      </c>
      <c r="D35" s="86"/>
      <c r="E35" s="56"/>
      <c r="F35" s="56"/>
      <c r="G35" s="107"/>
    </row>
    <row r="36" spans="2:7" ht="90" customHeight="1">
      <c r="B36" s="69" t="s">
        <v>23</v>
      </c>
      <c r="C36" s="49" t="s">
        <v>55</v>
      </c>
      <c r="D36" s="87"/>
      <c r="E36" s="49"/>
      <c r="F36" s="49"/>
      <c r="G36" s="108"/>
    </row>
    <row r="37" spans="2:7" ht="90" customHeight="1">
      <c r="B37" s="70" t="s">
        <v>23</v>
      </c>
      <c r="C37" s="47" t="s">
        <v>55</v>
      </c>
      <c r="D37" s="88"/>
      <c r="E37" s="47"/>
      <c r="F37" s="47"/>
      <c r="G37" s="109"/>
    </row>
    <row r="38" spans="2:7" ht="90" customHeight="1">
      <c r="B38" s="70" t="s">
        <v>23</v>
      </c>
      <c r="C38" s="47" t="s">
        <v>55</v>
      </c>
      <c r="D38" s="88"/>
      <c r="E38" s="47"/>
      <c r="F38" s="47"/>
      <c r="G38" s="109"/>
    </row>
    <row r="39" spans="2:7" ht="90" customHeight="1">
      <c r="B39" s="70" t="s">
        <v>23</v>
      </c>
      <c r="C39" s="47" t="s">
        <v>55</v>
      </c>
      <c r="D39" s="88"/>
      <c r="E39" s="47"/>
      <c r="F39" s="47"/>
      <c r="G39" s="109"/>
    </row>
    <row r="40" spans="2:7" ht="90" customHeight="1">
      <c r="B40" s="70" t="s">
        <v>23</v>
      </c>
      <c r="C40" s="47" t="s">
        <v>55</v>
      </c>
      <c r="D40" s="88"/>
      <c r="E40" s="47"/>
      <c r="F40" s="47"/>
      <c r="G40" s="109"/>
    </row>
    <row r="41" spans="2:7" ht="90" customHeight="1">
      <c r="B41" s="70" t="s">
        <v>23</v>
      </c>
      <c r="C41" s="47" t="s">
        <v>55</v>
      </c>
      <c r="D41" s="88"/>
      <c r="E41" s="47"/>
      <c r="F41" s="47"/>
      <c r="G41" s="109"/>
    </row>
    <row r="42" spans="2:7" ht="90" customHeight="1">
      <c r="B42" s="70" t="s">
        <v>23</v>
      </c>
      <c r="C42" s="47" t="s">
        <v>55</v>
      </c>
      <c r="D42" s="88"/>
      <c r="E42" s="47"/>
      <c r="F42" s="47"/>
      <c r="G42" s="109"/>
    </row>
    <row r="43" spans="2:7" ht="90" customHeight="1">
      <c r="B43" s="70" t="s">
        <v>23</v>
      </c>
      <c r="C43" s="47" t="s">
        <v>55</v>
      </c>
      <c r="D43" s="88"/>
      <c r="E43" s="47"/>
      <c r="F43" s="47"/>
      <c r="G43" s="109"/>
    </row>
    <row r="44" spans="2:7" ht="90" customHeight="1">
      <c r="B44" s="70" t="s">
        <v>23</v>
      </c>
      <c r="C44" s="47" t="s">
        <v>55</v>
      </c>
      <c r="D44" s="88"/>
      <c r="E44" s="47"/>
      <c r="F44" s="47"/>
      <c r="G44" s="109"/>
    </row>
    <row r="45" spans="2:7" ht="90" customHeight="1">
      <c r="B45" s="70" t="s">
        <v>23</v>
      </c>
      <c r="C45" s="47" t="s">
        <v>55</v>
      </c>
      <c r="D45" s="88"/>
      <c r="E45" s="47"/>
      <c r="F45" s="47"/>
      <c r="G45" s="109"/>
    </row>
    <row r="46" spans="2:7" ht="90" customHeight="1">
      <c r="B46" s="70" t="s">
        <v>23</v>
      </c>
      <c r="C46" s="47" t="s">
        <v>55</v>
      </c>
      <c r="D46" s="88"/>
      <c r="E46" s="47"/>
      <c r="F46" s="47"/>
      <c r="G46" s="109"/>
    </row>
    <row r="47" spans="2:7" ht="90" customHeight="1">
      <c r="B47" s="70" t="s">
        <v>23</v>
      </c>
      <c r="C47" s="47" t="s">
        <v>55</v>
      </c>
      <c r="D47" s="88"/>
      <c r="E47" s="47"/>
      <c r="F47" s="47"/>
      <c r="G47" s="109"/>
    </row>
    <row r="48" spans="2:7" ht="90" customHeight="1">
      <c r="B48" s="70" t="s">
        <v>23</v>
      </c>
      <c r="C48" s="47" t="s">
        <v>55</v>
      </c>
      <c r="D48" s="88"/>
      <c r="E48" s="47"/>
      <c r="F48" s="47"/>
      <c r="G48" s="109"/>
    </row>
    <row r="49" spans="2:7" ht="90" customHeight="1">
      <c r="B49" s="70" t="s">
        <v>23</v>
      </c>
      <c r="C49" s="47" t="s">
        <v>55</v>
      </c>
      <c r="D49" s="88"/>
      <c r="E49" s="47"/>
      <c r="F49" s="47"/>
      <c r="G49" s="109"/>
    </row>
    <row r="50" spans="2:7" ht="90" customHeight="1">
      <c r="B50" s="70" t="s">
        <v>23</v>
      </c>
      <c r="C50" s="47" t="s">
        <v>55</v>
      </c>
      <c r="D50" s="88"/>
      <c r="E50" s="47"/>
      <c r="F50" s="47"/>
      <c r="G50" s="109"/>
    </row>
    <row r="51" spans="2:7" ht="90" customHeight="1">
      <c r="B51" s="70" t="s">
        <v>23</v>
      </c>
      <c r="C51" s="47" t="s">
        <v>55</v>
      </c>
      <c r="D51" s="88"/>
      <c r="E51" s="47"/>
      <c r="F51" s="47"/>
      <c r="G51" s="109"/>
    </row>
    <row r="52" spans="2:7" ht="90" customHeight="1" thickBot="1">
      <c r="B52" s="71" t="s">
        <v>23</v>
      </c>
      <c r="C52" s="48" t="s">
        <v>55</v>
      </c>
      <c r="D52" s="89"/>
      <c r="E52" s="48"/>
      <c r="F52" s="48"/>
      <c r="G52" s="110"/>
    </row>
    <row r="53" spans="2:7" ht="90" customHeight="1">
      <c r="B53" s="72" t="s">
        <v>24</v>
      </c>
      <c r="C53" s="57" t="s">
        <v>55</v>
      </c>
      <c r="D53" s="90"/>
      <c r="E53" s="57"/>
      <c r="F53" s="57"/>
      <c r="G53" s="111"/>
    </row>
    <row r="54" spans="2:7" ht="90" customHeight="1">
      <c r="B54" s="73" t="s">
        <v>24</v>
      </c>
      <c r="C54" s="50" t="s">
        <v>55</v>
      </c>
      <c r="D54" s="91"/>
      <c r="E54" s="50"/>
      <c r="F54" s="50"/>
      <c r="G54" s="112"/>
    </row>
    <row r="55" spans="2:7" ht="90" customHeight="1">
      <c r="B55" s="73" t="s">
        <v>24</v>
      </c>
      <c r="C55" s="50" t="s">
        <v>55</v>
      </c>
      <c r="D55" s="91"/>
      <c r="E55" s="50"/>
      <c r="F55" s="50"/>
      <c r="G55" s="112"/>
    </row>
    <row r="56" spans="2:7" ht="90" customHeight="1">
      <c r="B56" s="73" t="s">
        <v>24</v>
      </c>
      <c r="C56" s="50" t="s">
        <v>55</v>
      </c>
      <c r="D56" s="91"/>
      <c r="E56" s="50"/>
      <c r="F56" s="50"/>
      <c r="G56" s="112"/>
    </row>
    <row r="57" spans="2:7" ht="90" customHeight="1">
      <c r="B57" s="73" t="s">
        <v>24</v>
      </c>
      <c r="C57" s="50" t="s">
        <v>55</v>
      </c>
      <c r="D57" s="91"/>
      <c r="E57" s="50"/>
      <c r="F57" s="50"/>
      <c r="G57" s="112"/>
    </row>
    <row r="58" spans="2:7" ht="90" customHeight="1">
      <c r="B58" s="73" t="s">
        <v>24</v>
      </c>
      <c r="C58" s="50" t="s">
        <v>55</v>
      </c>
      <c r="D58" s="91"/>
      <c r="E58" s="50"/>
      <c r="F58" s="50"/>
      <c r="G58" s="112"/>
    </row>
    <row r="59" spans="2:7" ht="90" customHeight="1">
      <c r="B59" s="73" t="s">
        <v>24</v>
      </c>
      <c r="C59" s="50" t="s">
        <v>55</v>
      </c>
      <c r="D59" s="91"/>
      <c r="E59" s="50"/>
      <c r="F59" s="50"/>
      <c r="G59" s="112"/>
    </row>
    <row r="60" spans="2:7" ht="90" customHeight="1">
      <c r="B60" s="73" t="s">
        <v>24</v>
      </c>
      <c r="C60" s="50" t="s">
        <v>55</v>
      </c>
      <c r="D60" s="91"/>
      <c r="E60" s="50"/>
      <c r="F60" s="50"/>
      <c r="G60" s="112"/>
    </row>
    <row r="61" spans="2:7" ht="90" customHeight="1">
      <c r="B61" s="73" t="s">
        <v>24</v>
      </c>
      <c r="C61" s="50" t="s">
        <v>55</v>
      </c>
      <c r="D61" s="91"/>
      <c r="E61" s="50"/>
      <c r="F61" s="50"/>
      <c r="G61" s="112"/>
    </row>
    <row r="62" spans="2:7" ht="90" customHeight="1">
      <c r="B62" s="73" t="s">
        <v>24</v>
      </c>
      <c r="C62" s="50" t="s">
        <v>55</v>
      </c>
      <c r="D62" s="91"/>
      <c r="E62" s="50"/>
      <c r="F62" s="50"/>
      <c r="G62" s="112"/>
    </row>
    <row r="63" spans="2:7" ht="90" customHeight="1">
      <c r="B63" s="73" t="s">
        <v>24</v>
      </c>
      <c r="C63" s="50" t="s">
        <v>55</v>
      </c>
      <c r="D63" s="91"/>
      <c r="E63" s="50"/>
      <c r="F63" s="50"/>
      <c r="G63" s="112"/>
    </row>
    <row r="64" spans="2:7" ht="90" customHeight="1">
      <c r="B64" s="73" t="s">
        <v>24</v>
      </c>
      <c r="C64" s="50" t="s">
        <v>55</v>
      </c>
      <c r="D64" s="91"/>
      <c r="E64" s="50"/>
      <c r="F64" s="50"/>
      <c r="G64" s="112"/>
    </row>
    <row r="65" spans="2:7" ht="90" customHeight="1">
      <c r="B65" s="73" t="s">
        <v>24</v>
      </c>
      <c r="C65" s="50" t="s">
        <v>55</v>
      </c>
      <c r="D65" s="91"/>
      <c r="E65" s="50"/>
      <c r="F65" s="50"/>
      <c r="G65" s="112"/>
    </row>
    <row r="66" spans="2:7" ht="90" customHeight="1">
      <c r="B66" s="73" t="s">
        <v>24</v>
      </c>
      <c r="C66" s="50" t="s">
        <v>55</v>
      </c>
      <c r="D66" s="91"/>
      <c r="E66" s="50"/>
      <c r="F66" s="50"/>
      <c r="G66" s="112"/>
    </row>
    <row r="67" spans="2:7" ht="90" customHeight="1">
      <c r="B67" s="73" t="s">
        <v>24</v>
      </c>
      <c r="C67" s="50" t="s">
        <v>55</v>
      </c>
      <c r="D67" s="91"/>
      <c r="E67" s="50"/>
      <c r="F67" s="50"/>
      <c r="G67" s="112"/>
    </row>
    <row r="68" spans="2:7" ht="90" customHeight="1">
      <c r="B68" s="73" t="s">
        <v>24</v>
      </c>
      <c r="C68" s="50" t="s">
        <v>55</v>
      </c>
      <c r="D68" s="91"/>
      <c r="E68" s="50"/>
      <c r="F68" s="50"/>
      <c r="G68" s="112"/>
    </row>
    <row r="69" spans="2:7" ht="90" customHeight="1" thickBot="1">
      <c r="B69" s="74" t="s">
        <v>24</v>
      </c>
      <c r="C69" s="51" t="s">
        <v>55</v>
      </c>
      <c r="D69" s="92"/>
      <c r="E69" s="51"/>
      <c r="F69" s="51"/>
      <c r="G69" s="113"/>
    </row>
    <row r="70" spans="2:7" ht="90" customHeight="1">
      <c r="B70" s="75" t="s">
        <v>189</v>
      </c>
      <c r="C70" s="60" t="s">
        <v>55</v>
      </c>
      <c r="D70" s="93"/>
      <c r="E70" s="60"/>
      <c r="F70" s="60"/>
      <c r="G70" s="114"/>
    </row>
    <row r="71" spans="2:7" ht="90" customHeight="1">
      <c r="B71" s="76" t="s">
        <v>189</v>
      </c>
      <c r="C71" s="58" t="s">
        <v>55</v>
      </c>
      <c r="D71" s="94"/>
      <c r="E71" s="58"/>
      <c r="F71" s="58"/>
      <c r="G71" s="115"/>
    </row>
    <row r="72" spans="2:7" ht="90" customHeight="1">
      <c r="B72" s="76" t="s">
        <v>189</v>
      </c>
      <c r="C72" s="58" t="s">
        <v>55</v>
      </c>
      <c r="D72" s="94"/>
      <c r="E72" s="58"/>
      <c r="F72" s="58"/>
      <c r="G72" s="115"/>
    </row>
    <row r="73" spans="2:7" ht="90" customHeight="1">
      <c r="B73" s="76" t="s">
        <v>189</v>
      </c>
      <c r="C73" s="58" t="s">
        <v>55</v>
      </c>
      <c r="D73" s="94"/>
      <c r="E73" s="58"/>
      <c r="F73" s="58"/>
      <c r="G73" s="115"/>
    </row>
    <row r="74" spans="2:7" ht="90" customHeight="1">
      <c r="B74" s="76" t="s">
        <v>189</v>
      </c>
      <c r="C74" s="58" t="s">
        <v>55</v>
      </c>
      <c r="D74" s="94"/>
      <c r="E74" s="58"/>
      <c r="F74" s="58"/>
      <c r="G74" s="115"/>
    </row>
    <row r="75" spans="2:7" ht="90" customHeight="1">
      <c r="B75" s="76" t="s">
        <v>189</v>
      </c>
      <c r="C75" s="58" t="s">
        <v>55</v>
      </c>
      <c r="D75" s="94"/>
      <c r="E75" s="58"/>
      <c r="F75" s="58"/>
      <c r="G75" s="115"/>
    </row>
    <row r="76" spans="2:7" ht="90" customHeight="1">
      <c r="B76" s="76" t="s">
        <v>189</v>
      </c>
      <c r="C76" s="58" t="s">
        <v>55</v>
      </c>
      <c r="D76" s="94"/>
      <c r="E76" s="58"/>
      <c r="F76" s="58"/>
      <c r="G76" s="115"/>
    </row>
    <row r="77" spans="2:7" ht="90" customHeight="1">
      <c r="B77" s="76" t="s">
        <v>189</v>
      </c>
      <c r="C77" s="58" t="s">
        <v>55</v>
      </c>
      <c r="D77" s="94"/>
      <c r="E77" s="58"/>
      <c r="F77" s="58"/>
      <c r="G77" s="115"/>
    </row>
    <row r="78" spans="2:7" ht="90" customHeight="1">
      <c r="B78" s="76" t="s">
        <v>189</v>
      </c>
      <c r="C78" s="58" t="s">
        <v>55</v>
      </c>
      <c r="D78" s="94"/>
      <c r="E78" s="58"/>
      <c r="F78" s="58"/>
      <c r="G78" s="115"/>
    </row>
    <row r="79" spans="2:7" ht="90" customHeight="1">
      <c r="B79" s="76" t="s">
        <v>189</v>
      </c>
      <c r="C79" s="58" t="s">
        <v>55</v>
      </c>
      <c r="D79" s="94"/>
      <c r="E79" s="58"/>
      <c r="F79" s="58"/>
      <c r="G79" s="115"/>
    </row>
    <row r="80" spans="2:7" ht="90" customHeight="1">
      <c r="B80" s="76" t="s">
        <v>189</v>
      </c>
      <c r="C80" s="58" t="s">
        <v>55</v>
      </c>
      <c r="D80" s="94"/>
      <c r="E80" s="58"/>
      <c r="F80" s="58"/>
      <c r="G80" s="115"/>
    </row>
    <row r="81" spans="2:7" ht="90" customHeight="1">
      <c r="B81" s="76" t="s">
        <v>189</v>
      </c>
      <c r="C81" s="58" t="s">
        <v>55</v>
      </c>
      <c r="D81" s="94"/>
      <c r="E81" s="58"/>
      <c r="F81" s="58"/>
      <c r="G81" s="115"/>
    </row>
    <row r="82" spans="2:7" ht="90" customHeight="1">
      <c r="B82" s="76" t="s">
        <v>189</v>
      </c>
      <c r="C82" s="58" t="s">
        <v>55</v>
      </c>
      <c r="D82" s="94"/>
      <c r="E82" s="58"/>
      <c r="F82" s="58"/>
      <c r="G82" s="115"/>
    </row>
    <row r="83" spans="2:7" ht="90" customHeight="1">
      <c r="B83" s="76" t="s">
        <v>189</v>
      </c>
      <c r="C83" s="58" t="s">
        <v>55</v>
      </c>
      <c r="D83" s="94"/>
      <c r="E83" s="58"/>
      <c r="F83" s="58"/>
      <c r="G83" s="115"/>
    </row>
    <row r="84" spans="2:7" ht="90" customHeight="1">
      <c r="B84" s="76" t="s">
        <v>189</v>
      </c>
      <c r="C84" s="58" t="s">
        <v>55</v>
      </c>
      <c r="D84" s="94"/>
      <c r="E84" s="58"/>
      <c r="F84" s="58"/>
      <c r="G84" s="115"/>
    </row>
    <row r="85" spans="2:7" ht="90" customHeight="1">
      <c r="B85" s="76" t="s">
        <v>189</v>
      </c>
      <c r="C85" s="58" t="s">
        <v>55</v>
      </c>
      <c r="D85" s="94"/>
      <c r="E85" s="58"/>
      <c r="F85" s="58"/>
      <c r="G85" s="115"/>
    </row>
    <row r="86" spans="2:7" ht="90" customHeight="1" thickBot="1">
      <c r="B86" s="77" t="s">
        <v>189</v>
      </c>
      <c r="C86" s="59" t="s">
        <v>55</v>
      </c>
      <c r="D86" s="95"/>
      <c r="E86" s="59"/>
      <c r="F86" s="59"/>
      <c r="G86" s="116"/>
    </row>
    <row r="87" spans="2:7" ht="90" customHeight="1">
      <c r="B87" s="78" t="s">
        <v>206</v>
      </c>
      <c r="C87" s="61" t="s">
        <v>55</v>
      </c>
      <c r="D87" s="96"/>
      <c r="E87" s="61"/>
      <c r="F87" s="61"/>
      <c r="G87" s="117"/>
    </row>
    <row r="88" spans="2:7" ht="90" customHeight="1">
      <c r="B88" s="79" t="s">
        <v>206</v>
      </c>
      <c r="C88" s="62" t="s">
        <v>55</v>
      </c>
      <c r="D88" s="97"/>
      <c r="E88" s="62"/>
      <c r="F88" s="62"/>
      <c r="G88" s="118"/>
    </row>
    <row r="89" spans="2:7" ht="90" customHeight="1">
      <c r="B89" s="79" t="s">
        <v>206</v>
      </c>
      <c r="C89" s="62" t="s">
        <v>55</v>
      </c>
      <c r="D89" s="97"/>
      <c r="E89" s="62"/>
      <c r="F89" s="62"/>
      <c r="G89" s="118"/>
    </row>
    <row r="90" spans="2:7" ht="90" customHeight="1">
      <c r="B90" s="79" t="s">
        <v>206</v>
      </c>
      <c r="C90" s="62" t="s">
        <v>55</v>
      </c>
      <c r="D90" s="97"/>
      <c r="E90" s="62"/>
      <c r="F90" s="62"/>
      <c r="G90" s="118"/>
    </row>
    <row r="91" spans="2:7" ht="90" customHeight="1">
      <c r="B91" s="79" t="s">
        <v>206</v>
      </c>
      <c r="C91" s="62" t="s">
        <v>55</v>
      </c>
      <c r="D91" s="97"/>
      <c r="E91" s="62"/>
      <c r="F91" s="62"/>
      <c r="G91" s="118"/>
    </row>
    <row r="92" spans="2:7" ht="90" customHeight="1">
      <c r="B92" s="79" t="s">
        <v>206</v>
      </c>
      <c r="C92" s="62" t="s">
        <v>55</v>
      </c>
      <c r="D92" s="97"/>
      <c r="E92" s="62"/>
      <c r="F92" s="62"/>
      <c r="G92" s="118"/>
    </row>
    <row r="93" spans="2:7" ht="90" customHeight="1">
      <c r="B93" s="79" t="s">
        <v>206</v>
      </c>
      <c r="C93" s="62" t="s">
        <v>55</v>
      </c>
      <c r="D93" s="97"/>
      <c r="E93" s="62"/>
      <c r="F93" s="62"/>
      <c r="G93" s="118"/>
    </row>
    <row r="94" spans="2:7" ht="90" customHeight="1">
      <c r="B94" s="79" t="s">
        <v>206</v>
      </c>
      <c r="C94" s="62" t="s">
        <v>55</v>
      </c>
      <c r="D94" s="97"/>
      <c r="E94" s="62"/>
      <c r="F94" s="62"/>
      <c r="G94" s="118"/>
    </row>
    <row r="95" spans="2:7" ht="90" customHeight="1">
      <c r="B95" s="79" t="s">
        <v>206</v>
      </c>
      <c r="C95" s="62" t="s">
        <v>55</v>
      </c>
      <c r="D95" s="97"/>
      <c r="E95" s="62"/>
      <c r="F95" s="62"/>
      <c r="G95" s="118"/>
    </row>
    <row r="96" spans="2:7" ht="90" customHeight="1">
      <c r="B96" s="79" t="s">
        <v>206</v>
      </c>
      <c r="C96" s="62" t="s">
        <v>55</v>
      </c>
      <c r="D96" s="97"/>
      <c r="E96" s="62"/>
      <c r="F96" s="62"/>
      <c r="G96" s="118"/>
    </row>
    <row r="97" spans="2:7" ht="90" customHeight="1">
      <c r="B97" s="79" t="s">
        <v>206</v>
      </c>
      <c r="C97" s="62" t="s">
        <v>55</v>
      </c>
      <c r="D97" s="97"/>
      <c r="E97" s="62"/>
      <c r="F97" s="62"/>
      <c r="G97" s="118"/>
    </row>
    <row r="98" spans="2:7" ht="90" customHeight="1">
      <c r="B98" s="79" t="s">
        <v>206</v>
      </c>
      <c r="C98" s="62" t="s">
        <v>55</v>
      </c>
      <c r="D98" s="97"/>
      <c r="E98" s="62"/>
      <c r="F98" s="62"/>
      <c r="G98" s="118"/>
    </row>
    <row r="99" spans="2:7" ht="90" customHeight="1">
      <c r="B99" s="79" t="s">
        <v>206</v>
      </c>
      <c r="C99" s="62" t="s">
        <v>55</v>
      </c>
      <c r="D99" s="97"/>
      <c r="E99" s="62"/>
      <c r="F99" s="62"/>
      <c r="G99" s="118"/>
    </row>
    <row r="100" spans="2:7" ht="90" customHeight="1">
      <c r="B100" s="79" t="s">
        <v>206</v>
      </c>
      <c r="C100" s="62" t="s">
        <v>55</v>
      </c>
      <c r="D100" s="97"/>
      <c r="E100" s="62"/>
      <c r="F100" s="62"/>
      <c r="G100" s="118"/>
    </row>
    <row r="101" spans="2:7" ht="90" customHeight="1">
      <c r="B101" s="79" t="s">
        <v>206</v>
      </c>
      <c r="C101" s="62" t="s">
        <v>55</v>
      </c>
      <c r="D101" s="97"/>
      <c r="E101" s="62"/>
      <c r="F101" s="62"/>
      <c r="G101" s="118"/>
    </row>
    <row r="102" spans="2:7" ht="90" customHeight="1">
      <c r="B102" s="79" t="s">
        <v>206</v>
      </c>
      <c r="C102" s="62" t="s">
        <v>55</v>
      </c>
      <c r="D102" s="97"/>
      <c r="E102" s="62"/>
      <c r="F102" s="62"/>
      <c r="G102" s="118"/>
    </row>
    <row r="103" spans="2:7" ht="90" customHeight="1" thickBot="1">
      <c r="B103" s="80" t="s">
        <v>206</v>
      </c>
      <c r="C103" s="52" t="s">
        <v>55</v>
      </c>
      <c r="D103" s="98"/>
      <c r="E103" s="52"/>
      <c r="F103" s="52"/>
      <c r="G103" s="119"/>
    </row>
  </sheetData>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F8A9DA-C75B-49DF-8F4A-AD535A8CBE0C}">
  <dimension ref="A1:E185"/>
  <sheetViews>
    <sheetView showGridLines="0" zoomScale="70" zoomScaleNormal="70" workbookViewId="0">
      <selection activeCell="B3" sqref="B3"/>
    </sheetView>
  </sheetViews>
  <sheetFormatPr baseColWidth="10" defaultRowHeight="14.4"/>
  <cols>
    <col min="1" max="1" width="16.109375" style="12" customWidth="1"/>
    <col min="2" max="2" width="20.6640625" customWidth="1"/>
    <col min="3" max="3" width="20.6640625" style="123" customWidth="1"/>
    <col min="4" max="4" width="40.6640625" style="10" customWidth="1"/>
    <col min="5" max="5" width="90.6640625" customWidth="1"/>
  </cols>
  <sheetData>
    <row r="1" spans="1:5" ht="15" thickBot="1"/>
    <row r="2" spans="1:5" s="124" customFormat="1" ht="15" thickBot="1">
      <c r="A2" s="13"/>
      <c r="B2" s="120" t="s">
        <v>0</v>
      </c>
      <c r="C2" s="121" t="s">
        <v>73</v>
      </c>
      <c r="D2" s="147" t="s">
        <v>272</v>
      </c>
      <c r="E2" s="122" t="s">
        <v>75</v>
      </c>
    </row>
    <row r="3" spans="1:5" ht="90" customHeight="1">
      <c r="A3" s="148"/>
      <c r="B3" s="263" t="s">
        <v>22</v>
      </c>
      <c r="C3" s="264"/>
      <c r="D3" s="265"/>
      <c r="E3" s="266"/>
    </row>
    <row r="4" spans="1:5" ht="90" customHeight="1">
      <c r="B4" s="267" t="s">
        <v>22</v>
      </c>
      <c r="C4" s="264"/>
      <c r="D4" s="268"/>
      <c r="E4" s="269"/>
    </row>
    <row r="5" spans="1:5" ht="90" customHeight="1">
      <c r="B5" s="267" t="s">
        <v>22</v>
      </c>
      <c r="C5" s="264"/>
      <c r="D5" s="268"/>
      <c r="E5" s="269"/>
    </row>
    <row r="6" spans="1:5" ht="90" customHeight="1">
      <c r="B6" s="267" t="s">
        <v>22</v>
      </c>
      <c r="C6" s="264"/>
      <c r="D6" s="268"/>
      <c r="E6" s="269"/>
    </row>
    <row r="7" spans="1:5" ht="90" customHeight="1">
      <c r="B7" s="267" t="s">
        <v>22</v>
      </c>
      <c r="C7" s="264"/>
      <c r="D7" s="268"/>
      <c r="E7" s="269"/>
    </row>
    <row r="8" spans="1:5" ht="90" customHeight="1">
      <c r="B8" s="267" t="s">
        <v>22</v>
      </c>
      <c r="C8" s="264"/>
      <c r="D8" s="270"/>
      <c r="E8" s="269"/>
    </row>
    <row r="9" spans="1:5" ht="90" customHeight="1">
      <c r="B9" s="267" t="s">
        <v>22</v>
      </c>
      <c r="C9" s="264"/>
      <c r="D9" s="270"/>
      <c r="E9" s="269"/>
    </row>
    <row r="10" spans="1:5" ht="90" customHeight="1">
      <c r="B10" s="267" t="s">
        <v>22</v>
      </c>
      <c r="C10" s="264"/>
      <c r="D10" s="270"/>
      <c r="E10" s="269"/>
    </row>
    <row r="11" spans="1:5" ht="90" customHeight="1">
      <c r="B11" s="267" t="s">
        <v>22</v>
      </c>
      <c r="C11" s="264"/>
      <c r="D11" s="270"/>
      <c r="E11" s="269"/>
    </row>
    <row r="12" spans="1:5" ht="90" customHeight="1">
      <c r="B12" s="267" t="s">
        <v>22</v>
      </c>
      <c r="C12" s="264"/>
      <c r="D12" s="270"/>
      <c r="E12" s="269"/>
    </row>
    <row r="13" spans="1:5" ht="90" customHeight="1">
      <c r="B13" s="267" t="s">
        <v>22</v>
      </c>
      <c r="C13" s="264"/>
      <c r="D13" s="268"/>
      <c r="E13" s="269"/>
    </row>
    <row r="14" spans="1:5" ht="90" customHeight="1">
      <c r="B14" s="267" t="s">
        <v>22</v>
      </c>
      <c r="C14" s="270"/>
      <c r="D14" s="270"/>
      <c r="E14" s="269"/>
    </row>
    <row r="15" spans="1:5" ht="90" customHeight="1">
      <c r="B15" s="267" t="s">
        <v>22</v>
      </c>
      <c r="C15" s="270"/>
      <c r="D15" s="270"/>
      <c r="E15" s="269"/>
    </row>
    <row r="16" spans="1:5" ht="90" customHeight="1">
      <c r="B16" s="267" t="s">
        <v>22</v>
      </c>
      <c r="C16" s="270"/>
      <c r="D16" s="268"/>
      <c r="E16" s="269"/>
    </row>
    <row r="17" spans="2:5" ht="90" customHeight="1">
      <c r="B17" s="267" t="s">
        <v>22</v>
      </c>
      <c r="C17" s="270"/>
      <c r="D17" s="268"/>
      <c r="E17" s="269"/>
    </row>
    <row r="18" spans="2:5" ht="90" customHeight="1">
      <c r="B18" s="267" t="s">
        <v>22</v>
      </c>
      <c r="C18" s="270"/>
      <c r="D18" s="268"/>
      <c r="E18" s="269"/>
    </row>
    <row r="19" spans="2:5" ht="90" customHeight="1">
      <c r="B19" s="267" t="s">
        <v>22</v>
      </c>
      <c r="C19" s="270"/>
      <c r="D19" s="268"/>
      <c r="E19" s="269"/>
    </row>
    <row r="20" spans="2:5" ht="90" customHeight="1">
      <c r="B20" s="267" t="s">
        <v>22</v>
      </c>
      <c r="C20" s="270"/>
      <c r="D20" s="268"/>
      <c r="E20" s="269"/>
    </row>
    <row r="21" spans="2:5" ht="90" customHeight="1">
      <c r="B21" s="267" t="s">
        <v>22</v>
      </c>
      <c r="C21" s="270"/>
      <c r="D21" s="268"/>
      <c r="E21" s="269"/>
    </row>
    <row r="22" spans="2:5" ht="90" customHeight="1">
      <c r="B22" s="267" t="s">
        <v>22</v>
      </c>
      <c r="C22" s="270"/>
      <c r="D22" s="268"/>
      <c r="E22" s="269"/>
    </row>
    <row r="23" spans="2:5" ht="90" customHeight="1">
      <c r="B23" s="267" t="s">
        <v>22</v>
      </c>
      <c r="C23" s="270"/>
      <c r="D23" s="268"/>
      <c r="E23" s="269"/>
    </row>
    <row r="24" spans="2:5" ht="90" customHeight="1">
      <c r="B24" s="267" t="s">
        <v>22</v>
      </c>
      <c r="C24" s="270"/>
      <c r="D24" s="268"/>
      <c r="E24" s="269"/>
    </row>
    <row r="25" spans="2:5" ht="90" customHeight="1">
      <c r="B25" s="267" t="s">
        <v>22</v>
      </c>
      <c r="C25" s="270"/>
      <c r="D25" s="268"/>
      <c r="E25" s="269"/>
    </row>
    <row r="26" spans="2:5" ht="90" customHeight="1">
      <c r="B26" s="267" t="s">
        <v>22</v>
      </c>
      <c r="C26" s="270"/>
      <c r="D26" s="268"/>
      <c r="E26" s="269"/>
    </row>
    <row r="27" spans="2:5" ht="90" customHeight="1">
      <c r="B27" s="267" t="s">
        <v>22</v>
      </c>
      <c r="C27" s="270"/>
      <c r="D27" s="268"/>
      <c r="E27" s="269"/>
    </row>
    <row r="28" spans="2:5" ht="90" customHeight="1" thickBot="1">
      <c r="B28" s="271" t="s">
        <v>22</v>
      </c>
      <c r="C28" s="272"/>
      <c r="D28" s="273"/>
      <c r="E28" s="274"/>
    </row>
    <row r="29" spans="2:5" ht="90" customHeight="1">
      <c r="B29" s="182" t="s">
        <v>72</v>
      </c>
      <c r="C29" s="183"/>
      <c r="D29" s="184"/>
      <c r="E29" s="185"/>
    </row>
    <row r="30" spans="2:5" ht="90" customHeight="1">
      <c r="B30" s="125" t="s">
        <v>72</v>
      </c>
      <c r="C30" s="126"/>
      <c r="D30" s="127"/>
      <c r="E30" s="128"/>
    </row>
    <row r="31" spans="2:5" ht="90" customHeight="1">
      <c r="B31" s="125" t="s">
        <v>72</v>
      </c>
      <c r="C31" s="126"/>
      <c r="D31" s="127"/>
      <c r="E31" s="128"/>
    </row>
    <row r="32" spans="2:5" ht="90" customHeight="1">
      <c r="B32" s="125" t="s">
        <v>72</v>
      </c>
      <c r="C32" s="126"/>
      <c r="D32" s="127"/>
      <c r="E32" s="128"/>
    </row>
    <row r="33" spans="2:5" ht="90" customHeight="1">
      <c r="B33" s="125" t="s">
        <v>72</v>
      </c>
      <c r="C33" s="126"/>
      <c r="D33" s="127"/>
      <c r="E33" s="128"/>
    </row>
    <row r="34" spans="2:5" ht="90" customHeight="1">
      <c r="B34" s="125" t="s">
        <v>72</v>
      </c>
      <c r="C34" s="126"/>
      <c r="D34" s="126"/>
      <c r="E34" s="128"/>
    </row>
    <row r="35" spans="2:5" ht="90" customHeight="1">
      <c r="B35" s="125" t="s">
        <v>72</v>
      </c>
      <c r="C35" s="126"/>
      <c r="D35" s="126"/>
      <c r="E35" s="128"/>
    </row>
    <row r="36" spans="2:5" ht="90" customHeight="1">
      <c r="B36" s="125" t="s">
        <v>72</v>
      </c>
      <c r="C36" s="126"/>
      <c r="D36" s="126"/>
      <c r="E36" s="128"/>
    </row>
    <row r="37" spans="2:5" ht="90" customHeight="1">
      <c r="B37" s="125" t="s">
        <v>72</v>
      </c>
      <c r="C37" s="126"/>
      <c r="D37" s="126"/>
      <c r="E37" s="128"/>
    </row>
    <row r="38" spans="2:5" ht="90" customHeight="1">
      <c r="B38" s="125" t="s">
        <v>72</v>
      </c>
      <c r="C38" s="126"/>
      <c r="D38" s="126"/>
      <c r="E38" s="128"/>
    </row>
    <row r="39" spans="2:5" ht="90" customHeight="1">
      <c r="B39" s="125" t="s">
        <v>72</v>
      </c>
      <c r="C39" s="126"/>
      <c r="D39" s="126"/>
      <c r="E39" s="128"/>
    </row>
    <row r="40" spans="2:5" ht="90" customHeight="1">
      <c r="B40" s="125" t="s">
        <v>72</v>
      </c>
      <c r="C40" s="126"/>
      <c r="D40" s="126"/>
      <c r="E40" s="128"/>
    </row>
    <row r="41" spans="2:5" ht="90" customHeight="1">
      <c r="B41" s="125" t="s">
        <v>72</v>
      </c>
      <c r="C41" s="126"/>
      <c r="D41" s="126"/>
      <c r="E41" s="128"/>
    </row>
    <row r="42" spans="2:5" ht="90" customHeight="1">
      <c r="B42" s="125" t="s">
        <v>72</v>
      </c>
      <c r="C42" s="126"/>
      <c r="D42" s="126"/>
      <c r="E42" s="128"/>
    </row>
    <row r="43" spans="2:5" ht="90" customHeight="1">
      <c r="B43" s="125" t="s">
        <v>72</v>
      </c>
      <c r="C43" s="126"/>
      <c r="D43" s="126"/>
      <c r="E43" s="128"/>
    </row>
    <row r="44" spans="2:5" ht="90" customHeight="1">
      <c r="B44" s="125" t="s">
        <v>72</v>
      </c>
      <c r="C44" s="126"/>
      <c r="D44" s="127"/>
      <c r="E44" s="128"/>
    </row>
    <row r="45" spans="2:5" ht="90" customHeight="1">
      <c r="B45" s="125" t="s">
        <v>72</v>
      </c>
      <c r="C45" s="126"/>
      <c r="D45" s="127"/>
      <c r="E45" s="128"/>
    </row>
    <row r="46" spans="2:5" ht="90" customHeight="1">
      <c r="B46" s="125" t="s">
        <v>72</v>
      </c>
      <c r="C46" s="126"/>
      <c r="D46" s="126"/>
      <c r="E46" s="128"/>
    </row>
    <row r="47" spans="2:5" ht="90" customHeight="1">
      <c r="B47" s="125" t="s">
        <v>72</v>
      </c>
      <c r="C47" s="126"/>
      <c r="D47" s="126"/>
      <c r="E47" s="128"/>
    </row>
    <row r="48" spans="2:5" ht="90" customHeight="1">
      <c r="B48" s="125" t="s">
        <v>72</v>
      </c>
      <c r="C48" s="126"/>
      <c r="D48" s="126"/>
      <c r="E48" s="128"/>
    </row>
    <row r="49" spans="2:5" ht="90" customHeight="1">
      <c r="B49" s="125" t="s">
        <v>72</v>
      </c>
      <c r="C49" s="126"/>
      <c r="D49" s="126"/>
      <c r="E49" s="128"/>
    </row>
    <row r="50" spans="2:5" ht="90" customHeight="1">
      <c r="B50" s="125" t="s">
        <v>72</v>
      </c>
      <c r="C50" s="126"/>
      <c r="D50" s="127"/>
      <c r="E50" s="128"/>
    </row>
    <row r="51" spans="2:5" ht="90" customHeight="1">
      <c r="B51" s="125" t="s">
        <v>72</v>
      </c>
      <c r="C51" s="126"/>
      <c r="D51" s="127"/>
      <c r="E51" s="128"/>
    </row>
    <row r="52" spans="2:5" ht="90" customHeight="1">
      <c r="B52" s="125" t="s">
        <v>72</v>
      </c>
      <c r="C52" s="126"/>
      <c r="D52" s="126"/>
      <c r="E52" s="128"/>
    </row>
    <row r="53" spans="2:5" ht="90" customHeight="1">
      <c r="B53" s="125" t="s">
        <v>72</v>
      </c>
      <c r="C53" s="126"/>
      <c r="D53" s="126"/>
      <c r="E53" s="128"/>
    </row>
    <row r="54" spans="2:5" ht="90" customHeight="1">
      <c r="B54" s="125" t="s">
        <v>72</v>
      </c>
      <c r="C54" s="126"/>
      <c r="D54" s="126"/>
      <c r="E54" s="128"/>
    </row>
    <row r="55" spans="2:5" ht="90" customHeight="1" thickBot="1">
      <c r="B55" s="231" t="s">
        <v>72</v>
      </c>
      <c r="C55" s="232"/>
      <c r="D55" s="232"/>
      <c r="E55" s="233"/>
    </row>
    <row r="56" spans="2:5" ht="90" customHeight="1">
      <c r="B56" s="199" t="s">
        <v>23</v>
      </c>
      <c r="C56" s="200"/>
      <c r="D56" s="200"/>
      <c r="E56" s="201"/>
    </row>
    <row r="57" spans="2:5" ht="90" customHeight="1">
      <c r="B57" s="129" t="s">
        <v>23</v>
      </c>
      <c r="C57" s="130"/>
      <c r="D57" s="130"/>
      <c r="E57" s="131"/>
    </row>
    <row r="58" spans="2:5" ht="90" customHeight="1">
      <c r="B58" s="129" t="s">
        <v>23</v>
      </c>
      <c r="C58" s="130"/>
      <c r="D58" s="130"/>
      <c r="E58" s="131"/>
    </row>
    <row r="59" spans="2:5" ht="90" customHeight="1">
      <c r="B59" s="129" t="s">
        <v>23</v>
      </c>
      <c r="C59" s="130"/>
      <c r="D59" s="130"/>
      <c r="E59" s="131"/>
    </row>
    <row r="60" spans="2:5" ht="90" customHeight="1">
      <c r="B60" s="129" t="s">
        <v>23</v>
      </c>
      <c r="C60" s="130"/>
      <c r="D60" s="130"/>
      <c r="E60" s="131"/>
    </row>
    <row r="61" spans="2:5" ht="90" customHeight="1">
      <c r="B61" s="129" t="s">
        <v>23</v>
      </c>
      <c r="C61" s="130"/>
      <c r="D61" s="130"/>
      <c r="E61" s="131"/>
    </row>
    <row r="62" spans="2:5" ht="90" customHeight="1">
      <c r="B62" s="129" t="s">
        <v>23</v>
      </c>
      <c r="C62" s="130"/>
      <c r="D62" s="130"/>
      <c r="E62" s="131"/>
    </row>
    <row r="63" spans="2:5" ht="90" customHeight="1">
      <c r="B63" s="129" t="s">
        <v>23</v>
      </c>
      <c r="C63" s="130"/>
      <c r="D63" s="130"/>
      <c r="E63" s="131"/>
    </row>
    <row r="64" spans="2:5" ht="90" customHeight="1">
      <c r="B64" s="129" t="s">
        <v>23</v>
      </c>
      <c r="C64" s="130"/>
      <c r="D64" s="130"/>
      <c r="E64" s="131"/>
    </row>
    <row r="65" spans="2:5" ht="90" customHeight="1">
      <c r="B65" s="129" t="s">
        <v>23</v>
      </c>
      <c r="C65" s="130"/>
      <c r="D65" s="130"/>
      <c r="E65" s="131"/>
    </row>
    <row r="66" spans="2:5" ht="90" customHeight="1">
      <c r="B66" s="129" t="s">
        <v>23</v>
      </c>
      <c r="C66" s="130"/>
      <c r="D66" s="130"/>
      <c r="E66" s="131"/>
    </row>
    <row r="67" spans="2:5" ht="90" customHeight="1">
      <c r="B67" s="129" t="s">
        <v>23</v>
      </c>
      <c r="C67" s="130"/>
      <c r="D67" s="130"/>
      <c r="E67" s="131"/>
    </row>
    <row r="68" spans="2:5" ht="90" customHeight="1">
      <c r="B68" s="129" t="s">
        <v>23</v>
      </c>
      <c r="C68" s="130"/>
      <c r="D68" s="130"/>
      <c r="E68" s="131"/>
    </row>
    <row r="69" spans="2:5" ht="90" customHeight="1">
      <c r="B69" s="129" t="s">
        <v>23</v>
      </c>
      <c r="C69" s="130"/>
      <c r="D69" s="130"/>
      <c r="E69" s="131"/>
    </row>
    <row r="70" spans="2:5" ht="90" customHeight="1">
      <c r="B70" s="129" t="s">
        <v>23</v>
      </c>
      <c r="C70" s="130"/>
      <c r="D70" s="130"/>
      <c r="E70" s="131"/>
    </row>
    <row r="71" spans="2:5" ht="90" customHeight="1">
      <c r="B71" s="129" t="s">
        <v>23</v>
      </c>
      <c r="C71" s="130"/>
      <c r="D71" s="130"/>
      <c r="E71" s="131"/>
    </row>
    <row r="72" spans="2:5" ht="90" customHeight="1">
      <c r="B72" s="129" t="s">
        <v>23</v>
      </c>
      <c r="C72" s="130"/>
      <c r="D72" s="130"/>
      <c r="E72" s="131"/>
    </row>
    <row r="73" spans="2:5" ht="90" customHeight="1">
      <c r="B73" s="129" t="s">
        <v>23</v>
      </c>
      <c r="C73" s="130"/>
      <c r="D73" s="130"/>
      <c r="E73" s="131"/>
    </row>
    <row r="74" spans="2:5" ht="90" customHeight="1">
      <c r="B74" s="129" t="s">
        <v>23</v>
      </c>
      <c r="C74" s="130"/>
      <c r="D74" s="130"/>
      <c r="E74" s="131"/>
    </row>
    <row r="75" spans="2:5" ht="90" customHeight="1">
      <c r="B75" s="129" t="s">
        <v>23</v>
      </c>
      <c r="C75" s="130"/>
      <c r="D75" s="130"/>
      <c r="E75" s="131"/>
    </row>
    <row r="76" spans="2:5" ht="90" customHeight="1">
      <c r="B76" s="129" t="s">
        <v>23</v>
      </c>
      <c r="C76" s="130"/>
      <c r="D76" s="130"/>
      <c r="E76" s="131"/>
    </row>
    <row r="77" spans="2:5" ht="90" customHeight="1">
      <c r="B77" s="129" t="s">
        <v>23</v>
      </c>
      <c r="C77" s="130"/>
      <c r="D77" s="130"/>
      <c r="E77" s="131"/>
    </row>
    <row r="78" spans="2:5" ht="90" customHeight="1">
      <c r="B78" s="129" t="s">
        <v>23</v>
      </c>
      <c r="C78" s="130"/>
      <c r="D78" s="130"/>
      <c r="E78" s="131"/>
    </row>
    <row r="79" spans="2:5" ht="90" customHeight="1">
      <c r="B79" s="129" t="s">
        <v>23</v>
      </c>
      <c r="C79" s="130"/>
      <c r="D79" s="130"/>
      <c r="E79" s="131"/>
    </row>
    <row r="80" spans="2:5" ht="90" customHeight="1">
      <c r="B80" s="129" t="s">
        <v>23</v>
      </c>
      <c r="C80" s="130"/>
      <c r="D80" s="130"/>
      <c r="E80" s="131"/>
    </row>
    <row r="81" spans="2:5" ht="90" customHeight="1">
      <c r="B81" s="129" t="s">
        <v>23</v>
      </c>
      <c r="C81" s="130"/>
      <c r="D81" s="130"/>
      <c r="E81" s="131"/>
    </row>
    <row r="82" spans="2:5" ht="90" customHeight="1">
      <c r="B82" s="129" t="s">
        <v>23</v>
      </c>
      <c r="C82" s="130"/>
      <c r="D82" s="130"/>
      <c r="E82" s="131"/>
    </row>
    <row r="83" spans="2:5" ht="90" customHeight="1">
      <c r="B83" s="129" t="s">
        <v>23</v>
      </c>
      <c r="C83" s="130"/>
      <c r="D83" s="130"/>
      <c r="E83" s="131"/>
    </row>
    <row r="84" spans="2:5" ht="90" customHeight="1">
      <c r="B84" s="129" t="s">
        <v>23</v>
      </c>
      <c r="C84" s="130"/>
      <c r="D84" s="130"/>
      <c r="E84" s="131"/>
    </row>
    <row r="85" spans="2:5" ht="90" customHeight="1" thickBot="1">
      <c r="B85" s="202" t="s">
        <v>23</v>
      </c>
      <c r="C85" s="203"/>
      <c r="D85" s="203"/>
      <c r="E85" s="204"/>
    </row>
    <row r="86" spans="2:5" ht="90" customHeight="1">
      <c r="B86" s="196" t="s">
        <v>24</v>
      </c>
      <c r="C86" s="197"/>
      <c r="D86" s="197"/>
      <c r="E86" s="198"/>
    </row>
    <row r="87" spans="2:5" ht="90" customHeight="1">
      <c r="B87" s="133" t="s">
        <v>24</v>
      </c>
      <c r="C87" s="134"/>
      <c r="D87" s="134"/>
      <c r="E87" s="135"/>
    </row>
    <row r="88" spans="2:5" ht="90" customHeight="1">
      <c r="B88" s="133" t="s">
        <v>24</v>
      </c>
      <c r="C88" s="134"/>
      <c r="D88" s="134"/>
      <c r="E88" s="135"/>
    </row>
    <row r="89" spans="2:5" ht="90" customHeight="1">
      <c r="B89" s="133" t="s">
        <v>24</v>
      </c>
      <c r="C89" s="134"/>
      <c r="D89" s="134"/>
      <c r="E89" s="135"/>
    </row>
    <row r="90" spans="2:5" ht="90" customHeight="1">
      <c r="B90" s="133" t="s">
        <v>24</v>
      </c>
      <c r="C90" s="134"/>
      <c r="D90" s="134"/>
      <c r="E90" s="135"/>
    </row>
    <row r="91" spans="2:5" ht="90" customHeight="1">
      <c r="B91" s="133" t="s">
        <v>24</v>
      </c>
      <c r="C91" s="134"/>
      <c r="D91" s="134"/>
      <c r="E91" s="135"/>
    </row>
    <row r="92" spans="2:5" ht="90" customHeight="1">
      <c r="B92" s="133" t="s">
        <v>24</v>
      </c>
      <c r="C92" s="134"/>
      <c r="D92" s="134"/>
      <c r="E92" s="135"/>
    </row>
    <row r="93" spans="2:5" ht="90" customHeight="1">
      <c r="B93" s="133" t="s">
        <v>24</v>
      </c>
      <c r="C93" s="134"/>
      <c r="D93" s="134"/>
      <c r="E93" s="135"/>
    </row>
    <row r="94" spans="2:5" ht="90" customHeight="1">
      <c r="B94" s="133" t="s">
        <v>24</v>
      </c>
      <c r="C94" s="134"/>
      <c r="D94" s="134"/>
      <c r="E94" s="135"/>
    </row>
    <row r="95" spans="2:5" ht="90" customHeight="1">
      <c r="B95" s="133" t="s">
        <v>24</v>
      </c>
      <c r="C95" s="134"/>
      <c r="D95" s="134"/>
      <c r="E95" s="135"/>
    </row>
    <row r="96" spans="2:5" ht="90" customHeight="1">
      <c r="B96" s="133" t="s">
        <v>24</v>
      </c>
      <c r="C96" s="134"/>
      <c r="D96" s="134"/>
      <c r="E96" s="135"/>
    </row>
    <row r="97" spans="2:5" ht="90" customHeight="1">
      <c r="B97" s="133" t="s">
        <v>24</v>
      </c>
      <c r="C97" s="134"/>
      <c r="D97" s="134"/>
      <c r="E97" s="135"/>
    </row>
    <row r="98" spans="2:5" ht="90" customHeight="1">
      <c r="B98" s="133" t="s">
        <v>24</v>
      </c>
      <c r="C98" s="134"/>
      <c r="D98" s="134"/>
      <c r="E98" s="135"/>
    </row>
    <row r="99" spans="2:5" ht="90" customHeight="1">
      <c r="B99" s="133" t="s">
        <v>24</v>
      </c>
      <c r="C99" s="134"/>
      <c r="D99" s="134"/>
      <c r="E99" s="135"/>
    </row>
    <row r="100" spans="2:5" ht="90" customHeight="1">
      <c r="B100" s="133" t="s">
        <v>24</v>
      </c>
      <c r="C100" s="134"/>
      <c r="D100" s="134"/>
      <c r="E100" s="135"/>
    </row>
    <row r="101" spans="2:5" ht="109.95" customHeight="1">
      <c r="B101" s="133" t="s">
        <v>24</v>
      </c>
      <c r="C101" s="134"/>
      <c r="D101" s="134"/>
      <c r="E101" s="135"/>
    </row>
    <row r="102" spans="2:5" ht="90" customHeight="1">
      <c r="B102" s="133" t="s">
        <v>24</v>
      </c>
      <c r="C102" s="134"/>
      <c r="D102" s="134"/>
      <c r="E102" s="135"/>
    </row>
    <row r="103" spans="2:5" ht="90" customHeight="1">
      <c r="B103" s="133" t="s">
        <v>24</v>
      </c>
      <c r="C103" s="134"/>
      <c r="D103" s="134"/>
      <c r="E103" s="135"/>
    </row>
    <row r="104" spans="2:5" ht="90" customHeight="1">
      <c r="B104" s="133" t="s">
        <v>24</v>
      </c>
      <c r="C104" s="134"/>
      <c r="D104" s="134"/>
      <c r="E104" s="135"/>
    </row>
    <row r="105" spans="2:5" ht="90" customHeight="1">
      <c r="B105" s="133" t="s">
        <v>24</v>
      </c>
      <c r="C105" s="134"/>
      <c r="D105" s="134"/>
      <c r="E105" s="135"/>
    </row>
    <row r="106" spans="2:5" ht="90" customHeight="1">
      <c r="B106" s="133" t="s">
        <v>24</v>
      </c>
      <c r="C106" s="134"/>
      <c r="D106" s="134"/>
      <c r="E106" s="135"/>
    </row>
    <row r="107" spans="2:5" ht="90" customHeight="1">
      <c r="B107" s="133" t="s">
        <v>24</v>
      </c>
      <c r="C107" s="134"/>
      <c r="D107" s="134"/>
      <c r="E107" s="135"/>
    </row>
    <row r="108" spans="2:5" ht="90" customHeight="1">
      <c r="B108" s="133" t="s">
        <v>24</v>
      </c>
      <c r="C108" s="134"/>
      <c r="D108" s="134"/>
      <c r="E108" s="135"/>
    </row>
    <row r="109" spans="2:5" ht="90" customHeight="1">
      <c r="B109" s="133" t="s">
        <v>24</v>
      </c>
      <c r="C109" s="134"/>
      <c r="D109" s="134"/>
      <c r="E109" s="135"/>
    </row>
    <row r="110" spans="2:5" ht="90" customHeight="1">
      <c r="B110" s="133" t="s">
        <v>24</v>
      </c>
      <c r="C110" s="134"/>
      <c r="D110" s="134"/>
      <c r="E110" s="135"/>
    </row>
    <row r="111" spans="2:5" ht="90" customHeight="1">
      <c r="B111" s="133" t="s">
        <v>24</v>
      </c>
      <c r="C111" s="134"/>
      <c r="D111" s="134"/>
      <c r="E111" s="135"/>
    </row>
    <row r="112" spans="2:5" ht="90" customHeight="1">
      <c r="B112" s="133" t="s">
        <v>24</v>
      </c>
      <c r="C112" s="134"/>
      <c r="D112" s="134"/>
      <c r="E112" s="135"/>
    </row>
    <row r="113" spans="2:5" ht="90" customHeight="1">
      <c r="B113" s="133" t="s">
        <v>24</v>
      </c>
      <c r="C113" s="134"/>
      <c r="D113" s="134"/>
      <c r="E113" s="135"/>
    </row>
    <row r="114" spans="2:5" ht="90" customHeight="1">
      <c r="B114" s="133" t="s">
        <v>24</v>
      </c>
      <c r="C114" s="134"/>
      <c r="D114" s="134"/>
      <c r="E114" s="135"/>
    </row>
    <row r="115" spans="2:5" ht="90" customHeight="1" thickBot="1">
      <c r="B115" s="224" t="s">
        <v>24</v>
      </c>
      <c r="C115" s="225"/>
      <c r="D115" s="225"/>
      <c r="E115" s="226"/>
    </row>
    <row r="116" spans="2:5" ht="90" customHeight="1">
      <c r="B116" s="217" t="s">
        <v>189</v>
      </c>
      <c r="C116" s="218"/>
      <c r="D116" s="218"/>
      <c r="E116" s="219"/>
    </row>
    <row r="117" spans="2:5" ht="90" customHeight="1">
      <c r="B117" s="136" t="s">
        <v>189</v>
      </c>
      <c r="C117" s="137"/>
      <c r="D117" s="137"/>
      <c r="E117" s="138"/>
    </row>
    <row r="118" spans="2:5" ht="90" customHeight="1">
      <c r="B118" s="136" t="s">
        <v>189</v>
      </c>
      <c r="C118" s="137"/>
      <c r="D118" s="137"/>
      <c r="E118" s="138"/>
    </row>
    <row r="119" spans="2:5" ht="90" customHeight="1">
      <c r="B119" s="136" t="s">
        <v>189</v>
      </c>
      <c r="C119" s="137"/>
      <c r="D119" s="137"/>
      <c r="E119" s="138"/>
    </row>
    <row r="120" spans="2:5" ht="90" customHeight="1">
      <c r="B120" s="136" t="s">
        <v>189</v>
      </c>
      <c r="C120" s="137"/>
      <c r="D120" s="137"/>
      <c r="E120" s="138"/>
    </row>
    <row r="121" spans="2:5" ht="90" customHeight="1">
      <c r="B121" s="136" t="s">
        <v>189</v>
      </c>
      <c r="C121" s="137"/>
      <c r="D121" s="137"/>
      <c r="E121" s="138"/>
    </row>
    <row r="122" spans="2:5" ht="90" customHeight="1">
      <c r="B122" s="136" t="s">
        <v>189</v>
      </c>
      <c r="C122" s="137"/>
      <c r="D122" s="137"/>
      <c r="E122" s="138"/>
    </row>
    <row r="123" spans="2:5" ht="90" customHeight="1">
      <c r="B123" s="136" t="s">
        <v>189</v>
      </c>
      <c r="C123" s="137"/>
      <c r="D123" s="137"/>
      <c r="E123" s="138"/>
    </row>
    <row r="124" spans="2:5" ht="90" customHeight="1">
      <c r="B124" s="136" t="s">
        <v>189</v>
      </c>
      <c r="C124" s="137"/>
      <c r="D124" s="137"/>
      <c r="E124" s="138"/>
    </row>
    <row r="125" spans="2:5" ht="90" customHeight="1">
      <c r="B125" s="136" t="s">
        <v>189</v>
      </c>
      <c r="C125" s="137"/>
      <c r="D125" s="137"/>
      <c r="E125" s="138"/>
    </row>
    <row r="126" spans="2:5" ht="90" customHeight="1">
      <c r="B126" s="136" t="s">
        <v>189</v>
      </c>
      <c r="C126" s="137"/>
      <c r="D126" s="137"/>
      <c r="E126" s="138"/>
    </row>
    <row r="127" spans="2:5" ht="90" customHeight="1">
      <c r="B127" s="136" t="s">
        <v>189</v>
      </c>
      <c r="C127" s="137"/>
      <c r="D127" s="137"/>
      <c r="E127" s="138"/>
    </row>
    <row r="128" spans="2:5" ht="90" customHeight="1">
      <c r="B128" s="136" t="s">
        <v>189</v>
      </c>
      <c r="C128" s="137"/>
      <c r="D128" s="137"/>
      <c r="E128" s="138"/>
    </row>
    <row r="129" spans="2:5" ht="90" customHeight="1">
      <c r="B129" s="136" t="s">
        <v>189</v>
      </c>
      <c r="C129" s="137"/>
      <c r="D129" s="137"/>
      <c r="E129" s="138"/>
    </row>
    <row r="130" spans="2:5" ht="90" customHeight="1">
      <c r="B130" s="136" t="s">
        <v>189</v>
      </c>
      <c r="C130" s="137"/>
      <c r="D130" s="137"/>
      <c r="E130" s="138"/>
    </row>
    <row r="131" spans="2:5" ht="100.2" customHeight="1">
      <c r="B131" s="136" t="s">
        <v>189</v>
      </c>
      <c r="C131" s="137"/>
      <c r="D131" s="139"/>
      <c r="E131" s="138"/>
    </row>
    <row r="132" spans="2:5" ht="90" customHeight="1">
      <c r="B132" s="136" t="s">
        <v>189</v>
      </c>
      <c r="C132" s="137"/>
      <c r="D132" s="139"/>
      <c r="E132" s="138"/>
    </row>
    <row r="133" spans="2:5" ht="90" customHeight="1">
      <c r="B133" s="136" t="s">
        <v>189</v>
      </c>
      <c r="C133" s="137"/>
      <c r="D133" s="139"/>
      <c r="E133" s="138"/>
    </row>
    <row r="134" spans="2:5" ht="90" customHeight="1">
      <c r="B134" s="136" t="s">
        <v>189</v>
      </c>
      <c r="C134" s="137"/>
      <c r="D134" s="139"/>
      <c r="E134" s="138"/>
    </row>
    <row r="135" spans="2:5" ht="90" customHeight="1">
      <c r="B135" s="136" t="s">
        <v>189</v>
      </c>
      <c r="C135" s="137"/>
      <c r="D135" s="139"/>
      <c r="E135" s="138"/>
    </row>
    <row r="136" spans="2:5" ht="90" customHeight="1">
      <c r="B136" s="136" t="s">
        <v>189</v>
      </c>
      <c r="C136" s="137"/>
      <c r="D136" s="139"/>
      <c r="E136" s="138"/>
    </row>
    <row r="137" spans="2:5" ht="90" customHeight="1">
      <c r="B137" s="136" t="s">
        <v>189</v>
      </c>
      <c r="C137" s="137"/>
      <c r="D137" s="139"/>
      <c r="E137" s="138"/>
    </row>
    <row r="138" spans="2:5" ht="90" customHeight="1">
      <c r="B138" s="136" t="s">
        <v>189</v>
      </c>
      <c r="C138" s="137"/>
      <c r="D138" s="139"/>
      <c r="E138" s="138"/>
    </row>
    <row r="139" spans="2:5" ht="90" customHeight="1">
      <c r="B139" s="136" t="s">
        <v>189</v>
      </c>
      <c r="C139" s="137"/>
      <c r="D139" s="139"/>
      <c r="E139" s="138"/>
    </row>
    <row r="140" spans="2:5" ht="90" customHeight="1">
      <c r="B140" s="136" t="s">
        <v>189</v>
      </c>
      <c r="C140" s="137"/>
      <c r="D140" s="139"/>
      <c r="E140" s="138"/>
    </row>
    <row r="141" spans="2:5" ht="90" customHeight="1">
      <c r="B141" s="136" t="s">
        <v>189</v>
      </c>
      <c r="C141" s="137"/>
      <c r="D141" s="139"/>
      <c r="E141" s="138"/>
    </row>
    <row r="142" spans="2:5" ht="90" customHeight="1">
      <c r="B142" s="136" t="s">
        <v>189</v>
      </c>
      <c r="C142" s="137"/>
      <c r="D142" s="137"/>
      <c r="E142" s="138"/>
    </row>
    <row r="143" spans="2:5" ht="90" customHeight="1">
      <c r="B143" s="136" t="s">
        <v>189</v>
      </c>
      <c r="C143" s="137"/>
      <c r="D143" s="137"/>
      <c r="E143" s="138"/>
    </row>
    <row r="144" spans="2:5" ht="90" customHeight="1">
      <c r="B144" s="136" t="s">
        <v>189</v>
      </c>
      <c r="C144" s="137"/>
      <c r="D144" s="137"/>
      <c r="E144" s="138"/>
    </row>
    <row r="145" spans="2:5" ht="90" customHeight="1">
      <c r="B145" s="136" t="s">
        <v>189</v>
      </c>
      <c r="C145" s="137"/>
      <c r="D145" s="137"/>
      <c r="E145" s="138"/>
    </row>
    <row r="146" spans="2:5" ht="90" customHeight="1">
      <c r="B146" s="136" t="s">
        <v>189</v>
      </c>
      <c r="C146" s="137"/>
      <c r="D146" s="137"/>
      <c r="E146" s="138"/>
    </row>
    <row r="147" spans="2:5" ht="90" customHeight="1">
      <c r="B147" s="136" t="s">
        <v>189</v>
      </c>
      <c r="C147" s="137"/>
      <c r="D147" s="137"/>
      <c r="E147" s="138"/>
    </row>
    <row r="148" spans="2:5" ht="90" customHeight="1">
      <c r="B148" s="136" t="s">
        <v>189</v>
      </c>
      <c r="C148" s="137"/>
      <c r="D148" s="137"/>
      <c r="E148" s="138"/>
    </row>
    <row r="149" spans="2:5" ht="90" customHeight="1">
      <c r="B149" s="136" t="s">
        <v>189</v>
      </c>
      <c r="C149" s="137"/>
      <c r="D149" s="137"/>
      <c r="E149" s="138"/>
    </row>
    <row r="150" spans="2:5" ht="87" customHeight="1">
      <c r="B150" s="136" t="s">
        <v>189</v>
      </c>
      <c r="C150" s="137"/>
      <c r="D150" s="139"/>
      <c r="E150" s="138"/>
    </row>
    <row r="151" spans="2:5" ht="82.8" customHeight="1" thickBot="1">
      <c r="B151" s="220" t="s">
        <v>189</v>
      </c>
      <c r="C151" s="221"/>
      <c r="D151" s="230"/>
      <c r="E151" s="222"/>
    </row>
    <row r="152" spans="2:5" ht="90" customHeight="1">
      <c r="B152" s="214" t="s">
        <v>206</v>
      </c>
      <c r="C152" s="215"/>
      <c r="D152" s="215"/>
      <c r="E152" s="216"/>
    </row>
    <row r="153" spans="2:5" ht="90" customHeight="1">
      <c r="B153" s="140" t="s">
        <v>206</v>
      </c>
      <c r="C153" s="141"/>
      <c r="D153" s="141"/>
      <c r="E153" s="142"/>
    </row>
    <row r="154" spans="2:5" ht="90" customHeight="1">
      <c r="B154" s="140" t="s">
        <v>206</v>
      </c>
      <c r="C154" s="141"/>
      <c r="D154" s="141"/>
      <c r="E154" s="142"/>
    </row>
    <row r="155" spans="2:5" ht="90" customHeight="1">
      <c r="B155" s="140" t="s">
        <v>206</v>
      </c>
      <c r="C155" s="141"/>
      <c r="D155" s="141"/>
      <c r="E155" s="142"/>
    </row>
    <row r="156" spans="2:5" ht="90" customHeight="1">
      <c r="B156" s="140" t="s">
        <v>206</v>
      </c>
      <c r="C156" s="141"/>
      <c r="D156" s="141"/>
      <c r="E156" s="142"/>
    </row>
    <row r="157" spans="2:5" ht="90" customHeight="1">
      <c r="B157" s="140" t="s">
        <v>206</v>
      </c>
      <c r="C157" s="141"/>
      <c r="D157" s="141"/>
      <c r="E157" s="142"/>
    </row>
    <row r="158" spans="2:5" ht="90" customHeight="1">
      <c r="B158" s="140" t="s">
        <v>206</v>
      </c>
      <c r="C158" s="141"/>
      <c r="D158" s="141"/>
      <c r="E158" s="142"/>
    </row>
    <row r="159" spans="2:5" ht="90" customHeight="1">
      <c r="B159" s="140" t="s">
        <v>206</v>
      </c>
      <c r="C159" s="141"/>
      <c r="D159" s="141"/>
      <c r="E159" s="142"/>
    </row>
    <row r="160" spans="2:5" ht="90" customHeight="1">
      <c r="B160" s="140" t="s">
        <v>206</v>
      </c>
      <c r="C160" s="141"/>
      <c r="D160" s="141"/>
      <c r="E160" s="142"/>
    </row>
    <row r="161" spans="2:5" ht="90" customHeight="1">
      <c r="B161" s="140" t="s">
        <v>206</v>
      </c>
      <c r="C161" s="141"/>
      <c r="D161" s="141"/>
      <c r="E161" s="142"/>
    </row>
    <row r="162" spans="2:5" ht="90" customHeight="1">
      <c r="B162" s="140" t="s">
        <v>206</v>
      </c>
      <c r="C162" s="141"/>
      <c r="D162" s="141"/>
      <c r="E162" s="142"/>
    </row>
    <row r="163" spans="2:5" ht="90" customHeight="1">
      <c r="B163" s="140" t="s">
        <v>206</v>
      </c>
      <c r="C163" s="141"/>
      <c r="D163" s="141"/>
      <c r="E163" s="142"/>
    </row>
    <row r="164" spans="2:5" ht="90" customHeight="1">
      <c r="B164" s="140" t="s">
        <v>206</v>
      </c>
      <c r="C164" s="141"/>
      <c r="D164" s="141"/>
      <c r="E164" s="142"/>
    </row>
    <row r="165" spans="2:5" ht="90" customHeight="1">
      <c r="B165" s="140" t="s">
        <v>206</v>
      </c>
      <c r="C165" s="141"/>
      <c r="D165" s="141"/>
      <c r="E165" s="142"/>
    </row>
    <row r="166" spans="2:5" ht="90" customHeight="1">
      <c r="B166" s="140" t="s">
        <v>206</v>
      </c>
      <c r="C166" s="141"/>
      <c r="D166" s="141"/>
      <c r="E166" s="142"/>
    </row>
    <row r="167" spans="2:5" ht="90" customHeight="1">
      <c r="B167" s="140" t="s">
        <v>206</v>
      </c>
      <c r="C167" s="141"/>
      <c r="D167" s="141"/>
      <c r="E167" s="142"/>
    </row>
    <row r="168" spans="2:5" ht="90" customHeight="1">
      <c r="B168" s="140" t="s">
        <v>206</v>
      </c>
      <c r="C168" s="141"/>
      <c r="D168" s="141"/>
      <c r="E168" s="142"/>
    </row>
    <row r="169" spans="2:5" ht="90" customHeight="1">
      <c r="B169" s="140" t="s">
        <v>206</v>
      </c>
      <c r="C169" s="141"/>
      <c r="D169" s="141"/>
      <c r="E169" s="142"/>
    </row>
    <row r="170" spans="2:5" ht="90" customHeight="1">
      <c r="B170" s="140" t="s">
        <v>206</v>
      </c>
      <c r="C170" s="141"/>
      <c r="D170" s="141"/>
      <c r="E170" s="142"/>
    </row>
    <row r="171" spans="2:5" ht="90" customHeight="1">
      <c r="B171" s="140" t="s">
        <v>206</v>
      </c>
      <c r="C171" s="141"/>
      <c r="D171" s="141"/>
      <c r="E171" s="142"/>
    </row>
    <row r="172" spans="2:5" ht="90" customHeight="1">
      <c r="B172" s="140" t="s">
        <v>206</v>
      </c>
      <c r="C172" s="141"/>
      <c r="D172" s="141"/>
      <c r="E172" s="142"/>
    </row>
    <row r="173" spans="2:5" ht="90" customHeight="1">
      <c r="B173" s="140" t="s">
        <v>206</v>
      </c>
      <c r="C173" s="141"/>
      <c r="D173" s="141"/>
      <c r="E173" s="142"/>
    </row>
    <row r="174" spans="2:5" ht="90" customHeight="1">
      <c r="B174" s="140" t="s">
        <v>206</v>
      </c>
      <c r="C174" s="141"/>
      <c r="D174" s="141"/>
      <c r="E174" s="142"/>
    </row>
    <row r="175" spans="2:5" ht="90" customHeight="1">
      <c r="B175" s="140" t="s">
        <v>206</v>
      </c>
      <c r="C175" s="141"/>
      <c r="D175" s="141"/>
      <c r="E175" s="142"/>
    </row>
    <row r="176" spans="2:5" ht="90" customHeight="1">
      <c r="B176" s="140" t="s">
        <v>206</v>
      </c>
      <c r="C176" s="141"/>
      <c r="D176" s="141"/>
      <c r="E176" s="142"/>
    </row>
    <row r="177" spans="2:5" ht="90" customHeight="1">
      <c r="B177" s="140" t="s">
        <v>206</v>
      </c>
      <c r="C177" s="141"/>
      <c r="D177" s="141"/>
      <c r="E177" s="142"/>
    </row>
    <row r="178" spans="2:5" ht="90" customHeight="1">
      <c r="B178" s="140" t="s">
        <v>206</v>
      </c>
      <c r="C178" s="141"/>
      <c r="D178" s="141"/>
      <c r="E178" s="142"/>
    </row>
    <row r="179" spans="2:5" ht="90" customHeight="1">
      <c r="B179" s="140" t="s">
        <v>206</v>
      </c>
      <c r="C179" s="141"/>
      <c r="D179" s="141"/>
      <c r="E179" s="142"/>
    </row>
    <row r="180" spans="2:5" ht="90" customHeight="1">
      <c r="B180" s="140" t="s">
        <v>206</v>
      </c>
      <c r="C180" s="141"/>
      <c r="D180" s="141"/>
      <c r="E180" s="142"/>
    </row>
    <row r="181" spans="2:5" ht="90" customHeight="1">
      <c r="B181" s="140" t="s">
        <v>206</v>
      </c>
      <c r="C181" s="141"/>
      <c r="D181" s="141"/>
      <c r="E181" s="142"/>
    </row>
    <row r="182" spans="2:5" ht="90" customHeight="1">
      <c r="B182" s="140" t="s">
        <v>206</v>
      </c>
      <c r="C182" s="141"/>
      <c r="D182" s="141"/>
      <c r="E182" s="142"/>
    </row>
    <row r="183" spans="2:5" ht="90" customHeight="1">
      <c r="B183" s="140" t="s">
        <v>206</v>
      </c>
      <c r="C183" s="141"/>
      <c r="D183" s="141"/>
      <c r="E183" s="142"/>
    </row>
    <row r="184" spans="2:5" ht="90" customHeight="1">
      <c r="B184" s="140" t="s">
        <v>206</v>
      </c>
      <c r="C184" s="141"/>
      <c r="D184" s="141"/>
      <c r="E184" s="142"/>
    </row>
    <row r="185" spans="2:5" ht="90" customHeight="1" thickBot="1">
      <c r="B185" s="143" t="s">
        <v>206</v>
      </c>
      <c r="C185" s="144"/>
      <c r="D185" s="145"/>
      <c r="E185" s="146"/>
    </row>
  </sheetData>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CECAA7-1558-4853-BA73-3780BC3ECF51}">
  <dimension ref="B1:G103"/>
  <sheetViews>
    <sheetView showGridLines="0" zoomScale="70" zoomScaleNormal="70" workbookViewId="0">
      <selection activeCell="B3" sqref="B3"/>
    </sheetView>
  </sheetViews>
  <sheetFormatPr baseColWidth="10" defaultRowHeight="14.4" outlineLevelCol="1"/>
  <cols>
    <col min="1" max="2" width="15.77734375" customWidth="1"/>
    <col min="3" max="5" width="15.77734375" customWidth="1" outlineLevel="1"/>
    <col min="6" max="6" width="75.77734375" customWidth="1" outlineLevel="1"/>
    <col min="7" max="7" width="75.77734375" customWidth="1"/>
  </cols>
  <sheetData>
    <row r="1" spans="2:7" ht="15" thickBot="1"/>
    <row r="2" spans="2:7" ht="90" customHeight="1" thickBot="1">
      <c r="B2" s="99" t="s">
        <v>0</v>
      </c>
      <c r="C2" s="100" t="s">
        <v>1</v>
      </c>
      <c r="D2" s="100" t="s">
        <v>2</v>
      </c>
      <c r="E2" s="100" t="s">
        <v>3</v>
      </c>
      <c r="F2" s="100" t="s">
        <v>4</v>
      </c>
      <c r="G2" s="101" t="s">
        <v>25</v>
      </c>
    </row>
    <row r="3" spans="2:7" ht="90" customHeight="1">
      <c r="B3" s="63" t="s">
        <v>22</v>
      </c>
      <c r="C3" s="53" t="s">
        <v>56</v>
      </c>
      <c r="D3" s="81"/>
      <c r="E3" s="53"/>
      <c r="F3" s="53"/>
      <c r="G3" s="102"/>
    </row>
    <row r="4" spans="2:7" ht="90" customHeight="1">
      <c r="B4" s="64" t="s">
        <v>22</v>
      </c>
      <c r="C4" s="45" t="s">
        <v>56</v>
      </c>
      <c r="D4" s="82"/>
      <c r="E4" s="82"/>
      <c r="F4" s="82"/>
      <c r="G4" s="103"/>
    </row>
    <row r="5" spans="2:7" ht="90" customHeight="1">
      <c r="B5" s="64" t="s">
        <v>22</v>
      </c>
      <c r="C5" s="45" t="s">
        <v>56</v>
      </c>
      <c r="D5" s="82"/>
      <c r="E5" s="82"/>
      <c r="F5" s="82"/>
      <c r="G5" s="103"/>
    </row>
    <row r="6" spans="2:7" ht="90" customHeight="1">
      <c r="B6" s="64" t="s">
        <v>22</v>
      </c>
      <c r="C6" s="45" t="s">
        <v>56</v>
      </c>
      <c r="D6" s="82"/>
      <c r="E6" s="82"/>
      <c r="F6" s="82"/>
      <c r="G6" s="103"/>
    </row>
    <row r="7" spans="2:7" ht="90" customHeight="1">
      <c r="B7" s="64" t="s">
        <v>22</v>
      </c>
      <c r="C7" s="45" t="s">
        <v>56</v>
      </c>
      <c r="D7" s="82"/>
      <c r="E7" s="82"/>
      <c r="F7" s="82"/>
      <c r="G7" s="103"/>
    </row>
    <row r="8" spans="2:7" ht="90" customHeight="1">
      <c r="B8" s="64" t="s">
        <v>22</v>
      </c>
      <c r="C8" s="45" t="s">
        <v>56</v>
      </c>
      <c r="D8" s="82"/>
      <c r="E8" s="82"/>
      <c r="F8" s="82"/>
      <c r="G8" s="103"/>
    </row>
    <row r="9" spans="2:7" ht="90" customHeight="1">
      <c r="B9" s="64" t="s">
        <v>22</v>
      </c>
      <c r="C9" s="45" t="s">
        <v>56</v>
      </c>
      <c r="D9" s="82"/>
      <c r="E9" s="82"/>
      <c r="F9" s="82"/>
      <c r="G9" s="103"/>
    </row>
    <row r="10" spans="2:7" ht="90" customHeight="1">
      <c r="B10" s="64" t="s">
        <v>22</v>
      </c>
      <c r="C10" s="45" t="s">
        <v>56</v>
      </c>
      <c r="D10" s="82"/>
      <c r="E10" s="82"/>
      <c r="F10" s="82"/>
      <c r="G10" s="103"/>
    </row>
    <row r="11" spans="2:7" ht="90" customHeight="1">
      <c r="B11" s="64" t="s">
        <v>22</v>
      </c>
      <c r="C11" s="45" t="s">
        <v>56</v>
      </c>
      <c r="D11" s="82"/>
      <c r="E11" s="82"/>
      <c r="F11" s="82"/>
      <c r="G11" s="103"/>
    </row>
    <row r="12" spans="2:7" ht="90" customHeight="1">
      <c r="B12" s="64" t="s">
        <v>22</v>
      </c>
      <c r="C12" s="45" t="s">
        <v>56</v>
      </c>
      <c r="D12" s="82"/>
      <c r="E12" s="82"/>
      <c r="F12" s="82"/>
      <c r="G12" s="103"/>
    </row>
    <row r="13" spans="2:7" ht="90" customHeight="1">
      <c r="B13" s="64" t="s">
        <v>22</v>
      </c>
      <c r="C13" s="45" t="s">
        <v>56</v>
      </c>
      <c r="D13" s="82"/>
      <c r="E13" s="82"/>
      <c r="F13" s="82"/>
      <c r="G13" s="103"/>
    </row>
    <row r="14" spans="2:7" ht="90" customHeight="1">
      <c r="B14" s="64" t="s">
        <v>22</v>
      </c>
      <c r="C14" s="45" t="s">
        <v>56</v>
      </c>
      <c r="D14" s="82"/>
      <c r="E14" s="82"/>
      <c r="F14" s="82"/>
      <c r="G14" s="103"/>
    </row>
    <row r="15" spans="2:7" ht="90" customHeight="1">
      <c r="B15" s="64" t="s">
        <v>22</v>
      </c>
      <c r="C15" s="45" t="s">
        <v>56</v>
      </c>
      <c r="D15" s="82"/>
      <c r="E15" s="82"/>
      <c r="F15" s="82"/>
      <c r="G15" s="103"/>
    </row>
    <row r="16" spans="2:7" ht="90" customHeight="1">
      <c r="B16" s="64" t="s">
        <v>22</v>
      </c>
      <c r="C16" s="45" t="s">
        <v>56</v>
      </c>
      <c r="D16" s="82"/>
      <c r="E16" s="82"/>
      <c r="F16" s="82"/>
      <c r="G16" s="103"/>
    </row>
    <row r="17" spans="2:7" ht="90" customHeight="1">
      <c r="B17" s="64" t="s">
        <v>22</v>
      </c>
      <c r="C17" s="45" t="s">
        <v>56</v>
      </c>
      <c r="D17" s="82"/>
      <c r="E17" s="82"/>
      <c r="F17" s="82"/>
      <c r="G17" s="103"/>
    </row>
    <row r="18" spans="2:7" ht="90" customHeight="1" thickBot="1">
      <c r="B18" s="65" t="s">
        <v>22</v>
      </c>
      <c r="C18" s="54" t="s">
        <v>56</v>
      </c>
      <c r="D18" s="83"/>
      <c r="E18" s="54"/>
      <c r="F18" s="54"/>
      <c r="G18" s="104"/>
    </row>
    <row r="19" spans="2:7" ht="90" customHeight="1">
      <c r="B19" s="66" t="s">
        <v>72</v>
      </c>
      <c r="C19" s="55" t="s">
        <v>56</v>
      </c>
      <c r="D19" s="84"/>
      <c r="E19" s="55"/>
      <c r="F19" s="55"/>
      <c r="G19" s="105"/>
    </row>
    <row r="20" spans="2:7" ht="90" customHeight="1">
      <c r="B20" s="67" t="s">
        <v>72</v>
      </c>
      <c r="C20" s="46" t="s">
        <v>56</v>
      </c>
      <c r="D20" s="85"/>
      <c r="E20" s="85"/>
      <c r="F20" s="85"/>
      <c r="G20" s="106"/>
    </row>
    <row r="21" spans="2:7" ht="90" customHeight="1">
      <c r="B21" s="67" t="s">
        <v>72</v>
      </c>
      <c r="C21" s="46" t="s">
        <v>56</v>
      </c>
      <c r="D21" s="85"/>
      <c r="E21" s="85"/>
      <c r="F21" s="85"/>
      <c r="G21" s="106"/>
    </row>
    <row r="22" spans="2:7" ht="90" customHeight="1">
      <c r="B22" s="67" t="s">
        <v>72</v>
      </c>
      <c r="C22" s="46" t="s">
        <v>56</v>
      </c>
      <c r="D22" s="85"/>
      <c r="E22" s="85"/>
      <c r="F22" s="85"/>
      <c r="G22" s="106"/>
    </row>
    <row r="23" spans="2:7" ht="90" customHeight="1">
      <c r="B23" s="67" t="s">
        <v>72</v>
      </c>
      <c r="C23" s="46" t="s">
        <v>56</v>
      </c>
      <c r="D23" s="85"/>
      <c r="E23" s="85"/>
      <c r="F23" s="85"/>
      <c r="G23" s="106"/>
    </row>
    <row r="24" spans="2:7" ht="90" customHeight="1">
      <c r="B24" s="67" t="s">
        <v>72</v>
      </c>
      <c r="C24" s="46" t="s">
        <v>56</v>
      </c>
      <c r="D24" s="85"/>
      <c r="E24" s="85"/>
      <c r="F24" s="85"/>
      <c r="G24" s="106"/>
    </row>
    <row r="25" spans="2:7" ht="90" customHeight="1">
      <c r="B25" s="67" t="s">
        <v>72</v>
      </c>
      <c r="C25" s="46" t="s">
        <v>56</v>
      </c>
      <c r="D25" s="85"/>
      <c r="E25" s="85"/>
      <c r="F25" s="85"/>
      <c r="G25" s="106"/>
    </row>
    <row r="26" spans="2:7" ht="90" customHeight="1">
      <c r="B26" s="67" t="s">
        <v>72</v>
      </c>
      <c r="C26" s="46" t="s">
        <v>56</v>
      </c>
      <c r="D26" s="85"/>
      <c r="E26" s="85"/>
      <c r="F26" s="85"/>
      <c r="G26" s="106"/>
    </row>
    <row r="27" spans="2:7" ht="90" customHeight="1">
      <c r="B27" s="67" t="s">
        <v>72</v>
      </c>
      <c r="C27" s="46" t="s">
        <v>56</v>
      </c>
      <c r="D27" s="85"/>
      <c r="E27" s="85"/>
      <c r="F27" s="85"/>
      <c r="G27" s="106"/>
    </row>
    <row r="28" spans="2:7" ht="90" customHeight="1">
      <c r="B28" s="67" t="s">
        <v>72</v>
      </c>
      <c r="C28" s="46" t="s">
        <v>56</v>
      </c>
      <c r="D28" s="85"/>
      <c r="E28" s="85"/>
      <c r="F28" s="85"/>
      <c r="G28" s="106"/>
    </row>
    <row r="29" spans="2:7" ht="90" customHeight="1">
      <c r="B29" s="67" t="s">
        <v>72</v>
      </c>
      <c r="C29" s="46" t="s">
        <v>56</v>
      </c>
      <c r="D29" s="85"/>
      <c r="E29" s="85"/>
      <c r="F29" s="85"/>
      <c r="G29" s="106"/>
    </row>
    <row r="30" spans="2:7" ht="90" customHeight="1">
      <c r="B30" s="67" t="s">
        <v>72</v>
      </c>
      <c r="C30" s="46" t="s">
        <v>56</v>
      </c>
      <c r="D30" s="85"/>
      <c r="E30" s="85"/>
      <c r="F30" s="85"/>
      <c r="G30" s="106"/>
    </row>
    <row r="31" spans="2:7" ht="90" customHeight="1">
      <c r="B31" s="67" t="s">
        <v>72</v>
      </c>
      <c r="C31" s="46" t="s">
        <v>56</v>
      </c>
      <c r="D31" s="85"/>
      <c r="E31" s="85"/>
      <c r="F31" s="85"/>
      <c r="G31" s="106"/>
    </row>
    <row r="32" spans="2:7" ht="90" customHeight="1">
      <c r="B32" s="67" t="s">
        <v>72</v>
      </c>
      <c r="C32" s="46" t="s">
        <v>56</v>
      </c>
      <c r="D32" s="85"/>
      <c r="E32" s="85"/>
      <c r="F32" s="85"/>
      <c r="G32" s="106"/>
    </row>
    <row r="33" spans="2:7" ht="90" customHeight="1">
      <c r="B33" s="67" t="s">
        <v>72</v>
      </c>
      <c r="C33" s="46" t="s">
        <v>56</v>
      </c>
      <c r="D33" s="85"/>
      <c r="E33" s="85"/>
      <c r="F33" s="85"/>
      <c r="G33" s="106"/>
    </row>
    <row r="34" spans="2:7" ht="90" customHeight="1">
      <c r="B34" s="67" t="s">
        <v>72</v>
      </c>
      <c r="C34" s="46" t="s">
        <v>56</v>
      </c>
      <c r="D34" s="85"/>
      <c r="E34" s="85"/>
      <c r="F34" s="85"/>
      <c r="G34" s="106"/>
    </row>
    <row r="35" spans="2:7" ht="90" customHeight="1" thickBot="1">
      <c r="B35" s="68" t="s">
        <v>72</v>
      </c>
      <c r="C35" s="56" t="s">
        <v>56</v>
      </c>
      <c r="D35" s="86"/>
      <c r="E35" s="56"/>
      <c r="F35" s="56"/>
      <c r="G35" s="107"/>
    </row>
    <row r="36" spans="2:7" ht="90" customHeight="1">
      <c r="B36" s="239" t="s">
        <v>23</v>
      </c>
      <c r="C36" s="154" t="s">
        <v>56</v>
      </c>
      <c r="D36" s="240"/>
      <c r="E36" s="154"/>
      <c r="F36" s="154"/>
      <c r="G36" s="241"/>
    </row>
    <row r="37" spans="2:7" ht="90" customHeight="1">
      <c r="B37" s="70" t="s">
        <v>23</v>
      </c>
      <c r="C37" s="47" t="s">
        <v>56</v>
      </c>
      <c r="D37" s="88"/>
      <c r="E37" s="88"/>
      <c r="F37" s="88"/>
      <c r="G37" s="109"/>
    </row>
    <row r="38" spans="2:7" ht="90" customHeight="1">
      <c r="B38" s="70" t="s">
        <v>23</v>
      </c>
      <c r="C38" s="47" t="s">
        <v>56</v>
      </c>
      <c r="D38" s="88"/>
      <c r="E38" s="88"/>
      <c r="F38" s="88"/>
      <c r="G38" s="109"/>
    </row>
    <row r="39" spans="2:7" ht="90" customHeight="1">
      <c r="B39" s="70" t="s">
        <v>23</v>
      </c>
      <c r="C39" s="47" t="s">
        <v>56</v>
      </c>
      <c r="D39" s="88"/>
      <c r="E39" s="88"/>
      <c r="F39" s="88"/>
      <c r="G39" s="109"/>
    </row>
    <row r="40" spans="2:7" ht="90" customHeight="1">
      <c r="B40" s="70" t="s">
        <v>23</v>
      </c>
      <c r="C40" s="47" t="s">
        <v>56</v>
      </c>
      <c r="D40" s="88"/>
      <c r="E40" s="88"/>
      <c r="F40" s="88"/>
      <c r="G40" s="109"/>
    </row>
    <row r="41" spans="2:7" ht="90" customHeight="1">
      <c r="B41" s="70" t="s">
        <v>23</v>
      </c>
      <c r="C41" s="47" t="s">
        <v>56</v>
      </c>
      <c r="D41" s="88"/>
      <c r="E41" s="88"/>
      <c r="F41" s="88"/>
      <c r="G41" s="109"/>
    </row>
    <row r="42" spans="2:7" ht="90" customHeight="1">
      <c r="B42" s="70" t="s">
        <v>23</v>
      </c>
      <c r="C42" s="47" t="s">
        <v>56</v>
      </c>
      <c r="D42" s="88"/>
      <c r="E42" s="88"/>
      <c r="F42" s="88"/>
      <c r="G42" s="109"/>
    </row>
    <row r="43" spans="2:7" ht="90" customHeight="1">
      <c r="B43" s="70" t="s">
        <v>23</v>
      </c>
      <c r="C43" s="47" t="s">
        <v>56</v>
      </c>
      <c r="D43" s="88"/>
      <c r="E43" s="88"/>
      <c r="F43" s="88"/>
      <c r="G43" s="109"/>
    </row>
    <row r="44" spans="2:7" ht="90" customHeight="1">
      <c r="B44" s="70" t="s">
        <v>23</v>
      </c>
      <c r="C44" s="47" t="s">
        <v>56</v>
      </c>
      <c r="D44" s="88"/>
      <c r="E44" s="88"/>
      <c r="F44" s="88"/>
      <c r="G44" s="109"/>
    </row>
    <row r="45" spans="2:7" ht="90" customHeight="1">
      <c r="B45" s="70" t="s">
        <v>23</v>
      </c>
      <c r="C45" s="47" t="s">
        <v>56</v>
      </c>
      <c r="D45" s="88"/>
      <c r="E45" s="88"/>
      <c r="F45" s="88"/>
      <c r="G45" s="109"/>
    </row>
    <row r="46" spans="2:7" ht="90" customHeight="1">
      <c r="B46" s="70" t="s">
        <v>23</v>
      </c>
      <c r="C46" s="47" t="s">
        <v>56</v>
      </c>
      <c r="D46" s="88"/>
      <c r="E46" s="88"/>
      <c r="F46" s="88"/>
      <c r="G46" s="109"/>
    </row>
    <row r="47" spans="2:7" ht="90" customHeight="1">
      <c r="B47" s="70" t="s">
        <v>23</v>
      </c>
      <c r="C47" s="47" t="s">
        <v>56</v>
      </c>
      <c r="D47" s="88"/>
      <c r="E47" s="88"/>
      <c r="F47" s="88"/>
      <c r="G47" s="109"/>
    </row>
    <row r="48" spans="2:7" ht="90" customHeight="1">
      <c r="B48" s="70" t="s">
        <v>23</v>
      </c>
      <c r="C48" s="47" t="s">
        <v>56</v>
      </c>
      <c r="D48" s="88"/>
      <c r="E48" s="88"/>
      <c r="F48" s="88"/>
      <c r="G48" s="109"/>
    </row>
    <row r="49" spans="2:7" ht="90" customHeight="1">
      <c r="B49" s="70" t="s">
        <v>23</v>
      </c>
      <c r="C49" s="47" t="s">
        <v>56</v>
      </c>
      <c r="D49" s="88"/>
      <c r="E49" s="88"/>
      <c r="F49" s="88"/>
      <c r="G49" s="109"/>
    </row>
    <row r="50" spans="2:7" ht="90" customHeight="1">
      <c r="B50" s="70" t="s">
        <v>23</v>
      </c>
      <c r="C50" s="47" t="s">
        <v>56</v>
      </c>
      <c r="D50" s="88"/>
      <c r="E50" s="88"/>
      <c r="F50" s="88"/>
      <c r="G50" s="109"/>
    </row>
    <row r="51" spans="2:7" ht="90" customHeight="1">
      <c r="B51" s="70" t="s">
        <v>23</v>
      </c>
      <c r="C51" s="47" t="s">
        <v>56</v>
      </c>
      <c r="D51" s="88"/>
      <c r="E51" s="88"/>
      <c r="F51" s="88"/>
      <c r="G51" s="109"/>
    </row>
    <row r="52" spans="2:7" ht="90" customHeight="1" thickBot="1">
      <c r="B52" s="70" t="s">
        <v>23</v>
      </c>
      <c r="C52" s="47" t="s">
        <v>56</v>
      </c>
      <c r="D52" s="88"/>
      <c r="E52" s="47"/>
      <c r="F52" s="48"/>
      <c r="G52" s="109"/>
    </row>
    <row r="53" spans="2:7" ht="90" customHeight="1">
      <c r="B53" s="72" t="s">
        <v>24</v>
      </c>
      <c r="C53" s="57" t="s">
        <v>56</v>
      </c>
      <c r="D53" s="90"/>
      <c r="E53" s="57"/>
      <c r="F53" s="57"/>
      <c r="G53" s="111"/>
    </row>
    <row r="54" spans="2:7" ht="90" customHeight="1">
      <c r="B54" s="73" t="s">
        <v>24</v>
      </c>
      <c r="C54" s="50" t="s">
        <v>56</v>
      </c>
      <c r="D54" s="91"/>
      <c r="E54" s="91"/>
      <c r="F54" s="91"/>
      <c r="G54" s="112"/>
    </row>
    <row r="55" spans="2:7" ht="90" customHeight="1">
      <c r="B55" s="73" t="s">
        <v>24</v>
      </c>
      <c r="C55" s="50" t="s">
        <v>56</v>
      </c>
      <c r="D55" s="91"/>
      <c r="E55" s="91"/>
      <c r="F55" s="91"/>
      <c r="G55" s="112"/>
    </row>
    <row r="56" spans="2:7" ht="90" customHeight="1">
      <c r="B56" s="73" t="s">
        <v>24</v>
      </c>
      <c r="C56" s="50" t="s">
        <v>56</v>
      </c>
      <c r="D56" s="91"/>
      <c r="E56" s="91"/>
      <c r="F56" s="91"/>
      <c r="G56" s="112"/>
    </row>
    <row r="57" spans="2:7" ht="90" customHeight="1">
      <c r="B57" s="73" t="s">
        <v>24</v>
      </c>
      <c r="C57" s="50" t="s">
        <v>56</v>
      </c>
      <c r="D57" s="91"/>
      <c r="E57" s="91"/>
      <c r="F57" s="91"/>
      <c r="G57" s="112"/>
    </row>
    <row r="58" spans="2:7" ht="90" customHeight="1">
      <c r="B58" s="73" t="s">
        <v>24</v>
      </c>
      <c r="C58" s="50" t="s">
        <v>56</v>
      </c>
      <c r="D58" s="91"/>
      <c r="E58" s="91"/>
      <c r="F58" s="91"/>
      <c r="G58" s="112"/>
    </row>
    <row r="59" spans="2:7" ht="90" customHeight="1">
      <c r="B59" s="73" t="s">
        <v>24</v>
      </c>
      <c r="C59" s="50" t="s">
        <v>56</v>
      </c>
      <c r="D59" s="91"/>
      <c r="E59" s="91"/>
      <c r="F59" s="91"/>
      <c r="G59" s="112"/>
    </row>
    <row r="60" spans="2:7" ht="90" customHeight="1">
      <c r="B60" s="73" t="s">
        <v>24</v>
      </c>
      <c r="C60" s="50" t="s">
        <v>56</v>
      </c>
      <c r="D60" s="91"/>
      <c r="E60" s="91"/>
      <c r="F60" s="91"/>
      <c r="G60" s="112"/>
    </row>
    <row r="61" spans="2:7" ht="90" customHeight="1">
      <c r="B61" s="73" t="s">
        <v>24</v>
      </c>
      <c r="C61" s="50" t="s">
        <v>56</v>
      </c>
      <c r="D61" s="91"/>
      <c r="E61" s="91"/>
      <c r="F61" s="91"/>
      <c r="G61" s="112"/>
    </row>
    <row r="62" spans="2:7" ht="90" customHeight="1">
      <c r="B62" s="73" t="s">
        <v>24</v>
      </c>
      <c r="C62" s="50" t="s">
        <v>56</v>
      </c>
      <c r="D62" s="91"/>
      <c r="E62" s="91"/>
      <c r="F62" s="91"/>
      <c r="G62" s="112"/>
    </row>
    <row r="63" spans="2:7" ht="90" customHeight="1">
      <c r="B63" s="73" t="s">
        <v>24</v>
      </c>
      <c r="C63" s="50" t="s">
        <v>56</v>
      </c>
      <c r="D63" s="91"/>
      <c r="E63" s="91"/>
      <c r="F63" s="91"/>
      <c r="G63" s="112"/>
    </row>
    <row r="64" spans="2:7" ht="90" customHeight="1">
      <c r="B64" s="73" t="s">
        <v>24</v>
      </c>
      <c r="C64" s="50" t="s">
        <v>56</v>
      </c>
      <c r="D64" s="91"/>
      <c r="E64" s="91"/>
      <c r="F64" s="91"/>
      <c r="G64" s="112"/>
    </row>
    <row r="65" spans="2:7" ht="90" customHeight="1">
      <c r="B65" s="73" t="s">
        <v>24</v>
      </c>
      <c r="C65" s="50" t="s">
        <v>56</v>
      </c>
      <c r="D65" s="91"/>
      <c r="E65" s="91"/>
      <c r="F65" s="91"/>
      <c r="G65" s="112"/>
    </row>
    <row r="66" spans="2:7" ht="90" customHeight="1">
      <c r="B66" s="73" t="s">
        <v>24</v>
      </c>
      <c r="C66" s="50" t="s">
        <v>56</v>
      </c>
      <c r="D66" s="91"/>
      <c r="E66" s="91"/>
      <c r="F66" s="91"/>
      <c r="G66" s="112"/>
    </row>
    <row r="67" spans="2:7" ht="90" customHeight="1">
      <c r="B67" s="73" t="s">
        <v>24</v>
      </c>
      <c r="C67" s="50" t="s">
        <v>56</v>
      </c>
      <c r="D67" s="91"/>
      <c r="E67" s="91"/>
      <c r="F67" s="91"/>
      <c r="G67" s="112"/>
    </row>
    <row r="68" spans="2:7" ht="90" customHeight="1">
      <c r="B68" s="73" t="s">
        <v>24</v>
      </c>
      <c r="C68" s="50" t="s">
        <v>56</v>
      </c>
      <c r="D68" s="91"/>
      <c r="E68" s="91"/>
      <c r="F68" s="91"/>
      <c r="G68" s="112"/>
    </row>
    <row r="69" spans="2:7" ht="90" customHeight="1" thickBot="1">
      <c r="B69" s="74" t="s">
        <v>24</v>
      </c>
      <c r="C69" s="51" t="s">
        <v>56</v>
      </c>
      <c r="D69" s="92"/>
      <c r="E69" s="51"/>
      <c r="F69" s="51"/>
      <c r="G69" s="113"/>
    </row>
    <row r="70" spans="2:7" ht="90" customHeight="1">
      <c r="B70" s="75" t="s">
        <v>189</v>
      </c>
      <c r="C70" s="60" t="s">
        <v>56</v>
      </c>
      <c r="D70" s="93"/>
      <c r="E70" s="60"/>
      <c r="F70" s="60"/>
      <c r="G70" s="114"/>
    </row>
    <row r="71" spans="2:7" ht="90" customHeight="1">
      <c r="B71" s="76" t="s">
        <v>189</v>
      </c>
      <c r="C71" s="58" t="s">
        <v>56</v>
      </c>
      <c r="D71" s="94"/>
      <c r="E71" s="94"/>
      <c r="F71" s="94"/>
      <c r="G71" s="115"/>
    </row>
    <row r="72" spans="2:7" ht="90" customHeight="1">
      <c r="B72" s="76" t="s">
        <v>189</v>
      </c>
      <c r="C72" s="58" t="s">
        <v>56</v>
      </c>
      <c r="D72" s="94"/>
      <c r="E72" s="94"/>
      <c r="F72" s="94"/>
      <c r="G72" s="115"/>
    </row>
    <row r="73" spans="2:7" ht="90" customHeight="1">
      <c r="B73" s="76" t="s">
        <v>189</v>
      </c>
      <c r="C73" s="58" t="s">
        <v>56</v>
      </c>
      <c r="D73" s="94"/>
      <c r="E73" s="94"/>
      <c r="F73" s="94"/>
      <c r="G73" s="115"/>
    </row>
    <row r="74" spans="2:7" ht="90" customHeight="1">
      <c r="B74" s="76" t="s">
        <v>189</v>
      </c>
      <c r="C74" s="58" t="s">
        <v>56</v>
      </c>
      <c r="D74" s="94"/>
      <c r="E74" s="94"/>
      <c r="F74" s="94"/>
      <c r="G74" s="115"/>
    </row>
    <row r="75" spans="2:7" ht="90" customHeight="1">
      <c r="B75" s="76" t="s">
        <v>189</v>
      </c>
      <c r="C75" s="58" t="s">
        <v>56</v>
      </c>
      <c r="D75" s="94"/>
      <c r="E75" s="94"/>
      <c r="F75" s="94"/>
      <c r="G75" s="115"/>
    </row>
    <row r="76" spans="2:7" ht="90" customHeight="1">
      <c r="B76" s="76" t="s">
        <v>189</v>
      </c>
      <c r="C76" s="58" t="s">
        <v>56</v>
      </c>
      <c r="D76" s="94"/>
      <c r="E76" s="94"/>
      <c r="F76" s="94"/>
      <c r="G76" s="115"/>
    </row>
    <row r="77" spans="2:7" ht="90" customHeight="1">
      <c r="B77" s="76" t="s">
        <v>189</v>
      </c>
      <c r="C77" s="58" t="s">
        <v>56</v>
      </c>
      <c r="D77" s="94"/>
      <c r="E77" s="94"/>
      <c r="F77" s="94"/>
      <c r="G77" s="115"/>
    </row>
    <row r="78" spans="2:7" ht="90" customHeight="1">
      <c r="B78" s="76" t="s">
        <v>189</v>
      </c>
      <c r="C78" s="58" t="s">
        <v>56</v>
      </c>
      <c r="D78" s="94"/>
      <c r="E78" s="94"/>
      <c r="F78" s="94"/>
      <c r="G78" s="115"/>
    </row>
    <row r="79" spans="2:7" ht="90" customHeight="1">
      <c r="B79" s="76" t="s">
        <v>189</v>
      </c>
      <c r="C79" s="58" t="s">
        <v>56</v>
      </c>
      <c r="D79" s="94"/>
      <c r="E79" s="94"/>
      <c r="F79" s="94"/>
      <c r="G79" s="115"/>
    </row>
    <row r="80" spans="2:7" ht="90" customHeight="1">
      <c r="B80" s="76" t="s">
        <v>189</v>
      </c>
      <c r="C80" s="58" t="s">
        <v>56</v>
      </c>
      <c r="D80" s="94"/>
      <c r="E80" s="94"/>
      <c r="F80" s="94"/>
      <c r="G80" s="115"/>
    </row>
    <row r="81" spans="2:7" ht="90" customHeight="1">
      <c r="B81" s="76" t="s">
        <v>189</v>
      </c>
      <c r="C81" s="58" t="s">
        <v>56</v>
      </c>
      <c r="D81" s="94"/>
      <c r="E81" s="94"/>
      <c r="F81" s="94"/>
      <c r="G81" s="115"/>
    </row>
    <row r="82" spans="2:7" ht="90" customHeight="1">
      <c r="B82" s="76" t="s">
        <v>189</v>
      </c>
      <c r="C82" s="58" t="s">
        <v>56</v>
      </c>
      <c r="D82" s="94"/>
      <c r="E82" s="94"/>
      <c r="F82" s="94"/>
      <c r="G82" s="115"/>
    </row>
    <row r="83" spans="2:7" ht="90" customHeight="1">
      <c r="B83" s="76" t="s">
        <v>189</v>
      </c>
      <c r="C83" s="58" t="s">
        <v>56</v>
      </c>
      <c r="D83" s="94"/>
      <c r="E83" s="94"/>
      <c r="F83" s="94"/>
      <c r="G83" s="115"/>
    </row>
    <row r="84" spans="2:7" ht="90" customHeight="1">
      <c r="B84" s="76" t="s">
        <v>189</v>
      </c>
      <c r="C84" s="58" t="s">
        <v>56</v>
      </c>
      <c r="D84" s="94"/>
      <c r="E84" s="94"/>
      <c r="F84" s="94"/>
      <c r="G84" s="115"/>
    </row>
    <row r="85" spans="2:7" ht="90" customHeight="1">
      <c r="B85" s="76" t="s">
        <v>189</v>
      </c>
      <c r="C85" s="58" t="s">
        <v>56</v>
      </c>
      <c r="D85" s="94"/>
      <c r="E85" s="94"/>
      <c r="F85" s="94"/>
      <c r="G85" s="115"/>
    </row>
    <row r="86" spans="2:7" ht="90" customHeight="1" thickBot="1">
      <c r="B86" s="77" t="s">
        <v>189</v>
      </c>
      <c r="C86" s="59" t="s">
        <v>56</v>
      </c>
      <c r="D86" s="95"/>
      <c r="E86" s="59"/>
      <c r="F86" s="59"/>
      <c r="G86" s="116"/>
    </row>
    <row r="87" spans="2:7" ht="90" customHeight="1">
      <c r="B87" s="78" t="s">
        <v>206</v>
      </c>
      <c r="C87" s="61" t="s">
        <v>56</v>
      </c>
      <c r="D87" s="96"/>
      <c r="E87" s="61"/>
      <c r="F87" s="61"/>
      <c r="G87" s="117"/>
    </row>
    <row r="88" spans="2:7" ht="90" customHeight="1">
      <c r="B88" s="79" t="s">
        <v>206</v>
      </c>
      <c r="C88" s="62" t="s">
        <v>56</v>
      </c>
      <c r="D88" s="97"/>
      <c r="E88" s="62"/>
      <c r="F88" s="62"/>
      <c r="G88" s="118"/>
    </row>
    <row r="89" spans="2:7" ht="90" customHeight="1">
      <c r="B89" s="79" t="s">
        <v>206</v>
      </c>
      <c r="C89" s="62" t="s">
        <v>56</v>
      </c>
      <c r="D89" s="97"/>
      <c r="E89" s="62"/>
      <c r="F89" s="62"/>
      <c r="G89" s="118"/>
    </row>
    <row r="90" spans="2:7" ht="90" customHeight="1">
      <c r="B90" s="79" t="s">
        <v>206</v>
      </c>
      <c r="C90" s="62" t="s">
        <v>56</v>
      </c>
      <c r="D90" s="97"/>
      <c r="E90" s="62"/>
      <c r="F90" s="62"/>
      <c r="G90" s="118"/>
    </row>
    <row r="91" spans="2:7" ht="90" customHeight="1">
      <c r="B91" s="79" t="s">
        <v>206</v>
      </c>
      <c r="C91" s="62" t="s">
        <v>56</v>
      </c>
      <c r="D91" s="97"/>
      <c r="E91" s="62"/>
      <c r="F91" s="62"/>
      <c r="G91" s="118"/>
    </row>
    <row r="92" spans="2:7" ht="90" customHeight="1">
      <c r="B92" s="79" t="s">
        <v>206</v>
      </c>
      <c r="C92" s="62" t="s">
        <v>56</v>
      </c>
      <c r="D92" s="97"/>
      <c r="E92" s="62"/>
      <c r="F92" s="62"/>
      <c r="G92" s="118"/>
    </row>
    <row r="93" spans="2:7" ht="90" customHeight="1">
      <c r="B93" s="79" t="s">
        <v>206</v>
      </c>
      <c r="C93" s="62" t="s">
        <v>56</v>
      </c>
      <c r="D93" s="97"/>
      <c r="E93" s="62"/>
      <c r="F93" s="62"/>
      <c r="G93" s="118"/>
    </row>
    <row r="94" spans="2:7" ht="90" customHeight="1">
      <c r="B94" s="79" t="s">
        <v>206</v>
      </c>
      <c r="C94" s="62" t="s">
        <v>56</v>
      </c>
      <c r="D94" s="97"/>
      <c r="E94" s="62"/>
      <c r="F94" s="62"/>
      <c r="G94" s="118"/>
    </row>
    <row r="95" spans="2:7" ht="90" customHeight="1">
      <c r="B95" s="79" t="s">
        <v>206</v>
      </c>
      <c r="C95" s="62" t="s">
        <v>56</v>
      </c>
      <c r="D95" s="97"/>
      <c r="E95" s="62"/>
      <c r="F95" s="62"/>
      <c r="G95" s="118"/>
    </row>
    <row r="96" spans="2:7" ht="90" customHeight="1">
      <c r="B96" s="79" t="s">
        <v>206</v>
      </c>
      <c r="C96" s="62" t="s">
        <v>56</v>
      </c>
      <c r="D96" s="97"/>
      <c r="E96" s="62"/>
      <c r="F96" s="62"/>
      <c r="G96" s="118"/>
    </row>
    <row r="97" spans="2:7" ht="90" customHeight="1">
      <c r="B97" s="79" t="s">
        <v>206</v>
      </c>
      <c r="C97" s="62" t="s">
        <v>56</v>
      </c>
      <c r="D97" s="97"/>
      <c r="E97" s="62"/>
      <c r="F97" s="62"/>
      <c r="G97" s="118"/>
    </row>
    <row r="98" spans="2:7" ht="90" customHeight="1">
      <c r="B98" s="79" t="s">
        <v>206</v>
      </c>
      <c r="C98" s="62" t="s">
        <v>56</v>
      </c>
      <c r="D98" s="97"/>
      <c r="E98" s="62"/>
      <c r="F98" s="62"/>
      <c r="G98" s="118"/>
    </row>
    <row r="99" spans="2:7" ht="90" customHeight="1">
      <c r="B99" s="79" t="s">
        <v>206</v>
      </c>
      <c r="C99" s="62" t="s">
        <v>56</v>
      </c>
      <c r="D99" s="97"/>
      <c r="E99" s="62"/>
      <c r="F99" s="62"/>
      <c r="G99" s="118"/>
    </row>
    <row r="100" spans="2:7" ht="90" customHeight="1">
      <c r="B100" s="79" t="s">
        <v>206</v>
      </c>
      <c r="C100" s="62" t="s">
        <v>56</v>
      </c>
      <c r="D100" s="97"/>
      <c r="E100" s="62"/>
      <c r="F100" s="62"/>
      <c r="G100" s="118"/>
    </row>
    <row r="101" spans="2:7" ht="90" customHeight="1">
      <c r="B101" s="79" t="s">
        <v>206</v>
      </c>
      <c r="C101" s="62" t="s">
        <v>56</v>
      </c>
      <c r="D101" s="97"/>
      <c r="E101" s="62"/>
      <c r="F101" s="62"/>
      <c r="G101" s="118"/>
    </row>
    <row r="102" spans="2:7" ht="90" customHeight="1">
      <c r="B102" s="79" t="s">
        <v>206</v>
      </c>
      <c r="C102" s="62" t="s">
        <v>56</v>
      </c>
      <c r="D102" s="97"/>
      <c r="E102" s="62"/>
      <c r="F102" s="62"/>
      <c r="G102" s="118"/>
    </row>
    <row r="103" spans="2:7" ht="90" customHeight="1" thickBot="1">
      <c r="B103" s="80" t="s">
        <v>206</v>
      </c>
      <c r="C103" s="52" t="s">
        <v>56</v>
      </c>
      <c r="D103" s="98"/>
      <c r="E103" s="52"/>
      <c r="F103" s="52"/>
      <c r="G103" s="119"/>
    </row>
  </sheetData>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264EC8-F20C-428E-BC6A-B8518BE22482}">
  <dimension ref="A1:E185"/>
  <sheetViews>
    <sheetView showGridLines="0" zoomScale="70" zoomScaleNormal="70" workbookViewId="0">
      <selection activeCell="B3" sqref="B3"/>
    </sheetView>
  </sheetViews>
  <sheetFormatPr baseColWidth="10" defaultRowHeight="14.4"/>
  <cols>
    <col min="1" max="1" width="16.109375" style="12" customWidth="1"/>
    <col min="2" max="2" width="20.6640625" customWidth="1"/>
    <col min="3" max="3" width="20.6640625" style="123" customWidth="1"/>
    <col min="4" max="4" width="40.6640625" style="10" customWidth="1"/>
    <col min="5" max="5" width="90.6640625" customWidth="1"/>
  </cols>
  <sheetData>
    <row r="1" spans="1:5" ht="15" thickBot="1"/>
    <row r="2" spans="1:5" s="124" customFormat="1" ht="15" thickBot="1">
      <c r="A2" s="13"/>
      <c r="B2" s="120" t="s">
        <v>0</v>
      </c>
      <c r="C2" s="121" t="s">
        <v>73</v>
      </c>
      <c r="D2" s="147" t="s">
        <v>272</v>
      </c>
      <c r="E2" s="122" t="s">
        <v>75</v>
      </c>
    </row>
    <row r="3" spans="1:5" ht="90" customHeight="1">
      <c r="A3" s="148"/>
      <c r="B3" s="263" t="s">
        <v>22</v>
      </c>
      <c r="C3" s="264"/>
      <c r="D3" s="265"/>
      <c r="E3" s="266"/>
    </row>
    <row r="4" spans="1:5" ht="90" customHeight="1">
      <c r="B4" s="267" t="s">
        <v>22</v>
      </c>
      <c r="C4" s="264"/>
      <c r="D4" s="268"/>
      <c r="E4" s="269"/>
    </row>
    <row r="5" spans="1:5" ht="90" customHeight="1">
      <c r="B5" s="267" t="s">
        <v>22</v>
      </c>
      <c r="C5" s="264"/>
      <c r="D5" s="268"/>
      <c r="E5" s="269"/>
    </row>
    <row r="6" spans="1:5" ht="90" customHeight="1">
      <c r="B6" s="267" t="s">
        <v>22</v>
      </c>
      <c r="C6" s="264"/>
      <c r="D6" s="268"/>
      <c r="E6" s="269"/>
    </row>
    <row r="7" spans="1:5" ht="90" customHeight="1">
      <c r="B7" s="267" t="s">
        <v>22</v>
      </c>
      <c r="C7" s="264"/>
      <c r="D7" s="268"/>
      <c r="E7" s="269"/>
    </row>
    <row r="8" spans="1:5" ht="90" customHeight="1">
      <c r="B8" s="267" t="s">
        <v>22</v>
      </c>
      <c r="C8" s="264"/>
      <c r="D8" s="270"/>
      <c r="E8" s="269"/>
    </row>
    <row r="9" spans="1:5" ht="90" customHeight="1">
      <c r="B9" s="267" t="s">
        <v>22</v>
      </c>
      <c r="C9" s="264"/>
      <c r="D9" s="270"/>
      <c r="E9" s="269"/>
    </row>
    <row r="10" spans="1:5" ht="90" customHeight="1">
      <c r="B10" s="267" t="s">
        <v>22</v>
      </c>
      <c r="C10" s="264"/>
      <c r="D10" s="270"/>
      <c r="E10" s="269"/>
    </row>
    <row r="11" spans="1:5" ht="90" customHeight="1">
      <c r="B11" s="267" t="s">
        <v>22</v>
      </c>
      <c r="C11" s="264"/>
      <c r="D11" s="270"/>
      <c r="E11" s="269"/>
    </row>
    <row r="12" spans="1:5" ht="90" customHeight="1">
      <c r="B12" s="267" t="s">
        <v>22</v>
      </c>
      <c r="C12" s="264"/>
      <c r="D12" s="270"/>
      <c r="E12" s="269"/>
    </row>
    <row r="13" spans="1:5" ht="90" customHeight="1">
      <c r="B13" s="267" t="s">
        <v>22</v>
      </c>
      <c r="C13" s="264"/>
      <c r="D13" s="268"/>
      <c r="E13" s="269"/>
    </row>
    <row r="14" spans="1:5" ht="90" customHeight="1">
      <c r="B14" s="267" t="s">
        <v>22</v>
      </c>
      <c r="C14" s="270"/>
      <c r="D14" s="270"/>
      <c r="E14" s="269"/>
    </row>
    <row r="15" spans="1:5" ht="90" customHeight="1">
      <c r="B15" s="267" t="s">
        <v>22</v>
      </c>
      <c r="C15" s="270"/>
      <c r="D15" s="270"/>
      <c r="E15" s="269"/>
    </row>
    <row r="16" spans="1:5" ht="90" customHeight="1">
      <c r="B16" s="267" t="s">
        <v>22</v>
      </c>
      <c r="C16" s="270"/>
      <c r="D16" s="268"/>
      <c r="E16" s="269"/>
    </row>
    <row r="17" spans="2:5" ht="90" customHeight="1">
      <c r="B17" s="267" t="s">
        <v>22</v>
      </c>
      <c r="C17" s="270"/>
      <c r="D17" s="268"/>
      <c r="E17" s="269"/>
    </row>
    <row r="18" spans="2:5" ht="90" customHeight="1">
      <c r="B18" s="267" t="s">
        <v>22</v>
      </c>
      <c r="C18" s="270"/>
      <c r="D18" s="268"/>
      <c r="E18" s="269"/>
    </row>
    <row r="19" spans="2:5" ht="90" customHeight="1">
      <c r="B19" s="267" t="s">
        <v>22</v>
      </c>
      <c r="C19" s="270"/>
      <c r="D19" s="268"/>
      <c r="E19" s="269"/>
    </row>
    <row r="20" spans="2:5" ht="90" customHeight="1">
      <c r="B20" s="267" t="s">
        <v>22</v>
      </c>
      <c r="C20" s="270"/>
      <c r="D20" s="268"/>
      <c r="E20" s="269"/>
    </row>
    <row r="21" spans="2:5" ht="90" customHeight="1">
      <c r="B21" s="267" t="s">
        <v>22</v>
      </c>
      <c r="C21" s="270"/>
      <c r="D21" s="268"/>
      <c r="E21" s="269"/>
    </row>
    <row r="22" spans="2:5" ht="90" customHeight="1">
      <c r="B22" s="267" t="s">
        <v>22</v>
      </c>
      <c r="C22" s="270"/>
      <c r="D22" s="268"/>
      <c r="E22" s="269"/>
    </row>
    <row r="23" spans="2:5" ht="90" customHeight="1">
      <c r="B23" s="267" t="s">
        <v>22</v>
      </c>
      <c r="C23" s="270"/>
      <c r="D23" s="268"/>
      <c r="E23" s="269"/>
    </row>
    <row r="24" spans="2:5" ht="90" customHeight="1">
      <c r="B24" s="267" t="s">
        <v>22</v>
      </c>
      <c r="C24" s="270"/>
      <c r="D24" s="268"/>
      <c r="E24" s="269"/>
    </row>
    <row r="25" spans="2:5" ht="90" customHeight="1">
      <c r="B25" s="267" t="s">
        <v>22</v>
      </c>
      <c r="C25" s="270"/>
      <c r="D25" s="268"/>
      <c r="E25" s="269"/>
    </row>
    <row r="26" spans="2:5" ht="90" customHeight="1">
      <c r="B26" s="267" t="s">
        <v>22</v>
      </c>
      <c r="C26" s="270"/>
      <c r="D26" s="268"/>
      <c r="E26" s="269"/>
    </row>
    <row r="27" spans="2:5" ht="90" customHeight="1">
      <c r="B27" s="267" t="s">
        <v>22</v>
      </c>
      <c r="C27" s="270"/>
      <c r="D27" s="268"/>
      <c r="E27" s="269"/>
    </row>
    <row r="28" spans="2:5" ht="90" customHeight="1" thickBot="1">
      <c r="B28" s="271" t="s">
        <v>22</v>
      </c>
      <c r="C28" s="272"/>
      <c r="D28" s="273"/>
      <c r="E28" s="274"/>
    </row>
    <row r="29" spans="2:5" ht="90" customHeight="1">
      <c r="B29" s="182" t="s">
        <v>72</v>
      </c>
      <c r="C29" s="183"/>
      <c r="D29" s="184"/>
      <c r="E29" s="185"/>
    </row>
    <row r="30" spans="2:5" ht="90" customHeight="1">
      <c r="B30" s="125" t="s">
        <v>72</v>
      </c>
      <c r="C30" s="126"/>
      <c r="D30" s="127"/>
      <c r="E30" s="128"/>
    </row>
    <row r="31" spans="2:5" ht="90" customHeight="1">
      <c r="B31" s="125" t="s">
        <v>72</v>
      </c>
      <c r="C31" s="126"/>
      <c r="D31" s="127"/>
      <c r="E31" s="128"/>
    </row>
    <row r="32" spans="2:5" ht="90" customHeight="1">
      <c r="B32" s="125" t="s">
        <v>72</v>
      </c>
      <c r="C32" s="126"/>
      <c r="D32" s="127"/>
      <c r="E32" s="128"/>
    </row>
    <row r="33" spans="2:5" ht="90" customHeight="1">
      <c r="B33" s="125" t="s">
        <v>72</v>
      </c>
      <c r="C33" s="126"/>
      <c r="D33" s="127"/>
      <c r="E33" s="128"/>
    </row>
    <row r="34" spans="2:5" ht="90" customHeight="1">
      <c r="B34" s="125" t="s">
        <v>72</v>
      </c>
      <c r="C34" s="126"/>
      <c r="D34" s="126"/>
      <c r="E34" s="128"/>
    </row>
    <row r="35" spans="2:5" ht="90" customHeight="1">
      <c r="B35" s="125" t="s">
        <v>72</v>
      </c>
      <c r="C35" s="126"/>
      <c r="D35" s="126"/>
      <c r="E35" s="128"/>
    </row>
    <row r="36" spans="2:5" ht="90" customHeight="1">
      <c r="B36" s="125" t="s">
        <v>72</v>
      </c>
      <c r="C36" s="126"/>
      <c r="D36" s="126"/>
      <c r="E36" s="128"/>
    </row>
    <row r="37" spans="2:5" ht="90" customHeight="1">
      <c r="B37" s="125" t="s">
        <v>72</v>
      </c>
      <c r="C37" s="126"/>
      <c r="D37" s="126"/>
      <c r="E37" s="128"/>
    </row>
    <row r="38" spans="2:5" ht="90" customHeight="1">
      <c r="B38" s="125" t="s">
        <v>72</v>
      </c>
      <c r="C38" s="126"/>
      <c r="D38" s="126"/>
      <c r="E38" s="128"/>
    </row>
    <row r="39" spans="2:5" ht="90" customHeight="1">
      <c r="B39" s="125" t="s">
        <v>72</v>
      </c>
      <c r="C39" s="126"/>
      <c r="D39" s="126"/>
      <c r="E39" s="128"/>
    </row>
    <row r="40" spans="2:5" ht="90" customHeight="1">
      <c r="B40" s="125" t="s">
        <v>72</v>
      </c>
      <c r="C40" s="126"/>
      <c r="D40" s="126"/>
      <c r="E40" s="128"/>
    </row>
    <row r="41" spans="2:5" ht="90" customHeight="1">
      <c r="B41" s="125" t="s">
        <v>72</v>
      </c>
      <c r="C41" s="126"/>
      <c r="D41" s="126"/>
      <c r="E41" s="128"/>
    </row>
    <row r="42" spans="2:5" ht="90" customHeight="1">
      <c r="B42" s="125" t="s">
        <v>72</v>
      </c>
      <c r="C42" s="126"/>
      <c r="D42" s="126"/>
      <c r="E42" s="128"/>
    </row>
    <row r="43" spans="2:5" ht="90" customHeight="1">
      <c r="B43" s="125" t="s">
        <v>72</v>
      </c>
      <c r="C43" s="126"/>
      <c r="D43" s="126"/>
      <c r="E43" s="128"/>
    </row>
    <row r="44" spans="2:5" ht="90" customHeight="1">
      <c r="B44" s="125" t="s">
        <v>72</v>
      </c>
      <c r="C44" s="126"/>
      <c r="D44" s="127"/>
      <c r="E44" s="128"/>
    </row>
    <row r="45" spans="2:5" ht="90" customHeight="1">
      <c r="B45" s="125" t="s">
        <v>72</v>
      </c>
      <c r="C45" s="126"/>
      <c r="D45" s="127"/>
      <c r="E45" s="128"/>
    </row>
    <row r="46" spans="2:5" ht="90" customHeight="1">
      <c r="B46" s="125" t="s">
        <v>72</v>
      </c>
      <c r="C46" s="126"/>
      <c r="D46" s="126"/>
      <c r="E46" s="128"/>
    </row>
    <row r="47" spans="2:5" ht="90" customHeight="1">
      <c r="B47" s="125" t="s">
        <v>72</v>
      </c>
      <c r="C47" s="126"/>
      <c r="D47" s="126"/>
      <c r="E47" s="128"/>
    </row>
    <row r="48" spans="2:5" ht="90" customHeight="1">
      <c r="B48" s="125" t="s">
        <v>72</v>
      </c>
      <c r="C48" s="126"/>
      <c r="D48" s="126"/>
      <c r="E48" s="128"/>
    </row>
    <row r="49" spans="2:5" ht="90" customHeight="1">
      <c r="B49" s="125" t="s">
        <v>72</v>
      </c>
      <c r="C49" s="126"/>
      <c r="D49" s="126"/>
      <c r="E49" s="128"/>
    </row>
    <row r="50" spans="2:5" ht="90" customHeight="1">
      <c r="B50" s="125" t="s">
        <v>72</v>
      </c>
      <c r="C50" s="126"/>
      <c r="D50" s="127"/>
      <c r="E50" s="128"/>
    </row>
    <row r="51" spans="2:5" ht="90" customHeight="1">
      <c r="B51" s="125" t="s">
        <v>72</v>
      </c>
      <c r="C51" s="126"/>
      <c r="D51" s="127"/>
      <c r="E51" s="128"/>
    </row>
    <row r="52" spans="2:5" ht="90" customHeight="1">
      <c r="B52" s="125" t="s">
        <v>72</v>
      </c>
      <c r="C52" s="126"/>
      <c r="D52" s="126"/>
      <c r="E52" s="128"/>
    </row>
    <row r="53" spans="2:5" ht="90" customHeight="1">
      <c r="B53" s="125" t="s">
        <v>72</v>
      </c>
      <c r="C53" s="126"/>
      <c r="D53" s="126"/>
      <c r="E53" s="128"/>
    </row>
    <row r="54" spans="2:5" ht="90" customHeight="1">
      <c r="B54" s="125" t="s">
        <v>72</v>
      </c>
      <c r="C54" s="126"/>
      <c r="D54" s="126"/>
      <c r="E54" s="128"/>
    </row>
    <row r="55" spans="2:5" ht="90" customHeight="1" thickBot="1">
      <c r="B55" s="231" t="s">
        <v>72</v>
      </c>
      <c r="C55" s="232"/>
      <c r="D55" s="232"/>
      <c r="E55" s="233"/>
    </row>
    <row r="56" spans="2:5" ht="90" customHeight="1">
      <c r="B56" s="199" t="s">
        <v>23</v>
      </c>
      <c r="C56" s="200"/>
      <c r="D56" s="200"/>
      <c r="E56" s="201"/>
    </row>
    <row r="57" spans="2:5" ht="90" customHeight="1">
      <c r="B57" s="129" t="s">
        <v>23</v>
      </c>
      <c r="C57" s="130"/>
      <c r="D57" s="130"/>
      <c r="E57" s="131"/>
    </row>
    <row r="58" spans="2:5" ht="90" customHeight="1">
      <c r="B58" s="129" t="s">
        <v>23</v>
      </c>
      <c r="C58" s="130"/>
      <c r="D58" s="130"/>
      <c r="E58" s="131"/>
    </row>
    <row r="59" spans="2:5" ht="90" customHeight="1">
      <c r="B59" s="129" t="s">
        <v>23</v>
      </c>
      <c r="C59" s="130"/>
      <c r="D59" s="130"/>
      <c r="E59" s="131"/>
    </row>
    <row r="60" spans="2:5" ht="90" customHeight="1">
      <c r="B60" s="129" t="s">
        <v>23</v>
      </c>
      <c r="C60" s="130"/>
      <c r="D60" s="130"/>
      <c r="E60" s="131"/>
    </row>
    <row r="61" spans="2:5" ht="90" customHeight="1">
      <c r="B61" s="129" t="s">
        <v>23</v>
      </c>
      <c r="C61" s="130"/>
      <c r="D61" s="130"/>
      <c r="E61" s="131"/>
    </row>
    <row r="62" spans="2:5" ht="90" customHeight="1">
      <c r="B62" s="129" t="s">
        <v>23</v>
      </c>
      <c r="C62" s="130"/>
      <c r="D62" s="130"/>
      <c r="E62" s="131"/>
    </row>
    <row r="63" spans="2:5" ht="90" customHeight="1">
      <c r="B63" s="129" t="s">
        <v>23</v>
      </c>
      <c r="C63" s="130"/>
      <c r="D63" s="130"/>
      <c r="E63" s="131"/>
    </row>
    <row r="64" spans="2:5" ht="90" customHeight="1">
      <c r="B64" s="129" t="s">
        <v>23</v>
      </c>
      <c r="C64" s="130"/>
      <c r="D64" s="130"/>
      <c r="E64" s="131"/>
    </row>
    <row r="65" spans="2:5" ht="90" customHeight="1">
      <c r="B65" s="129" t="s">
        <v>23</v>
      </c>
      <c r="C65" s="130"/>
      <c r="D65" s="130"/>
      <c r="E65" s="131"/>
    </row>
    <row r="66" spans="2:5" ht="90" customHeight="1">
      <c r="B66" s="129" t="s">
        <v>23</v>
      </c>
      <c r="C66" s="130"/>
      <c r="D66" s="130"/>
      <c r="E66" s="131"/>
    </row>
    <row r="67" spans="2:5" ht="90" customHeight="1">
      <c r="B67" s="129" t="s">
        <v>23</v>
      </c>
      <c r="C67" s="130"/>
      <c r="D67" s="130"/>
      <c r="E67" s="131"/>
    </row>
    <row r="68" spans="2:5" ht="90" customHeight="1">
      <c r="B68" s="129" t="s">
        <v>23</v>
      </c>
      <c r="C68" s="130"/>
      <c r="D68" s="130"/>
      <c r="E68" s="131"/>
    </row>
    <row r="69" spans="2:5" ht="90" customHeight="1">
      <c r="B69" s="129" t="s">
        <v>23</v>
      </c>
      <c r="C69" s="130"/>
      <c r="D69" s="130"/>
      <c r="E69" s="131"/>
    </row>
    <row r="70" spans="2:5" ht="90" customHeight="1">
      <c r="B70" s="129" t="s">
        <v>23</v>
      </c>
      <c r="C70" s="130"/>
      <c r="D70" s="130"/>
      <c r="E70" s="131"/>
    </row>
    <row r="71" spans="2:5" ht="90" customHeight="1">
      <c r="B71" s="129" t="s">
        <v>23</v>
      </c>
      <c r="C71" s="130"/>
      <c r="D71" s="130"/>
      <c r="E71" s="131"/>
    </row>
    <row r="72" spans="2:5" ht="90" customHeight="1">
      <c r="B72" s="129" t="s">
        <v>23</v>
      </c>
      <c r="C72" s="130"/>
      <c r="D72" s="130"/>
      <c r="E72" s="131"/>
    </row>
    <row r="73" spans="2:5" ht="90" customHeight="1">
      <c r="B73" s="129" t="s">
        <v>23</v>
      </c>
      <c r="C73" s="130"/>
      <c r="D73" s="130"/>
      <c r="E73" s="131"/>
    </row>
    <row r="74" spans="2:5" ht="90" customHeight="1">
      <c r="B74" s="129" t="s">
        <v>23</v>
      </c>
      <c r="C74" s="130"/>
      <c r="D74" s="130"/>
      <c r="E74" s="131"/>
    </row>
    <row r="75" spans="2:5" ht="90" customHeight="1">
      <c r="B75" s="129" t="s">
        <v>23</v>
      </c>
      <c r="C75" s="130"/>
      <c r="D75" s="130"/>
      <c r="E75" s="131"/>
    </row>
    <row r="76" spans="2:5" ht="90" customHeight="1">
      <c r="B76" s="129" t="s">
        <v>23</v>
      </c>
      <c r="C76" s="130"/>
      <c r="D76" s="130"/>
      <c r="E76" s="131"/>
    </row>
    <row r="77" spans="2:5" ht="90" customHeight="1">
      <c r="B77" s="129" t="s">
        <v>23</v>
      </c>
      <c r="C77" s="130"/>
      <c r="D77" s="130"/>
      <c r="E77" s="131"/>
    </row>
    <row r="78" spans="2:5" ht="90" customHeight="1">
      <c r="B78" s="129" t="s">
        <v>23</v>
      </c>
      <c r="C78" s="130"/>
      <c r="D78" s="130"/>
      <c r="E78" s="131"/>
    </row>
    <row r="79" spans="2:5" ht="90" customHeight="1">
      <c r="B79" s="129" t="s">
        <v>23</v>
      </c>
      <c r="C79" s="130"/>
      <c r="D79" s="130"/>
      <c r="E79" s="131"/>
    </row>
    <row r="80" spans="2:5" ht="90" customHeight="1">
      <c r="B80" s="129" t="s">
        <v>23</v>
      </c>
      <c r="C80" s="130"/>
      <c r="D80" s="130"/>
      <c r="E80" s="131"/>
    </row>
    <row r="81" spans="2:5" ht="90" customHeight="1">
      <c r="B81" s="129" t="s">
        <v>23</v>
      </c>
      <c r="C81" s="130"/>
      <c r="D81" s="130"/>
      <c r="E81" s="131"/>
    </row>
    <row r="82" spans="2:5" ht="90" customHeight="1">
      <c r="B82" s="129" t="s">
        <v>23</v>
      </c>
      <c r="C82" s="130"/>
      <c r="D82" s="130"/>
      <c r="E82" s="131"/>
    </row>
    <row r="83" spans="2:5" ht="90" customHeight="1">
      <c r="B83" s="129" t="s">
        <v>23</v>
      </c>
      <c r="C83" s="130"/>
      <c r="D83" s="130"/>
      <c r="E83" s="131"/>
    </row>
    <row r="84" spans="2:5" ht="90" customHeight="1">
      <c r="B84" s="129" t="s">
        <v>23</v>
      </c>
      <c r="C84" s="130"/>
      <c r="D84" s="130"/>
      <c r="E84" s="131"/>
    </row>
    <row r="85" spans="2:5" ht="90" customHeight="1" thickBot="1">
      <c r="B85" s="202" t="s">
        <v>23</v>
      </c>
      <c r="C85" s="203"/>
      <c r="D85" s="203"/>
      <c r="E85" s="204"/>
    </row>
    <row r="86" spans="2:5" ht="90" customHeight="1">
      <c r="B86" s="196" t="s">
        <v>24</v>
      </c>
      <c r="C86" s="197"/>
      <c r="D86" s="197"/>
      <c r="E86" s="198"/>
    </row>
    <row r="87" spans="2:5" ht="90" customHeight="1">
      <c r="B87" s="133" t="s">
        <v>24</v>
      </c>
      <c r="C87" s="134"/>
      <c r="D87" s="134"/>
      <c r="E87" s="135"/>
    </row>
    <row r="88" spans="2:5" ht="90" customHeight="1">
      <c r="B88" s="133" t="s">
        <v>24</v>
      </c>
      <c r="C88" s="134"/>
      <c r="D88" s="134"/>
      <c r="E88" s="135"/>
    </row>
    <row r="89" spans="2:5" ht="90" customHeight="1">
      <c r="B89" s="133" t="s">
        <v>24</v>
      </c>
      <c r="C89" s="134"/>
      <c r="D89" s="134"/>
      <c r="E89" s="135"/>
    </row>
    <row r="90" spans="2:5" ht="90" customHeight="1">
      <c r="B90" s="133" t="s">
        <v>24</v>
      </c>
      <c r="C90" s="134"/>
      <c r="D90" s="134"/>
      <c r="E90" s="135"/>
    </row>
    <row r="91" spans="2:5" ht="90" customHeight="1">
      <c r="B91" s="133" t="s">
        <v>24</v>
      </c>
      <c r="C91" s="134"/>
      <c r="D91" s="134"/>
      <c r="E91" s="135"/>
    </row>
    <row r="92" spans="2:5" ht="90" customHeight="1">
      <c r="B92" s="133" t="s">
        <v>24</v>
      </c>
      <c r="C92" s="134"/>
      <c r="D92" s="134"/>
      <c r="E92" s="135"/>
    </row>
    <row r="93" spans="2:5" ht="90" customHeight="1">
      <c r="B93" s="133" t="s">
        <v>24</v>
      </c>
      <c r="C93" s="134"/>
      <c r="D93" s="134"/>
      <c r="E93" s="135"/>
    </row>
    <row r="94" spans="2:5" ht="90" customHeight="1">
      <c r="B94" s="133" t="s">
        <v>24</v>
      </c>
      <c r="C94" s="134"/>
      <c r="D94" s="134"/>
      <c r="E94" s="135"/>
    </row>
    <row r="95" spans="2:5" ht="90" customHeight="1">
      <c r="B95" s="133" t="s">
        <v>24</v>
      </c>
      <c r="C95" s="134"/>
      <c r="D95" s="134"/>
      <c r="E95" s="135"/>
    </row>
    <row r="96" spans="2:5" ht="90" customHeight="1">
      <c r="B96" s="133" t="s">
        <v>24</v>
      </c>
      <c r="C96" s="134"/>
      <c r="D96" s="134"/>
      <c r="E96" s="135"/>
    </row>
    <row r="97" spans="2:5" ht="90" customHeight="1">
      <c r="B97" s="133" t="s">
        <v>24</v>
      </c>
      <c r="C97" s="134"/>
      <c r="D97" s="134"/>
      <c r="E97" s="135"/>
    </row>
    <row r="98" spans="2:5" ht="90" customHeight="1">
      <c r="B98" s="133" t="s">
        <v>24</v>
      </c>
      <c r="C98" s="134"/>
      <c r="D98" s="134"/>
      <c r="E98" s="135"/>
    </row>
    <row r="99" spans="2:5" ht="90" customHeight="1">
      <c r="B99" s="133" t="s">
        <v>24</v>
      </c>
      <c r="C99" s="134"/>
      <c r="D99" s="134"/>
      <c r="E99" s="135"/>
    </row>
    <row r="100" spans="2:5" ht="90" customHeight="1">
      <c r="B100" s="133" t="s">
        <v>24</v>
      </c>
      <c r="C100" s="134"/>
      <c r="D100" s="134"/>
      <c r="E100" s="135"/>
    </row>
    <row r="101" spans="2:5" ht="109.95" customHeight="1">
      <c r="B101" s="133" t="s">
        <v>24</v>
      </c>
      <c r="C101" s="134"/>
      <c r="D101" s="134"/>
      <c r="E101" s="135"/>
    </row>
    <row r="102" spans="2:5" ht="90" customHeight="1">
      <c r="B102" s="133" t="s">
        <v>24</v>
      </c>
      <c r="C102" s="134"/>
      <c r="D102" s="134"/>
      <c r="E102" s="135"/>
    </row>
    <row r="103" spans="2:5" ht="90" customHeight="1">
      <c r="B103" s="133" t="s">
        <v>24</v>
      </c>
      <c r="C103" s="134"/>
      <c r="D103" s="134"/>
      <c r="E103" s="135"/>
    </row>
    <row r="104" spans="2:5" ht="90" customHeight="1">
      <c r="B104" s="133" t="s">
        <v>24</v>
      </c>
      <c r="C104" s="134"/>
      <c r="D104" s="134"/>
      <c r="E104" s="135"/>
    </row>
    <row r="105" spans="2:5" ht="90" customHeight="1">
      <c r="B105" s="133" t="s">
        <v>24</v>
      </c>
      <c r="C105" s="134"/>
      <c r="D105" s="134"/>
      <c r="E105" s="135"/>
    </row>
    <row r="106" spans="2:5" ht="90" customHeight="1">
      <c r="B106" s="133" t="s">
        <v>24</v>
      </c>
      <c r="C106" s="134"/>
      <c r="D106" s="134"/>
      <c r="E106" s="135"/>
    </row>
    <row r="107" spans="2:5" ht="90" customHeight="1">
      <c r="B107" s="133" t="s">
        <v>24</v>
      </c>
      <c r="C107" s="134"/>
      <c r="D107" s="134"/>
      <c r="E107" s="135"/>
    </row>
    <row r="108" spans="2:5" ht="90" customHeight="1">
      <c r="B108" s="133" t="s">
        <v>24</v>
      </c>
      <c r="C108" s="134"/>
      <c r="D108" s="134"/>
      <c r="E108" s="135"/>
    </row>
    <row r="109" spans="2:5" ht="90" customHeight="1">
      <c r="B109" s="133" t="s">
        <v>24</v>
      </c>
      <c r="C109" s="134"/>
      <c r="D109" s="134"/>
      <c r="E109" s="135"/>
    </row>
    <row r="110" spans="2:5" ht="90" customHeight="1">
      <c r="B110" s="133" t="s">
        <v>24</v>
      </c>
      <c r="C110" s="134"/>
      <c r="D110" s="134"/>
      <c r="E110" s="135"/>
    </row>
    <row r="111" spans="2:5" ht="90" customHeight="1">
      <c r="B111" s="133" t="s">
        <v>24</v>
      </c>
      <c r="C111" s="134"/>
      <c r="D111" s="134"/>
      <c r="E111" s="135"/>
    </row>
    <row r="112" spans="2:5" ht="90" customHeight="1">
      <c r="B112" s="133" t="s">
        <v>24</v>
      </c>
      <c r="C112" s="134"/>
      <c r="D112" s="134"/>
      <c r="E112" s="135"/>
    </row>
    <row r="113" spans="2:5" ht="90" customHeight="1">
      <c r="B113" s="133" t="s">
        <v>24</v>
      </c>
      <c r="C113" s="134"/>
      <c r="D113" s="134"/>
      <c r="E113" s="135"/>
    </row>
    <row r="114" spans="2:5" ht="90" customHeight="1">
      <c r="B114" s="133" t="s">
        <v>24</v>
      </c>
      <c r="C114" s="134"/>
      <c r="D114" s="134"/>
      <c r="E114" s="135"/>
    </row>
    <row r="115" spans="2:5" ht="90" customHeight="1" thickBot="1">
      <c r="B115" s="224" t="s">
        <v>24</v>
      </c>
      <c r="C115" s="225"/>
      <c r="D115" s="225"/>
      <c r="E115" s="226"/>
    </row>
    <row r="116" spans="2:5" ht="90" customHeight="1">
      <c r="B116" s="217" t="s">
        <v>189</v>
      </c>
      <c r="C116" s="218"/>
      <c r="D116" s="218"/>
      <c r="E116" s="219"/>
    </row>
    <row r="117" spans="2:5" ht="90" customHeight="1">
      <c r="B117" s="136" t="s">
        <v>189</v>
      </c>
      <c r="C117" s="137"/>
      <c r="D117" s="137"/>
      <c r="E117" s="138"/>
    </row>
    <row r="118" spans="2:5" ht="90" customHeight="1">
      <c r="B118" s="136" t="s">
        <v>189</v>
      </c>
      <c r="C118" s="137"/>
      <c r="D118" s="137"/>
      <c r="E118" s="138"/>
    </row>
    <row r="119" spans="2:5" ht="90" customHeight="1">
      <c r="B119" s="136" t="s">
        <v>189</v>
      </c>
      <c r="C119" s="137"/>
      <c r="D119" s="137"/>
      <c r="E119" s="138"/>
    </row>
    <row r="120" spans="2:5" ht="90" customHeight="1">
      <c r="B120" s="136" t="s">
        <v>189</v>
      </c>
      <c r="C120" s="137"/>
      <c r="D120" s="137"/>
      <c r="E120" s="138"/>
    </row>
    <row r="121" spans="2:5" ht="90" customHeight="1">
      <c r="B121" s="136" t="s">
        <v>189</v>
      </c>
      <c r="C121" s="137"/>
      <c r="D121" s="137"/>
      <c r="E121" s="138"/>
    </row>
    <row r="122" spans="2:5" ht="90" customHeight="1">
      <c r="B122" s="136" t="s">
        <v>189</v>
      </c>
      <c r="C122" s="137"/>
      <c r="D122" s="137"/>
      <c r="E122" s="138"/>
    </row>
    <row r="123" spans="2:5" ht="90" customHeight="1">
      <c r="B123" s="136" t="s">
        <v>189</v>
      </c>
      <c r="C123" s="137"/>
      <c r="D123" s="137"/>
      <c r="E123" s="138"/>
    </row>
    <row r="124" spans="2:5" ht="90" customHeight="1">
      <c r="B124" s="136" t="s">
        <v>189</v>
      </c>
      <c r="C124" s="137"/>
      <c r="D124" s="137"/>
      <c r="E124" s="138"/>
    </row>
    <row r="125" spans="2:5" ht="90" customHeight="1">
      <c r="B125" s="136" t="s">
        <v>189</v>
      </c>
      <c r="C125" s="137"/>
      <c r="D125" s="137"/>
      <c r="E125" s="138"/>
    </row>
    <row r="126" spans="2:5" ht="90" customHeight="1">
      <c r="B126" s="136" t="s">
        <v>189</v>
      </c>
      <c r="C126" s="137"/>
      <c r="D126" s="137"/>
      <c r="E126" s="138"/>
    </row>
    <row r="127" spans="2:5" ht="90" customHeight="1">
      <c r="B127" s="136" t="s">
        <v>189</v>
      </c>
      <c r="C127" s="137"/>
      <c r="D127" s="137"/>
      <c r="E127" s="138"/>
    </row>
    <row r="128" spans="2:5" ht="90" customHeight="1">
      <c r="B128" s="136" t="s">
        <v>189</v>
      </c>
      <c r="C128" s="137"/>
      <c r="D128" s="137"/>
      <c r="E128" s="138"/>
    </row>
    <row r="129" spans="2:5" ht="90" customHeight="1">
      <c r="B129" s="136" t="s">
        <v>189</v>
      </c>
      <c r="C129" s="137"/>
      <c r="D129" s="137"/>
      <c r="E129" s="138"/>
    </row>
    <row r="130" spans="2:5" ht="90" customHeight="1">
      <c r="B130" s="136" t="s">
        <v>189</v>
      </c>
      <c r="C130" s="137"/>
      <c r="D130" s="137"/>
      <c r="E130" s="138"/>
    </row>
    <row r="131" spans="2:5" ht="100.2" customHeight="1">
      <c r="B131" s="136" t="s">
        <v>189</v>
      </c>
      <c r="C131" s="137"/>
      <c r="D131" s="139"/>
      <c r="E131" s="138"/>
    </row>
    <row r="132" spans="2:5" ht="90" customHeight="1">
      <c r="B132" s="136" t="s">
        <v>189</v>
      </c>
      <c r="C132" s="137"/>
      <c r="D132" s="139"/>
      <c r="E132" s="138"/>
    </row>
    <row r="133" spans="2:5" ht="90" customHeight="1">
      <c r="B133" s="136" t="s">
        <v>189</v>
      </c>
      <c r="C133" s="137"/>
      <c r="D133" s="139"/>
      <c r="E133" s="138"/>
    </row>
    <row r="134" spans="2:5" ht="90" customHeight="1">
      <c r="B134" s="136" t="s">
        <v>189</v>
      </c>
      <c r="C134" s="137"/>
      <c r="D134" s="139"/>
      <c r="E134" s="138"/>
    </row>
    <row r="135" spans="2:5" ht="90" customHeight="1">
      <c r="B135" s="136" t="s">
        <v>189</v>
      </c>
      <c r="C135" s="137"/>
      <c r="D135" s="139"/>
      <c r="E135" s="138"/>
    </row>
    <row r="136" spans="2:5" ht="90" customHeight="1">
      <c r="B136" s="136" t="s">
        <v>189</v>
      </c>
      <c r="C136" s="137"/>
      <c r="D136" s="139"/>
      <c r="E136" s="138"/>
    </row>
    <row r="137" spans="2:5" ht="90" customHeight="1">
      <c r="B137" s="136" t="s">
        <v>189</v>
      </c>
      <c r="C137" s="137"/>
      <c r="D137" s="139"/>
      <c r="E137" s="138"/>
    </row>
    <row r="138" spans="2:5" ht="90" customHeight="1">
      <c r="B138" s="136" t="s">
        <v>189</v>
      </c>
      <c r="C138" s="137"/>
      <c r="D138" s="139"/>
      <c r="E138" s="138"/>
    </row>
    <row r="139" spans="2:5" ht="90" customHeight="1">
      <c r="B139" s="136" t="s">
        <v>189</v>
      </c>
      <c r="C139" s="137"/>
      <c r="D139" s="139"/>
      <c r="E139" s="138"/>
    </row>
    <row r="140" spans="2:5" ht="90" customHeight="1">
      <c r="B140" s="136" t="s">
        <v>189</v>
      </c>
      <c r="C140" s="137"/>
      <c r="D140" s="139"/>
      <c r="E140" s="138"/>
    </row>
    <row r="141" spans="2:5" ht="90" customHeight="1">
      <c r="B141" s="136" t="s">
        <v>189</v>
      </c>
      <c r="C141" s="137"/>
      <c r="D141" s="139"/>
      <c r="E141" s="138"/>
    </row>
    <row r="142" spans="2:5" ht="90" customHeight="1">
      <c r="B142" s="136" t="s">
        <v>189</v>
      </c>
      <c r="C142" s="137"/>
      <c r="D142" s="137"/>
      <c r="E142" s="138"/>
    </row>
    <row r="143" spans="2:5" ht="90" customHeight="1">
      <c r="B143" s="136" t="s">
        <v>189</v>
      </c>
      <c r="C143" s="137"/>
      <c r="D143" s="137"/>
      <c r="E143" s="138"/>
    </row>
    <row r="144" spans="2:5" ht="90" customHeight="1">
      <c r="B144" s="136" t="s">
        <v>189</v>
      </c>
      <c r="C144" s="137"/>
      <c r="D144" s="137"/>
      <c r="E144" s="138"/>
    </row>
    <row r="145" spans="2:5" ht="90" customHeight="1">
      <c r="B145" s="136" t="s">
        <v>189</v>
      </c>
      <c r="C145" s="137"/>
      <c r="D145" s="137"/>
      <c r="E145" s="138"/>
    </row>
    <row r="146" spans="2:5" ht="90" customHeight="1">
      <c r="B146" s="136" t="s">
        <v>189</v>
      </c>
      <c r="C146" s="137"/>
      <c r="D146" s="137"/>
      <c r="E146" s="138"/>
    </row>
    <row r="147" spans="2:5" ht="90" customHeight="1">
      <c r="B147" s="136" t="s">
        <v>189</v>
      </c>
      <c r="C147" s="137"/>
      <c r="D147" s="137"/>
      <c r="E147" s="138"/>
    </row>
    <row r="148" spans="2:5" ht="90" customHeight="1">
      <c r="B148" s="136" t="s">
        <v>189</v>
      </c>
      <c r="C148" s="137"/>
      <c r="D148" s="137"/>
      <c r="E148" s="138"/>
    </row>
    <row r="149" spans="2:5" ht="90" customHeight="1">
      <c r="B149" s="136" t="s">
        <v>189</v>
      </c>
      <c r="C149" s="137"/>
      <c r="D149" s="137"/>
      <c r="E149" s="138"/>
    </row>
    <row r="150" spans="2:5" ht="87" customHeight="1">
      <c r="B150" s="136" t="s">
        <v>189</v>
      </c>
      <c r="C150" s="137"/>
      <c r="D150" s="139"/>
      <c r="E150" s="138"/>
    </row>
    <row r="151" spans="2:5" ht="82.8" customHeight="1" thickBot="1">
      <c r="B151" s="220" t="s">
        <v>189</v>
      </c>
      <c r="C151" s="221"/>
      <c r="D151" s="230"/>
      <c r="E151" s="222"/>
    </row>
    <row r="152" spans="2:5" ht="90" customHeight="1">
      <c r="B152" s="214" t="s">
        <v>206</v>
      </c>
      <c r="C152" s="215"/>
      <c r="D152" s="215"/>
      <c r="E152" s="216"/>
    </row>
    <row r="153" spans="2:5" ht="90" customHeight="1">
      <c r="B153" s="140" t="s">
        <v>206</v>
      </c>
      <c r="C153" s="141"/>
      <c r="D153" s="141"/>
      <c r="E153" s="142"/>
    </row>
    <row r="154" spans="2:5" ht="90" customHeight="1">
      <c r="B154" s="140" t="s">
        <v>206</v>
      </c>
      <c r="C154" s="141"/>
      <c r="D154" s="141"/>
      <c r="E154" s="142"/>
    </row>
    <row r="155" spans="2:5" ht="90" customHeight="1">
      <c r="B155" s="140" t="s">
        <v>206</v>
      </c>
      <c r="C155" s="141"/>
      <c r="D155" s="141"/>
      <c r="E155" s="142"/>
    </row>
    <row r="156" spans="2:5" ht="90" customHeight="1">
      <c r="B156" s="140" t="s">
        <v>206</v>
      </c>
      <c r="C156" s="141"/>
      <c r="D156" s="141"/>
      <c r="E156" s="142"/>
    </row>
    <row r="157" spans="2:5" ht="90" customHeight="1">
      <c r="B157" s="140" t="s">
        <v>206</v>
      </c>
      <c r="C157" s="141"/>
      <c r="D157" s="141"/>
      <c r="E157" s="142"/>
    </row>
    <row r="158" spans="2:5" ht="90" customHeight="1">
      <c r="B158" s="140" t="s">
        <v>206</v>
      </c>
      <c r="C158" s="141"/>
      <c r="D158" s="141"/>
      <c r="E158" s="142"/>
    </row>
    <row r="159" spans="2:5" ht="90" customHeight="1">
      <c r="B159" s="140" t="s">
        <v>206</v>
      </c>
      <c r="C159" s="141"/>
      <c r="D159" s="141"/>
      <c r="E159" s="142"/>
    </row>
    <row r="160" spans="2:5" ht="90" customHeight="1">
      <c r="B160" s="140" t="s">
        <v>206</v>
      </c>
      <c r="C160" s="141"/>
      <c r="D160" s="141"/>
      <c r="E160" s="142"/>
    </row>
    <row r="161" spans="2:5" ht="90" customHeight="1">
      <c r="B161" s="140" t="s">
        <v>206</v>
      </c>
      <c r="C161" s="141"/>
      <c r="D161" s="141"/>
      <c r="E161" s="142"/>
    </row>
    <row r="162" spans="2:5" ht="90" customHeight="1">
      <c r="B162" s="140" t="s">
        <v>206</v>
      </c>
      <c r="C162" s="141"/>
      <c r="D162" s="141"/>
      <c r="E162" s="142"/>
    </row>
    <row r="163" spans="2:5" ht="90" customHeight="1">
      <c r="B163" s="140" t="s">
        <v>206</v>
      </c>
      <c r="C163" s="141"/>
      <c r="D163" s="141"/>
      <c r="E163" s="142"/>
    </row>
    <row r="164" spans="2:5" ht="90" customHeight="1">
      <c r="B164" s="140" t="s">
        <v>206</v>
      </c>
      <c r="C164" s="141"/>
      <c r="D164" s="141"/>
      <c r="E164" s="142"/>
    </row>
    <row r="165" spans="2:5" ht="90" customHeight="1">
      <c r="B165" s="140" t="s">
        <v>206</v>
      </c>
      <c r="C165" s="141"/>
      <c r="D165" s="141"/>
      <c r="E165" s="142"/>
    </row>
    <row r="166" spans="2:5" ht="90" customHeight="1">
      <c r="B166" s="140" t="s">
        <v>206</v>
      </c>
      <c r="C166" s="141"/>
      <c r="D166" s="141"/>
      <c r="E166" s="142"/>
    </row>
    <row r="167" spans="2:5" ht="90" customHeight="1">
      <c r="B167" s="140" t="s">
        <v>206</v>
      </c>
      <c r="C167" s="141"/>
      <c r="D167" s="141"/>
      <c r="E167" s="142"/>
    </row>
    <row r="168" spans="2:5" ht="90" customHeight="1">
      <c r="B168" s="140" t="s">
        <v>206</v>
      </c>
      <c r="C168" s="141"/>
      <c r="D168" s="141"/>
      <c r="E168" s="142"/>
    </row>
    <row r="169" spans="2:5" ht="90" customHeight="1">
      <c r="B169" s="140" t="s">
        <v>206</v>
      </c>
      <c r="C169" s="141"/>
      <c r="D169" s="141"/>
      <c r="E169" s="142"/>
    </row>
    <row r="170" spans="2:5" ht="90" customHeight="1">
      <c r="B170" s="140" t="s">
        <v>206</v>
      </c>
      <c r="C170" s="141"/>
      <c r="D170" s="141"/>
      <c r="E170" s="142"/>
    </row>
    <row r="171" spans="2:5" ht="90" customHeight="1">
      <c r="B171" s="140" t="s">
        <v>206</v>
      </c>
      <c r="C171" s="141"/>
      <c r="D171" s="141"/>
      <c r="E171" s="142"/>
    </row>
    <row r="172" spans="2:5" ht="90" customHeight="1">
      <c r="B172" s="140" t="s">
        <v>206</v>
      </c>
      <c r="C172" s="141"/>
      <c r="D172" s="141"/>
      <c r="E172" s="142"/>
    </row>
    <row r="173" spans="2:5" ht="90" customHeight="1">
      <c r="B173" s="140" t="s">
        <v>206</v>
      </c>
      <c r="C173" s="141"/>
      <c r="D173" s="141"/>
      <c r="E173" s="142"/>
    </row>
    <row r="174" spans="2:5" ht="90" customHeight="1">
      <c r="B174" s="140" t="s">
        <v>206</v>
      </c>
      <c r="C174" s="141"/>
      <c r="D174" s="141"/>
      <c r="E174" s="142"/>
    </row>
    <row r="175" spans="2:5" ht="90" customHeight="1">
      <c r="B175" s="140" t="s">
        <v>206</v>
      </c>
      <c r="C175" s="141"/>
      <c r="D175" s="141"/>
      <c r="E175" s="142"/>
    </row>
    <row r="176" spans="2:5" ht="90" customHeight="1">
      <c r="B176" s="140" t="s">
        <v>206</v>
      </c>
      <c r="C176" s="141"/>
      <c r="D176" s="141"/>
      <c r="E176" s="142"/>
    </row>
    <row r="177" spans="2:5" ht="90" customHeight="1">
      <c r="B177" s="140" t="s">
        <v>206</v>
      </c>
      <c r="C177" s="141"/>
      <c r="D177" s="141"/>
      <c r="E177" s="142"/>
    </row>
    <row r="178" spans="2:5" ht="90" customHeight="1">
      <c r="B178" s="140" t="s">
        <v>206</v>
      </c>
      <c r="C178" s="141"/>
      <c r="D178" s="141"/>
      <c r="E178" s="142"/>
    </row>
    <row r="179" spans="2:5" ht="90" customHeight="1">
      <c r="B179" s="140" t="s">
        <v>206</v>
      </c>
      <c r="C179" s="141"/>
      <c r="D179" s="141"/>
      <c r="E179" s="142"/>
    </row>
    <row r="180" spans="2:5" ht="90" customHeight="1">
      <c r="B180" s="140" t="s">
        <v>206</v>
      </c>
      <c r="C180" s="141"/>
      <c r="D180" s="141"/>
      <c r="E180" s="142"/>
    </row>
    <row r="181" spans="2:5" ht="90" customHeight="1">
      <c r="B181" s="140" t="s">
        <v>206</v>
      </c>
      <c r="C181" s="141"/>
      <c r="D181" s="141"/>
      <c r="E181" s="142"/>
    </row>
    <row r="182" spans="2:5" ht="90" customHeight="1">
      <c r="B182" s="140" t="s">
        <v>206</v>
      </c>
      <c r="C182" s="141"/>
      <c r="D182" s="141"/>
      <c r="E182" s="142"/>
    </row>
    <row r="183" spans="2:5" ht="90" customHeight="1">
      <c r="B183" s="140" t="s">
        <v>206</v>
      </c>
      <c r="C183" s="141"/>
      <c r="D183" s="141"/>
      <c r="E183" s="142"/>
    </row>
    <row r="184" spans="2:5" ht="90" customHeight="1">
      <c r="B184" s="140" t="s">
        <v>206</v>
      </c>
      <c r="C184" s="141"/>
      <c r="D184" s="141"/>
      <c r="E184" s="142"/>
    </row>
    <row r="185" spans="2:5" ht="90" customHeight="1" thickBot="1">
      <c r="B185" s="143" t="s">
        <v>206</v>
      </c>
      <c r="C185" s="144"/>
      <c r="D185" s="145"/>
      <c r="E185" s="146"/>
    </row>
  </sheetData>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D07AB1-3E2F-47EB-875E-456467773C48}">
  <sheetPr codeName="Hoja26"/>
  <dimension ref="A1:D21"/>
  <sheetViews>
    <sheetView showGridLines="0" workbookViewId="0">
      <selection activeCell="D14" sqref="D14"/>
    </sheetView>
  </sheetViews>
  <sheetFormatPr baseColWidth="10" defaultRowHeight="14.4"/>
  <cols>
    <col min="1" max="1" width="8.5546875" customWidth="1"/>
    <col min="2" max="2" width="11.6640625" customWidth="1"/>
    <col min="3" max="3" width="45.33203125" customWidth="1"/>
    <col min="4" max="4" width="90.88671875" customWidth="1"/>
  </cols>
  <sheetData>
    <row r="1" spans="1:4" ht="15" thickBot="1"/>
    <row r="2" spans="1:4" ht="18.600000000000001" thickBot="1">
      <c r="B2" s="527" t="s">
        <v>13</v>
      </c>
      <c r="C2" s="528"/>
      <c r="D2" s="529"/>
    </row>
    <row r="3" spans="1:4" ht="15" thickBot="1"/>
    <row r="4" spans="1:4" ht="18">
      <c r="B4" s="2" t="s">
        <v>5</v>
      </c>
      <c r="C4" s="3" t="s">
        <v>6</v>
      </c>
      <c r="D4" s="4" t="s">
        <v>19</v>
      </c>
    </row>
    <row r="5" spans="1:4" ht="60.6" customHeight="1">
      <c r="A5" s="10"/>
      <c r="B5" s="1" t="s">
        <v>7</v>
      </c>
      <c r="C5" s="6" t="s">
        <v>8</v>
      </c>
      <c r="D5" s="8" t="s">
        <v>11</v>
      </c>
    </row>
    <row r="6" spans="1:4" ht="60.6" customHeight="1">
      <c r="B6" s="5" t="s">
        <v>9</v>
      </c>
      <c r="C6" s="7" t="s">
        <v>10</v>
      </c>
      <c r="D6" s="9" t="s">
        <v>12</v>
      </c>
    </row>
    <row r="7" spans="1:4" ht="52.5" customHeight="1" thickBot="1">
      <c r="B7" s="11"/>
      <c r="C7" s="530" t="s">
        <v>2360</v>
      </c>
      <c r="D7" s="531"/>
    </row>
    <row r="19" ht="15.75" customHeight="1"/>
    <row r="20" ht="15.75" customHeight="1"/>
    <row r="21" ht="15.75" customHeight="1"/>
  </sheetData>
  <sheetProtection algorithmName="SHA-512" hashValue="rUVNcTQspodrQX3tE/+qym+T60K/ncS0wXaAphTd2bHOaX3bHwGgCSgWXNlc6NWRTy30z/4C+UzxdmOi6otskg==" saltValue="OlemUwozCGCP5YBqHZhr8g==" spinCount="100000" sheet="1" objects="1" scenarios="1"/>
  <mergeCells count="2">
    <mergeCell ref="B2:D2"/>
    <mergeCell ref="C7:D7"/>
  </mergeCells>
  <hyperlinks>
    <hyperlink ref="D5" r:id="rId1" xr:uid="{9C3EB2F7-C59D-42D2-96C7-FA0159E50C2C}"/>
    <hyperlink ref="D6" r:id="rId2" xr:uid="{46E58A0B-113F-4733-AD89-73463D4051C2}"/>
  </hyperlinks>
  <pageMargins left="0.7" right="0.7" top="0.75" bottom="0.75" header="0.3" footer="0.3"/>
  <pageSetup paperSize="9" orientation="portrait" r:id="rId3"/>
  <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DA003-73C8-44BA-BE03-DE202C097CD8}">
  <sheetPr codeName="Hoja27"/>
  <dimension ref="B1:D11"/>
  <sheetViews>
    <sheetView showGridLines="0" workbookViewId="0"/>
  </sheetViews>
  <sheetFormatPr baseColWidth="10" defaultRowHeight="14.4"/>
  <cols>
    <col min="1" max="1" width="10.88671875" customWidth="1"/>
    <col min="2" max="2" width="16.44140625" customWidth="1"/>
    <col min="3" max="3" width="32.6640625" customWidth="1"/>
    <col min="4" max="4" width="50.6640625" customWidth="1"/>
  </cols>
  <sheetData>
    <row r="1" spans="2:4" ht="15" thickBot="1"/>
    <row r="2" spans="2:4" ht="18.600000000000001" thickBot="1">
      <c r="B2" s="532" t="s">
        <v>16</v>
      </c>
      <c r="C2" s="533"/>
      <c r="D2" s="534"/>
    </row>
    <row r="3" spans="2:4" ht="15" customHeight="1" thickBot="1">
      <c r="B3" s="16"/>
      <c r="C3" s="16"/>
      <c r="D3" s="16"/>
    </row>
    <row r="4" spans="2:4" ht="18">
      <c r="B4" s="535" t="s">
        <v>15</v>
      </c>
      <c r="C4" s="536"/>
      <c r="D4" s="4" t="s">
        <v>14</v>
      </c>
    </row>
    <row r="5" spans="2:4" ht="32.25" customHeight="1">
      <c r="B5" s="537" t="s">
        <v>2366</v>
      </c>
      <c r="C5" s="538"/>
      <c r="D5" s="459" t="s">
        <v>2364</v>
      </c>
    </row>
    <row r="6" spans="2:4" ht="30" customHeight="1" thickBot="1">
      <c r="B6" s="539"/>
      <c r="C6" s="540"/>
      <c r="D6" s="460" t="s">
        <v>2365</v>
      </c>
    </row>
    <row r="7" spans="2:4" ht="46.5" customHeight="1"/>
    <row r="10" spans="2:4" ht="15.75" customHeight="1"/>
    <row r="11" spans="2:4" ht="15.75" customHeight="1"/>
  </sheetData>
  <sheetProtection algorithmName="SHA-512" hashValue="8VDn1kpuFk5+AMr79RhWoJKlnO/pLDrXlJ7W6a45/eCG7Ujd3IUO2izT9sntGbTS09G+PE/nx8ZdMfhjUbRiEA==" saltValue="goqJEUEHbt2arPyCCSYhmQ==" spinCount="100000" sheet="1" objects="1" scenarios="1"/>
  <mergeCells count="3">
    <mergeCell ref="B2:D2"/>
    <mergeCell ref="B4:C4"/>
    <mergeCell ref="B5:C6"/>
  </mergeCells>
  <hyperlinks>
    <hyperlink ref="D6" r:id="rId1" xr:uid="{1749DED0-A971-4AB9-8E3B-A1F52F9DACEA}"/>
    <hyperlink ref="D5" r:id="rId2" xr:uid="{C80D3410-AE01-4BA3-A612-D2E06887EF73}"/>
  </hyperlinks>
  <pageMargins left="0.7" right="0.7" top="0.75" bottom="0.75" header="0.3" footer="0.3"/>
  <pageSetup paperSize="9" orientation="portrait" r:id="rId3"/>
  <drawing r:id="rId4"/>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A2310F52-7866-4D21-AFC0-8A3224A17612}">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36</vt:i4>
      </vt:variant>
    </vt:vector>
  </HeadingPairs>
  <TitlesOfParts>
    <vt:vector size="36" baseType="lpstr">
      <vt:lpstr>PORTADA</vt:lpstr>
      <vt:lpstr>INSTRUCCIONES</vt:lpstr>
      <vt:lpstr>ENLACES A CADA MATERIA</vt:lpstr>
      <vt:lpstr>PERFIL DE SALIDA</vt:lpstr>
      <vt:lpstr>COMPETENCIAS ESPECÍFICAS</vt:lpstr>
      <vt:lpstr>TODAS LAS ÁREAS</vt:lpstr>
      <vt:lpstr>CIENCIAS DE LA NATURALEZA</vt:lpstr>
      <vt:lpstr>CONTENIDOS CCNN</vt:lpstr>
      <vt:lpstr>CIENCIAS SOCIALES</vt:lpstr>
      <vt:lpstr>CONTENIDOS CCSS</vt:lpstr>
      <vt:lpstr>EDUCACIÓN PLÁSTICA Y VISUAL</vt:lpstr>
      <vt:lpstr>CONTENIDOS ED.PL.VI.</vt:lpstr>
      <vt:lpstr>MÚSICA Y DANZA</vt:lpstr>
      <vt:lpstr>CONTENIDOS MÚS. Y DAN.</vt:lpstr>
      <vt:lpstr>EDUCACIÓN FÍSICA</vt:lpstr>
      <vt:lpstr>CONTENIDOS ED. FÍS.</vt:lpstr>
      <vt:lpstr>LENGUA CASTELLANA Y LITERATURA</vt:lpstr>
      <vt:lpstr>CONTENIDOS LENGUA y LITERATURA</vt:lpstr>
      <vt:lpstr>LENGUA EXTRANJERA</vt:lpstr>
      <vt:lpstr>CONTENIDOS LENGUA EXTRANJERA</vt:lpstr>
      <vt:lpstr>MATEMÁTICAS</vt:lpstr>
      <vt:lpstr>CONTENIDOS MATEMÁTICAS</vt:lpstr>
      <vt:lpstr>ED. EN VALORES CÍVICOS Y </vt:lpstr>
      <vt:lpstr>CONTENIDOS EN VALORES CÍVICOS Y</vt:lpstr>
      <vt:lpstr>2ª LENGUA EXTRANJERA</vt:lpstr>
      <vt:lpstr>CONTENIDOS 2ª LEN.EXT.</vt:lpstr>
      <vt:lpstr>(OP.) ÁREA DE PROFUNDIZACIÓN </vt:lpstr>
      <vt:lpstr>CONTENIDOS ÁREA PROFUND.</vt:lpstr>
      <vt:lpstr>(OP.) ÁREA DE REFUERZO</vt:lpstr>
      <vt:lpstr>CONTENIDOS ÁREA DE REFUERZO</vt:lpstr>
      <vt:lpstr>RELIGIÓN</vt:lpstr>
      <vt:lpstr>CONTENIDOS RELIGIÓN</vt:lpstr>
      <vt:lpstr>PROYECTOS SIGNIFICATIVOS CYL</vt:lpstr>
      <vt:lpstr>CONTENIDOS PR. SIG. CYL</vt:lpstr>
      <vt:lpstr>AUTORES</vt:lpstr>
      <vt:lpstr>REFERENCIAS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ezancajo@educa.jcyl.es;andres.gargon@educa.jcyl.es</dc:creator>
  <cp:keywords/>
  <dc:description/>
  <cp:lastModifiedBy>ENRIQUE ZANCAJO GARCIA</cp:lastModifiedBy>
  <cp:revision/>
  <cp:lastPrinted>2023-03-15T19:03:51Z</cp:lastPrinted>
  <dcterms:created xsi:type="dcterms:W3CDTF">2022-11-30T12:36:03Z</dcterms:created>
  <dcterms:modified xsi:type="dcterms:W3CDTF">2023-10-18T08:30:47Z</dcterms:modified>
  <cp:category/>
  <cp:contentStatus/>
</cp:coreProperties>
</file>